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codeName="ThisWorkbook" defaultThemeVersion="124226"/>
  <mc:AlternateContent xmlns:mc="http://schemas.openxmlformats.org/markup-compatibility/2006">
    <mc:Choice Requires="x15">
      <x15ac:absPath xmlns:x15ac="http://schemas.microsoft.com/office/spreadsheetml/2010/11/ac" url="N:\ACS\CorpEfile\TY 2018\2018 Pass Through Documents\Business Rules\"/>
    </mc:Choice>
  </mc:AlternateContent>
  <xr:revisionPtr revIDLastSave="0" documentId="10_ncr:100000_{CFA6756A-AD00-45A1-9580-56EF2E586908}" xr6:coauthVersionLast="31" xr6:coauthVersionMax="31" xr10:uidLastSave="{00000000-0000-0000-0000-000000000000}"/>
  <bookViews>
    <workbookView xWindow="-15" yWindow="3030" windowWidth="15330" windowHeight="3045" activeTab="1" xr2:uid="{00000000-000D-0000-FFFF-FFFF00000000}"/>
  </bookViews>
  <sheets>
    <sheet name=" Color Legend" sheetId="4" r:id="rId1"/>
    <sheet name="65 Business Rules" sheetId="2" r:id="rId2"/>
    <sheet name="65 Error Codes" sheetId="8" r:id="rId3"/>
    <sheet name="Error Code Change Log" sheetId="5" r:id="rId4"/>
    <sheet name="Sheet1" sheetId="7" state="hidden" r:id="rId5"/>
  </sheets>
  <definedNames>
    <definedName name="_xlnm._FilterDatabase" localSheetId="1" hidden="1">'65 Business Rules'!$1:$707</definedName>
    <definedName name="_xlnm.Print_Area" localSheetId="0">' Color Legend'!$A$1:$B$12</definedName>
    <definedName name="_xlnm.Print_Area" localSheetId="1">'65 Business Rules'!$A$1:$J$504</definedName>
    <definedName name="_xlnm.Print_Titles" localSheetId="1">'65 Business Rules'!$1:$1</definedName>
  </definedNames>
  <calcPr calcId="179017"/>
</workbook>
</file>

<file path=xl/calcChain.xml><?xml version="1.0" encoding="utf-8"?>
<calcChain xmlns="http://schemas.openxmlformats.org/spreadsheetml/2006/main">
  <c r="F479" i="2" l="1"/>
  <c r="F480" i="2"/>
  <c r="F610" i="2" l="1"/>
  <c r="F609" i="2"/>
  <c r="F608" i="2"/>
  <c r="F607" i="2"/>
  <c r="F606" i="2"/>
  <c r="F605" i="2"/>
  <c r="F604" i="2"/>
  <c r="F603" i="2"/>
  <c r="F602" i="2"/>
  <c r="F601" i="2"/>
  <c r="F600" i="2"/>
  <c r="F599" i="2"/>
  <c r="F598" i="2"/>
  <c r="F597" i="2"/>
  <c r="F596" i="2"/>
  <c r="F595" i="2"/>
  <c r="F594" i="2"/>
  <c r="F593" i="2"/>
  <c r="F592" i="2"/>
  <c r="F591" i="2"/>
  <c r="F590" i="2"/>
  <c r="F589" i="2"/>
  <c r="F588" i="2"/>
  <c r="F587" i="2"/>
  <c r="F586" i="2"/>
  <c r="F585" i="2"/>
  <c r="F584" i="2"/>
  <c r="F583" i="2"/>
  <c r="F582" i="2"/>
  <c r="F581" i="2"/>
  <c r="F580" i="2"/>
  <c r="F579" i="2"/>
  <c r="F578" i="2"/>
  <c r="F577" i="2"/>
  <c r="F576" i="2"/>
  <c r="A576" i="2"/>
  <c r="A577" i="2" s="1"/>
  <c r="A578" i="2" s="1"/>
  <c r="A579" i="2" s="1"/>
  <c r="A580" i="2" s="1"/>
  <c r="A581" i="2" s="1"/>
  <c r="A582" i="2" s="1"/>
  <c r="A583" i="2" s="1"/>
  <c r="A584" i="2" s="1"/>
  <c r="A586" i="2" s="1"/>
  <c r="A587" i="2" s="1"/>
  <c r="A588" i="2" s="1"/>
  <c r="A589" i="2" s="1"/>
  <c r="A590" i="2" s="1"/>
  <c r="A591" i="2" s="1"/>
  <c r="A592" i="2" s="1"/>
  <c r="A593" i="2" s="1"/>
  <c r="A594" i="2" s="1"/>
  <c r="A595" i="2" s="1"/>
  <c r="A596" i="2" s="1"/>
  <c r="A597" i="2" s="1"/>
  <c r="A598" i="2" s="1"/>
  <c r="A599" i="2" s="1"/>
  <c r="A600" i="2" s="1"/>
  <c r="A601" i="2" s="1"/>
  <c r="A603" i="2" s="1"/>
  <c r="A604" i="2" s="1"/>
  <c r="A605" i="2" s="1"/>
  <c r="A606" i="2" s="1"/>
  <c r="A607" i="2" s="1"/>
  <c r="A608" i="2" s="1"/>
  <c r="A609" i="2" s="1"/>
  <c r="A610" i="2" s="1"/>
  <c r="F575" i="2"/>
  <c r="F84" i="2" l="1"/>
  <c r="F378" i="2" l="1"/>
  <c r="F129" i="2"/>
  <c r="F707" i="2"/>
  <c r="F706" i="2"/>
  <c r="F705" i="2"/>
  <c r="F704" i="2"/>
  <c r="F703" i="2"/>
  <c r="F702" i="2"/>
  <c r="F701" i="2"/>
  <c r="F700" i="2"/>
  <c r="F699" i="2"/>
  <c r="F698" i="2"/>
  <c r="F697" i="2"/>
  <c r="F696" i="2"/>
  <c r="F695" i="2"/>
  <c r="F694" i="2"/>
  <c r="F693" i="2"/>
  <c r="F692" i="2"/>
  <c r="F691" i="2"/>
  <c r="F690" i="2"/>
  <c r="A690" i="2"/>
  <c r="A691" i="2" s="1"/>
  <c r="A692" i="2" s="1"/>
  <c r="A693" i="2" s="1"/>
  <c r="A694" i="2" s="1"/>
  <c r="A695" i="2" s="1"/>
  <c r="A696" i="2" s="1"/>
  <c r="A697" i="2" s="1"/>
  <c r="A698" i="2" s="1"/>
  <c r="A699" i="2" s="1"/>
  <c r="A700" i="2" s="1"/>
  <c r="A701" i="2" s="1"/>
  <c r="A702" i="2" s="1"/>
  <c r="A703" i="2" s="1"/>
  <c r="A704" i="2" s="1"/>
  <c r="A705" i="2" s="1"/>
  <c r="A706" i="2" s="1"/>
  <c r="A707" i="2" s="1"/>
  <c r="F689" i="2"/>
  <c r="F688" i="2"/>
  <c r="F687" i="2"/>
  <c r="F686" i="2"/>
  <c r="F676" i="2"/>
  <c r="F675" i="2"/>
  <c r="A658" i="2"/>
  <c r="A660" i="2"/>
  <c r="F656" i="2"/>
  <c r="F655" i="2"/>
  <c r="F654" i="2"/>
  <c r="F653" i="2"/>
  <c r="F652" i="2"/>
  <c r="F651" i="2"/>
  <c r="A651" i="2"/>
  <c r="A652" i="2" s="1"/>
  <c r="A653" i="2" s="1"/>
  <c r="A654" i="2" s="1"/>
  <c r="F650" i="2"/>
  <c r="F649" i="2"/>
  <c r="F648" i="2"/>
  <c r="F647" i="2"/>
  <c r="F646" i="2"/>
  <c r="F645" i="2"/>
  <c r="F644" i="2"/>
  <c r="F643" i="2"/>
  <c r="F642" i="2"/>
  <c r="F641" i="2"/>
  <c r="F640" i="2"/>
  <c r="F639" i="2"/>
  <c r="F638" i="2"/>
  <c r="F637" i="2"/>
  <c r="F636" i="2"/>
  <c r="F635" i="2"/>
  <c r="F634" i="2"/>
  <c r="F633" i="2"/>
  <c r="F632" i="2"/>
  <c r="F631" i="2"/>
  <c r="A631" i="2"/>
  <c r="A632" i="2" s="1"/>
  <c r="A633" i="2" s="1"/>
  <c r="A634" i="2" s="1"/>
  <c r="A635" i="2" s="1"/>
  <c r="A636" i="2" s="1"/>
  <c r="A637" i="2" s="1"/>
  <c r="A639" i="2" s="1"/>
  <c r="A640" i="2" s="1"/>
  <c r="A641" i="2" s="1"/>
  <c r="A644" i="2" s="1"/>
  <c r="A645" i="2" s="1"/>
  <c r="A648" i="2" s="1"/>
  <c r="A649" i="2" s="1"/>
  <c r="F629" i="2"/>
  <c r="F628" i="2"/>
  <c r="F627" i="2"/>
  <c r="F626" i="2"/>
  <c r="A626" i="2"/>
  <c r="A627" i="2" s="1"/>
  <c r="A628" i="2" s="1"/>
  <c r="A629" i="2" s="1"/>
  <c r="F625" i="2"/>
  <c r="F624" i="2"/>
  <c r="F623" i="2"/>
  <c r="F622" i="2"/>
  <c r="F621" i="2"/>
  <c r="F620" i="2"/>
  <c r="F619" i="2"/>
  <c r="F679" i="2" l="1"/>
  <c r="F680" i="2"/>
  <c r="F681" i="2"/>
  <c r="F682" i="2"/>
  <c r="F683" i="2"/>
  <c r="F684" i="2"/>
  <c r="F685" i="2"/>
  <c r="F678" i="2"/>
  <c r="F661" i="2"/>
  <c r="F662" i="2"/>
  <c r="F394" i="2" l="1"/>
  <c r="F395" i="2"/>
  <c r="F396" i="2"/>
  <c r="F397" i="2"/>
  <c r="F398" i="2"/>
  <c r="F393" i="2"/>
  <c r="A381" i="2"/>
  <c r="A382" i="2" s="1"/>
  <c r="A383" i="2" s="1"/>
  <c r="A384" i="2" s="1"/>
  <c r="A385" i="2" s="1"/>
  <c r="A386" i="2" s="1"/>
  <c r="A387" i="2" s="1"/>
  <c r="A388" i="2" s="1"/>
  <c r="A389" i="2" s="1"/>
  <c r="A390" i="2" s="1"/>
  <c r="A391" i="2" s="1"/>
  <c r="A392" i="2" s="1"/>
  <c r="A393" i="2" s="1"/>
  <c r="A394" i="2" s="1"/>
  <c r="A395" i="2" s="1"/>
  <c r="A396" i="2" s="1"/>
  <c r="A397" i="2" s="1"/>
  <c r="A398" i="2" s="1"/>
  <c r="F381" i="2"/>
  <c r="F382" i="2"/>
  <c r="F383" i="2"/>
  <c r="F384" i="2"/>
  <c r="F385" i="2"/>
  <c r="F386" i="2"/>
  <c r="F387" i="2"/>
  <c r="F388" i="2"/>
  <c r="F389" i="2"/>
  <c r="F390" i="2"/>
  <c r="F391" i="2"/>
  <c r="F392" i="2"/>
  <c r="F380" i="2"/>
  <c r="F767" i="2" l="1"/>
  <c r="F766" i="2"/>
  <c r="F765" i="2"/>
  <c r="F764" i="2"/>
  <c r="F763" i="2"/>
  <c r="F762" i="2"/>
  <c r="F761" i="2"/>
  <c r="F760" i="2"/>
  <c r="F759" i="2"/>
  <c r="F758" i="2"/>
  <c r="F757" i="2"/>
  <c r="F756" i="2"/>
  <c r="F755" i="2"/>
  <c r="F754" i="2"/>
  <c r="A754" i="2"/>
  <c r="A755" i="2" s="1"/>
  <c r="A756" i="2" s="1"/>
  <c r="A757" i="2" s="1"/>
  <c r="A758" i="2" s="1"/>
  <c r="A759" i="2" s="1"/>
  <c r="A760" i="2" s="1"/>
  <c r="A761" i="2" s="1"/>
  <c r="A762" i="2" s="1"/>
  <c r="A763" i="2" s="1"/>
  <c r="A764" i="2" s="1"/>
  <c r="A765" i="2" s="1"/>
  <c r="A766" i="2" s="1"/>
  <c r="A767" i="2" s="1"/>
  <c r="F753" i="2"/>
  <c r="F159" i="2"/>
  <c r="F158" i="2"/>
  <c r="F157" i="2"/>
  <c r="F156" i="2"/>
  <c r="F155" i="2"/>
  <c r="F154" i="2"/>
  <c r="F153" i="2"/>
  <c r="F152" i="2"/>
  <c r="F151" i="2"/>
  <c r="F150" i="2"/>
  <c r="F149" i="2"/>
  <c r="F148" i="2"/>
  <c r="F147" i="2"/>
  <c r="F146" i="2"/>
  <c r="F145" i="2"/>
  <c r="F144" i="2"/>
  <c r="F143" i="2"/>
  <c r="F142" i="2"/>
  <c r="F141" i="2"/>
  <c r="F140" i="2"/>
  <c r="A140" i="2"/>
  <c r="A141" i="2" s="1"/>
  <c r="A142" i="2" s="1"/>
  <c r="A143" i="2" s="1"/>
  <c r="A144" i="2" s="1"/>
  <c r="A145" i="2" s="1"/>
  <c r="A146" i="2" s="1"/>
  <c r="A147" i="2" s="1"/>
  <c r="A148" i="2" s="1"/>
  <c r="A149" i="2" s="1"/>
  <c r="A150" i="2" s="1"/>
  <c r="A151" i="2" s="1"/>
  <c r="A152" i="2" s="1"/>
  <c r="A153" i="2" s="1"/>
  <c r="A154" i="2" s="1"/>
  <c r="A155" i="2" s="1"/>
  <c r="A156" i="2" s="1"/>
  <c r="A157" i="2" s="1"/>
  <c r="A158" i="2" s="1"/>
  <c r="A159" i="2" s="1"/>
  <c r="F139" i="2"/>
  <c r="F743" i="2" l="1"/>
  <c r="F749" i="2"/>
  <c r="E744" i="2"/>
  <c r="E745" i="2" s="1"/>
  <c r="A744" i="2"/>
  <c r="A745" i="2" s="1"/>
  <c r="A746" i="2" s="1"/>
  <c r="A747" i="2" s="1"/>
  <c r="A748" i="2" s="1"/>
  <c r="A749" i="2" s="1"/>
  <c r="A750" i="2" s="1"/>
  <c r="A751" i="2" s="1"/>
  <c r="A752" i="2" s="1"/>
  <c r="A732" i="2"/>
  <c r="A733" i="2" s="1"/>
  <c r="A734" i="2" s="1"/>
  <c r="A735" i="2" s="1"/>
  <c r="A736" i="2" s="1"/>
  <c r="A737" i="2" s="1"/>
  <c r="A738" i="2" s="1"/>
  <c r="A739" i="2" s="1"/>
  <c r="A740" i="2" s="1"/>
  <c r="A741" i="2" s="1"/>
  <c r="A742" i="2" s="1"/>
  <c r="F731" i="2"/>
  <c r="E732" i="2"/>
  <c r="F732" i="2" s="1"/>
  <c r="E746" i="2" l="1"/>
  <c r="F745" i="2"/>
  <c r="F744" i="2"/>
  <c r="F750" i="2"/>
  <c r="E733" i="2"/>
  <c r="E726" i="2"/>
  <c r="E727" i="2" s="1"/>
  <c r="A726" i="2"/>
  <c r="A727" i="2" s="1"/>
  <c r="A728" i="2" s="1"/>
  <c r="A729" i="2" s="1"/>
  <c r="A730" i="2" s="1"/>
  <c r="F725" i="2"/>
  <c r="E747" i="2" l="1"/>
  <c r="F746" i="2"/>
  <c r="E734" i="2"/>
  <c r="F733" i="2"/>
  <c r="E728" i="2"/>
  <c r="F727" i="2"/>
  <c r="F726" i="2"/>
  <c r="E720" i="2"/>
  <c r="F720" i="2" s="1"/>
  <c r="A720" i="2"/>
  <c r="A721" i="2" s="1"/>
  <c r="A722" i="2" s="1"/>
  <c r="A723" i="2" s="1"/>
  <c r="A724" i="2" s="1"/>
  <c r="F719" i="2"/>
  <c r="E748" i="2" l="1"/>
  <c r="F747" i="2"/>
  <c r="E735" i="2"/>
  <c r="F734" i="2"/>
  <c r="E721" i="2"/>
  <c r="F721" i="2" s="1"/>
  <c r="F728" i="2"/>
  <c r="E729" i="2"/>
  <c r="F718" i="2"/>
  <c r="F717" i="2"/>
  <c r="F716" i="2"/>
  <c r="F715" i="2"/>
  <c r="F714" i="2"/>
  <c r="A714" i="2"/>
  <c r="A715" i="2" s="1"/>
  <c r="A716" i="2" s="1"/>
  <c r="A717" i="2" s="1"/>
  <c r="A718" i="2" s="1"/>
  <c r="F713" i="2"/>
  <c r="E751" i="2" l="1"/>
  <c r="F748" i="2"/>
  <c r="E736" i="2"/>
  <c r="F735" i="2"/>
  <c r="E722" i="2"/>
  <c r="E723" i="2" s="1"/>
  <c r="E730" i="2"/>
  <c r="F729" i="2"/>
  <c r="F712" i="2"/>
  <c r="F711" i="2"/>
  <c r="F710" i="2"/>
  <c r="F709" i="2"/>
  <c r="A709" i="2"/>
  <c r="A710" i="2" s="1"/>
  <c r="A711" i="2" s="1"/>
  <c r="A712" i="2" s="1"/>
  <c r="F708" i="2"/>
  <c r="E752" i="2" l="1"/>
  <c r="F752" i="2" s="1"/>
  <c r="F751" i="2"/>
  <c r="F722" i="2"/>
  <c r="E737" i="2"/>
  <c r="F736" i="2"/>
  <c r="F730" i="2"/>
  <c r="E724" i="2"/>
  <c r="F724" i="2" s="1"/>
  <c r="F723" i="2"/>
  <c r="F402" i="2"/>
  <c r="E738" i="2" l="1"/>
  <c r="F737" i="2"/>
  <c r="F278" i="2"/>
  <c r="F279" i="2"/>
  <c r="F280" i="2"/>
  <c r="F281" i="2"/>
  <c r="F282" i="2"/>
  <c r="F283" i="2"/>
  <c r="F284" i="2"/>
  <c r="F285" i="2"/>
  <c r="F286" i="2"/>
  <c r="F287" i="2"/>
  <c r="F288" i="2"/>
  <c r="F289" i="2"/>
  <c r="F290" i="2"/>
  <c r="A278" i="2"/>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F277" i="2"/>
  <c r="E739" i="2" l="1"/>
  <c r="F738" i="2"/>
  <c r="A83" i="2"/>
  <c r="F67" i="2"/>
  <c r="E740" i="2" l="1"/>
  <c r="F739" i="2"/>
  <c r="F556" i="2"/>
  <c r="F538" i="2"/>
  <c r="F539" i="2"/>
  <c r="F540" i="2"/>
  <c r="F541" i="2"/>
  <c r="F542" i="2"/>
  <c r="F543" i="2"/>
  <c r="F544" i="2"/>
  <c r="F545" i="2"/>
  <c r="F546" i="2"/>
  <c r="F547" i="2"/>
  <c r="F548" i="2"/>
  <c r="F549" i="2"/>
  <c r="F550" i="2"/>
  <c r="F551" i="2"/>
  <c r="F552" i="2"/>
  <c r="F553" i="2"/>
  <c r="F554" i="2"/>
  <c r="F555" i="2"/>
  <c r="F537" i="2"/>
  <c r="F533" i="2"/>
  <c r="F534" i="2"/>
  <c r="F535" i="2"/>
  <c r="F536" i="2"/>
  <c r="A533" i="2"/>
  <c r="A534" i="2" s="1"/>
  <c r="A535" i="2" s="1"/>
  <c r="A536" i="2" s="1"/>
  <c r="A537" i="2" s="1"/>
  <c r="A538" i="2" s="1"/>
  <c r="A539" i="2" s="1"/>
  <c r="A540" i="2" s="1"/>
  <c r="A541" i="2" s="1"/>
  <c r="A542" i="2" s="1"/>
  <c r="A543" i="2" s="1"/>
  <c r="A544" i="2" s="1"/>
  <c r="A545" i="2" s="1"/>
  <c r="A546" i="2" s="1"/>
  <c r="A547" i="2" s="1"/>
  <c r="A548" i="2" s="1"/>
  <c r="A549" i="2" s="1"/>
  <c r="A550" i="2" s="1"/>
  <c r="A551" i="2" s="1"/>
  <c r="A552" i="2" s="1"/>
  <c r="A553" i="2" s="1"/>
  <c r="A554" i="2" s="1"/>
  <c r="A555" i="2" s="1"/>
  <c r="A556" i="2" s="1"/>
  <c r="F532" i="2"/>
  <c r="F528" i="2"/>
  <c r="F529" i="2"/>
  <c r="F530" i="2"/>
  <c r="F531" i="2"/>
  <c r="F527" i="2"/>
  <c r="F526" i="2"/>
  <c r="E741" i="2" l="1"/>
  <c r="F740" i="2"/>
  <c r="F525" i="2"/>
  <c r="F518" i="2"/>
  <c r="F519" i="2"/>
  <c r="F520" i="2"/>
  <c r="F521" i="2"/>
  <c r="F522" i="2"/>
  <c r="F523" i="2"/>
  <c r="F524" i="2"/>
  <c r="F512" i="2"/>
  <c r="F513" i="2"/>
  <c r="F514" i="2"/>
  <c r="F515" i="2"/>
  <c r="F516" i="2"/>
  <c r="F517" i="2"/>
  <c r="E742" i="2" l="1"/>
  <c r="F742" i="2" s="1"/>
  <c r="F741" i="2"/>
  <c r="F507" i="2"/>
  <c r="F508" i="2"/>
  <c r="F509" i="2"/>
  <c r="F510" i="2"/>
  <c r="F511" i="2"/>
  <c r="F506" i="2"/>
  <c r="F505" i="2"/>
  <c r="F452" i="2" l="1"/>
  <c r="F453" i="2"/>
  <c r="F454" i="2"/>
  <c r="F455" i="2"/>
  <c r="F451" i="2"/>
  <c r="F449" i="2"/>
  <c r="F450" i="2"/>
  <c r="F448" i="2" l="1"/>
  <c r="F444" i="2"/>
  <c r="F445" i="2"/>
  <c r="F443" i="2"/>
  <c r="F437" i="2"/>
  <c r="F438" i="2"/>
  <c r="F439" i="2"/>
  <c r="F440" i="2"/>
  <c r="F441" i="2"/>
  <c r="F442" i="2"/>
  <c r="F504" i="2"/>
  <c r="F469" i="2"/>
  <c r="F436" i="2"/>
  <c r="F433" i="2"/>
  <c r="F400" i="2"/>
  <c r="F401" i="2"/>
  <c r="A558" i="2"/>
  <c r="A559" i="2" s="1"/>
  <c r="A560" i="2" s="1"/>
  <c r="A561" i="2" s="1"/>
  <c r="A562" i="2" s="1"/>
  <c r="A563" i="2" s="1"/>
  <c r="A564" i="2" s="1"/>
  <c r="A565" i="2" s="1"/>
  <c r="A566" i="2" s="1"/>
  <c r="A567" i="2" s="1"/>
  <c r="A568" i="2" s="1"/>
  <c r="A569" i="2" s="1"/>
  <c r="A570" i="2" s="1"/>
  <c r="A571" i="2" s="1"/>
  <c r="A572" i="2" s="1"/>
  <c r="A573" i="2" s="1"/>
  <c r="A574" i="2" s="1"/>
  <c r="F503" i="2"/>
  <c r="F502" i="2"/>
  <c r="F501" i="2"/>
  <c r="F500" i="2"/>
  <c r="F499" i="2"/>
  <c r="F498" i="2"/>
  <c r="F497" i="2"/>
  <c r="F496" i="2"/>
  <c r="F495" i="2"/>
  <c r="F494" i="2"/>
  <c r="F493" i="2"/>
  <c r="F492" i="2"/>
  <c r="F491" i="2"/>
  <c r="F490" i="2"/>
  <c r="F489" i="2"/>
  <c r="F488" i="2"/>
  <c r="F487" i="2"/>
  <c r="F486" i="2"/>
  <c r="F485" i="2"/>
  <c r="F484" i="2"/>
  <c r="F483" i="2"/>
  <c r="F482" i="2"/>
  <c r="F481" i="2"/>
  <c r="F478" i="2"/>
  <c r="F477" i="2"/>
  <c r="F476" i="2"/>
  <c r="F475" i="2"/>
  <c r="F474" i="2"/>
  <c r="F473" i="2"/>
  <c r="F472" i="2"/>
  <c r="F471" i="2"/>
  <c r="F470" i="2"/>
  <c r="F468" i="2"/>
  <c r="F467" i="2"/>
  <c r="F466" i="2"/>
  <c r="F465" i="2"/>
  <c r="F464" i="2"/>
  <c r="F463" i="2"/>
  <c r="F462" i="2"/>
  <c r="F461" i="2"/>
  <c r="F460" i="2"/>
  <c r="F459" i="2"/>
  <c r="F458" i="2"/>
  <c r="F457" i="2"/>
  <c r="F456" i="2"/>
  <c r="F447" i="2"/>
  <c r="F446" i="2"/>
  <c r="F435" i="2"/>
  <c r="F434" i="2"/>
  <c r="F432" i="2"/>
  <c r="F431" i="2"/>
  <c r="F430" i="2"/>
  <c r="F429" i="2"/>
  <c r="F428" i="2"/>
  <c r="F427" i="2"/>
  <c r="F426" i="2"/>
  <c r="F425" i="2"/>
  <c r="F424" i="2"/>
  <c r="F423" i="2"/>
  <c r="F422" i="2"/>
  <c r="F421" i="2"/>
  <c r="F420" i="2"/>
  <c r="F419" i="2"/>
  <c r="F418" i="2"/>
  <c r="F417" i="2"/>
  <c r="F416" i="2"/>
  <c r="F415" i="2"/>
  <c r="F414" i="2"/>
  <c r="F413" i="2"/>
  <c r="F412" i="2"/>
  <c r="F411" i="2"/>
  <c r="F410" i="2"/>
  <c r="F409" i="2"/>
  <c r="F408" i="2"/>
  <c r="F407" i="2"/>
  <c r="F406" i="2"/>
  <c r="F405" i="2"/>
  <c r="F404" i="2"/>
  <c r="F403" i="2"/>
  <c r="A400" i="2"/>
  <c r="A401"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F399" i="2"/>
  <c r="A435" i="2" l="1"/>
  <c r="F368" i="2"/>
  <c r="F367" i="2"/>
  <c r="F366" i="2"/>
  <c r="F313" i="2"/>
  <c r="F314" i="2"/>
  <c r="F315" i="2"/>
  <c r="A436" i="2" l="1"/>
  <c r="F99" i="2"/>
  <c r="A437" i="2" l="1"/>
  <c r="A438" i="2" s="1"/>
  <c r="A439" i="2" s="1"/>
  <c r="A440" i="2" s="1"/>
  <c r="A441" i="2" s="1"/>
  <c r="A442" i="2" s="1"/>
  <c r="F677" i="2"/>
  <c r="F674" i="2"/>
  <c r="F673" i="2"/>
  <c r="F672" i="2"/>
  <c r="F671" i="2"/>
  <c r="F670" i="2"/>
  <c r="F669" i="2"/>
  <c r="F668" i="2"/>
  <c r="F667" i="2"/>
  <c r="F666" i="2"/>
  <c r="F665" i="2"/>
  <c r="F664" i="2"/>
  <c r="F663" i="2"/>
  <c r="F660" i="2"/>
  <c r="F659" i="2"/>
  <c r="F658" i="2"/>
  <c r="F657" i="2"/>
  <c r="F630" i="2"/>
  <c r="F618" i="2"/>
  <c r="F617" i="2"/>
  <c r="F616" i="2"/>
  <c r="F615" i="2"/>
  <c r="F614" i="2"/>
  <c r="F613" i="2"/>
  <c r="F612" i="2"/>
  <c r="A612" i="2"/>
  <c r="A613" i="2" s="1"/>
  <c r="A614" i="2" s="1"/>
  <c r="A615" i="2" s="1"/>
  <c r="A616" i="2" s="1"/>
  <c r="A617" i="2" s="1"/>
  <c r="A618" i="2" s="1"/>
  <c r="F611" i="2"/>
  <c r="F379" i="2"/>
  <c r="F377" i="2"/>
  <c r="F376" i="2"/>
  <c r="F375" i="2"/>
  <c r="F374" i="2"/>
  <c r="F373" i="2"/>
  <c r="F372" i="2"/>
  <c r="F371" i="2"/>
  <c r="F370" i="2"/>
  <c r="F369" i="2"/>
  <c r="F365" i="2"/>
  <c r="F364" i="2"/>
  <c r="F363" i="2"/>
  <c r="F362" i="2"/>
  <c r="F361" i="2"/>
  <c r="F360" i="2"/>
  <c r="F359" i="2"/>
  <c r="F358" i="2"/>
  <c r="F357" i="2"/>
  <c r="F356" i="2"/>
  <c r="F355" i="2"/>
  <c r="F354" i="2"/>
  <c r="F353" i="2"/>
  <c r="F352" i="2"/>
  <c r="F351" i="2"/>
  <c r="F350" i="2"/>
  <c r="F349" i="2"/>
  <c r="F348" i="2"/>
  <c r="F347" i="2"/>
  <c r="F346" i="2"/>
  <c r="F345" i="2"/>
  <c r="F344" i="2"/>
  <c r="F343" i="2"/>
  <c r="F342" i="2"/>
  <c r="F341" i="2"/>
  <c r="F340" i="2"/>
  <c r="F339" i="2"/>
  <c r="F338" i="2"/>
  <c r="F337" i="2"/>
  <c r="F336" i="2"/>
  <c r="F335" i="2"/>
  <c r="F334" i="2"/>
  <c r="F333" i="2"/>
  <c r="F332" i="2"/>
  <c r="F331" i="2"/>
  <c r="F330" i="2"/>
  <c r="F329" i="2"/>
  <c r="F328" i="2"/>
  <c r="F327" i="2"/>
  <c r="F326" i="2"/>
  <c r="F325" i="2"/>
  <c r="F324" i="2"/>
  <c r="F323" i="2"/>
  <c r="F322" i="2"/>
  <c r="F321" i="2"/>
  <c r="F320" i="2"/>
  <c r="F319" i="2"/>
  <c r="F318" i="2"/>
  <c r="F317" i="2"/>
  <c r="F316" i="2"/>
  <c r="F312" i="2"/>
  <c r="F311" i="2"/>
  <c r="F310" i="2"/>
  <c r="F309" i="2"/>
  <c r="F308" i="2"/>
  <c r="F307" i="2"/>
  <c r="F306" i="2"/>
  <c r="F305" i="2"/>
  <c r="F304" i="2"/>
  <c r="F303" i="2"/>
  <c r="F302" i="2"/>
  <c r="A302" i="2"/>
  <c r="A303" i="2" s="1"/>
  <c r="A304" i="2" s="1"/>
  <c r="A305" i="2" s="1"/>
  <c r="A306" i="2" s="1"/>
  <c r="A307" i="2" s="1"/>
  <c r="A308" i="2" s="1"/>
  <c r="A309" i="2" s="1"/>
  <c r="A310" i="2" s="1"/>
  <c r="A311" i="2" s="1"/>
  <c r="A312" i="2" s="1"/>
  <c r="F301" i="2"/>
  <c r="F297" i="2"/>
  <c r="F298" i="2"/>
  <c r="F299" i="2"/>
  <c r="F300" i="2"/>
  <c r="F267" i="2"/>
  <c r="F266" i="2"/>
  <c r="F265" i="2"/>
  <c r="F264" i="2"/>
  <c r="F263" i="2"/>
  <c r="F262" i="2"/>
  <c r="F261" i="2"/>
  <c r="F260" i="2"/>
  <c r="F259" i="2"/>
  <c r="F258" i="2"/>
  <c r="F257" i="2"/>
  <c r="F256" i="2"/>
  <c r="F255" i="2"/>
  <c r="F254" i="2"/>
  <c r="F253" i="2"/>
  <c r="F252" i="2"/>
  <c r="F251" i="2"/>
  <c r="F250" i="2"/>
  <c r="F249" i="2"/>
  <c r="F248" i="2"/>
  <c r="F247" i="2"/>
  <c r="F246" i="2"/>
  <c r="F245" i="2"/>
  <c r="F244" i="2"/>
  <c r="F243" i="2"/>
  <c r="F242" i="2"/>
  <c r="F241" i="2"/>
  <c r="F240" i="2"/>
  <c r="F239" i="2"/>
  <c r="F238" i="2"/>
  <c r="F237" i="2"/>
  <c r="F236" i="2"/>
  <c r="F235" i="2"/>
  <c r="F234" i="2"/>
  <c r="F233" i="2"/>
  <c r="F232" i="2"/>
  <c r="F231" i="2"/>
  <c r="F230" i="2"/>
  <c r="F229" i="2"/>
  <c r="F228" i="2"/>
  <c r="F227" i="2"/>
  <c r="F226" i="2"/>
  <c r="F225" i="2"/>
  <c r="F224" i="2"/>
  <c r="F223" i="2"/>
  <c r="F222" i="2"/>
  <c r="F221" i="2"/>
  <c r="F220" i="2"/>
  <c r="F219" i="2"/>
  <c r="F218" i="2"/>
  <c r="F217" i="2"/>
  <c r="F216" i="2"/>
  <c r="F215" i="2"/>
  <c r="F214" i="2"/>
  <c r="F213" i="2"/>
  <c r="F212" i="2"/>
  <c r="F211" i="2"/>
  <c r="F210" i="2"/>
  <c r="F209" i="2"/>
  <c r="F208" i="2"/>
  <c r="F207" i="2"/>
  <c r="F206" i="2"/>
  <c r="F205" i="2"/>
  <c r="F204" i="2"/>
  <c r="F203" i="2"/>
  <c r="F202" i="2"/>
  <c r="F201" i="2"/>
  <c r="F200" i="2"/>
  <c r="F199" i="2"/>
  <c r="F198" i="2"/>
  <c r="F197" i="2"/>
  <c r="F196" i="2"/>
  <c r="F195" i="2"/>
  <c r="F194" i="2"/>
  <c r="F193" i="2"/>
  <c r="F192" i="2"/>
  <c r="A192" i="2"/>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F191" i="2"/>
  <c r="A619" i="2" l="1"/>
  <c r="A664" i="2"/>
  <c r="A665" i="2" s="1"/>
  <c r="A666" i="2" s="1"/>
  <c r="A667" i="2" s="1"/>
  <c r="A668" i="2" s="1"/>
  <c r="A669" i="2" s="1"/>
  <c r="A670" i="2" s="1"/>
  <c r="A671" i="2" s="1"/>
  <c r="A672" i="2" s="1"/>
  <c r="A673" i="2" s="1"/>
  <c r="A674" i="2" s="1"/>
  <c r="A443" i="2"/>
  <c r="A444" i="2" s="1"/>
  <c r="A445" i="2" s="1"/>
  <c r="A446" i="2" s="1"/>
  <c r="A447" i="2" s="1"/>
  <c r="A313" i="2"/>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274" i="2"/>
  <c r="A275" i="2" s="1"/>
  <c r="A276" i="2" s="1"/>
  <c r="A161" i="2"/>
  <c r="A162" i="2" s="1"/>
  <c r="A163" i="2" s="1"/>
  <c r="A164" i="2" s="1"/>
  <c r="A166" i="2"/>
  <c r="A167" i="2" s="1"/>
  <c r="A168" i="2" s="1"/>
  <c r="A169" i="2" s="1"/>
  <c r="A170" i="2" s="1"/>
  <c r="A173" i="2" s="1"/>
  <c r="A174" i="2" s="1"/>
  <c r="A175" i="2" s="1"/>
  <c r="A176" i="2" s="1"/>
  <c r="A177" i="2" s="1"/>
  <c r="A178" i="2" s="1"/>
  <c r="A179" i="2" s="1"/>
  <c r="A180" i="2" s="1"/>
  <c r="A181" i="2" s="1"/>
  <c r="A182" i="2" s="1"/>
  <c r="A183" i="2" s="1"/>
  <c r="A184" i="2" s="1"/>
  <c r="A185" i="2" s="1"/>
  <c r="A186" i="2" s="1"/>
  <c r="A187" i="2" s="1"/>
  <c r="A188" i="2" s="1"/>
  <c r="A189" i="2" s="1"/>
  <c r="A190" i="2" s="1"/>
  <c r="A54" i="2"/>
  <c r="A55" i="2" s="1"/>
  <c r="A56" i="2" s="1"/>
  <c r="A57" i="2" s="1"/>
  <c r="A58" i="2" s="1"/>
  <c r="A59" i="2" s="1"/>
  <c r="A60" i="2" s="1"/>
  <c r="A61" i="2" s="1"/>
  <c r="A62" i="2" s="1"/>
  <c r="A63" i="2" s="1"/>
  <c r="A64" i="2" s="1"/>
  <c r="A65" i="2" s="1"/>
  <c r="A66" i="2" s="1"/>
  <c r="A68" i="2" s="1"/>
  <c r="A69" i="2" s="1"/>
  <c r="A70" i="2" s="1"/>
  <c r="A71" i="2" s="1"/>
  <c r="A72" i="2" s="1"/>
  <c r="A73" i="2" s="1"/>
  <c r="A74" i="2" s="1"/>
  <c r="A75" i="2" s="1"/>
  <c r="A76" i="2" s="1"/>
  <c r="A77" i="2" s="1"/>
  <c r="A78" i="2" s="1"/>
  <c r="A79" i="2" s="1"/>
  <c r="A80" i="2" s="1"/>
  <c r="A81" i="2" s="1"/>
  <c r="A131" i="2"/>
  <c r="A132" i="2" s="1"/>
  <c r="A133" i="2" s="1"/>
  <c r="A134" i="2" s="1"/>
  <c r="A135" i="2" s="1"/>
  <c r="A136" i="2" s="1"/>
  <c r="A137" i="2" s="1"/>
  <c r="A138" i="2" s="1"/>
  <c r="A95" i="2"/>
  <c r="A96" i="2" s="1"/>
  <c r="A97" i="2" s="1"/>
  <c r="A98" i="2" s="1"/>
  <c r="A99" i="2" s="1"/>
  <c r="A100" i="2" s="1"/>
  <c r="A101" i="2" s="1"/>
  <c r="A675" i="2" l="1"/>
  <c r="A676" i="2" s="1"/>
  <c r="A677" i="2" s="1"/>
  <c r="A678" i="2" s="1"/>
  <c r="A679" i="2" s="1"/>
  <c r="A680" i="2" s="1"/>
  <c r="A681" i="2" s="1"/>
  <c r="A682" i="2" s="1"/>
  <c r="A683" i="2" s="1"/>
  <c r="A684" i="2" s="1"/>
  <c r="A685" i="2" s="1"/>
  <c r="A448" i="2"/>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371" i="2"/>
  <c r="A372" i="2" s="1"/>
  <c r="A373" i="2" s="1"/>
  <c r="A374" i="2" s="1"/>
  <c r="A375" i="2" s="1"/>
  <c r="A376" i="2" s="1"/>
  <c r="A377" i="2" s="1"/>
  <c r="A102" i="2"/>
  <c r="A103" i="2" s="1"/>
  <c r="A104" i="2" s="1"/>
  <c r="A105" i="2" s="1"/>
  <c r="A106" i="2" s="1"/>
  <c r="A107" i="2" s="1"/>
  <c r="A108" i="2" s="1"/>
  <c r="A109" i="2" s="1"/>
  <c r="A110" i="2" s="1"/>
  <c r="A111" i="2" s="1"/>
  <c r="A112" i="2" s="1"/>
  <c r="A113" i="2" s="1"/>
  <c r="A114" i="2" s="1"/>
  <c r="A115" i="2" s="1"/>
  <c r="A116" i="2" s="1"/>
  <c r="A117" i="2" s="1"/>
  <c r="F293" i="2"/>
  <c r="F292" i="2"/>
  <c r="A688" i="2" l="1"/>
  <c r="A469" i="2"/>
  <c r="A470" i="2" s="1"/>
  <c r="A471" i="2" s="1"/>
  <c r="A472" i="2" s="1"/>
  <c r="A473" i="2" s="1"/>
  <c r="A474" i="2" s="1"/>
  <c r="A475" i="2" s="1"/>
  <c r="A476" i="2" s="1"/>
  <c r="A477" i="2" s="1"/>
  <c r="A478" i="2" s="1"/>
  <c r="A481" i="2" s="1"/>
  <c r="A482" i="2" s="1"/>
  <c r="A483" i="2" s="1"/>
  <c r="A484" i="2" s="1"/>
  <c r="A485" i="2" s="1"/>
  <c r="A486" i="2" s="1"/>
  <c r="A118" i="2"/>
  <c r="A119" i="2" s="1"/>
  <c r="A120" i="2" s="1"/>
  <c r="A121" i="2" s="1"/>
  <c r="A122" i="2" s="1"/>
  <c r="A123" i="2" s="1"/>
  <c r="A124" i="2" s="1"/>
  <c r="A125" i="2" s="1"/>
  <c r="A126" i="2" s="1"/>
  <c r="A127" i="2" s="1"/>
  <c r="A128" i="2" s="1"/>
  <c r="A129" i="2" s="1"/>
  <c r="F125" i="2"/>
  <c r="F126" i="2"/>
  <c r="F127" i="2"/>
  <c r="F128" i="2"/>
  <c r="F135" i="2"/>
  <c r="F136" i="2"/>
  <c r="F137" i="2"/>
  <c r="F138" i="2"/>
  <c r="F131" i="2"/>
  <c r="F134" i="2"/>
  <c r="F133" i="2"/>
  <c r="F132" i="2"/>
  <c r="F130" i="2"/>
  <c r="F124" i="2"/>
  <c r="F123" i="2"/>
  <c r="F122" i="2"/>
  <c r="F121" i="2"/>
  <c r="F120" i="2"/>
  <c r="F119" i="2"/>
  <c r="F118" i="2"/>
  <c r="F117" i="2"/>
  <c r="F116" i="2"/>
  <c r="F115" i="2"/>
  <c r="F114" i="2"/>
  <c r="F113" i="2"/>
  <c r="F111" i="2"/>
  <c r="F112" i="2"/>
  <c r="F110" i="2"/>
  <c r="F109" i="2"/>
  <c r="F108" i="2"/>
  <c r="F107" i="2"/>
  <c r="F106" i="2"/>
  <c r="F105" i="2"/>
  <c r="F104" i="2"/>
  <c r="A487" i="2" l="1"/>
  <c r="A488" i="2" s="1"/>
  <c r="A489" i="2" s="1"/>
  <c r="A490" i="2" s="1"/>
  <c r="A491" i="2" s="1"/>
  <c r="A492" i="2" s="1"/>
  <c r="A493" i="2" s="1"/>
  <c r="A494" i="2" s="1"/>
  <c r="A495" i="2" s="1"/>
  <c r="A496" i="2" s="1"/>
  <c r="A497" i="2" s="1"/>
  <c r="A498" i="2" s="1"/>
  <c r="A499" i="2" s="1"/>
  <c r="A500" i="2" s="1"/>
  <c r="A501" i="2" s="1"/>
  <c r="A502" i="2" s="1"/>
  <c r="A503" i="2" s="1"/>
  <c r="A504" i="2" s="1"/>
  <c r="A506" i="2" s="1"/>
  <c r="A507" i="2" s="1"/>
  <c r="A508" i="2" s="1"/>
  <c r="A509" i="2" s="1"/>
  <c r="A510" i="2" s="1"/>
  <c r="A511" i="2" s="1"/>
  <c r="A512" i="2" s="1"/>
  <c r="A513" i="2" s="1"/>
  <c r="A514" i="2" s="1"/>
  <c r="A515" i="2" s="1"/>
  <c r="A516" i="2" s="1"/>
  <c r="A517" i="2" s="1"/>
  <c r="A518" i="2" s="1"/>
  <c r="A519" i="2" s="1"/>
  <c r="A520" i="2" s="1"/>
  <c r="A521" i="2" s="1"/>
  <c r="A522" i="2" s="1"/>
  <c r="A523" i="2" s="1"/>
  <c r="A524" i="2" s="1"/>
  <c r="A525" i="2" s="1"/>
  <c r="A526" i="2" s="1"/>
  <c r="A527" i="2" s="1"/>
  <c r="A528" i="2" s="1"/>
  <c r="A529" i="2" s="1"/>
  <c r="A530" i="2" s="1"/>
  <c r="A531" i="2" s="1"/>
  <c r="F100" i="2"/>
  <c r="F94" i="2"/>
  <c r="F95" i="2"/>
  <c r="F96" i="2"/>
  <c r="F97" i="2"/>
  <c r="F98" i="2"/>
  <c r="F101" i="2"/>
  <c r="F102" i="2"/>
  <c r="F103" i="2"/>
  <c r="F92" i="2" l="1"/>
  <c r="F93" i="2"/>
  <c r="F55" i="2" l="1"/>
  <c r="F269" i="2" l="1"/>
  <c r="F270" i="2"/>
  <c r="F271" i="2"/>
  <c r="F272" i="2"/>
  <c r="A269" i="2"/>
  <c r="A270" i="2" s="1"/>
  <c r="A271" i="2" s="1"/>
  <c r="A272" i="2" s="1"/>
  <c r="F268" i="2"/>
  <c r="F66" i="2" l="1"/>
  <c r="F562" i="2" l="1"/>
  <c r="F563" i="2"/>
  <c r="F564" i="2"/>
  <c r="F565" i="2"/>
  <c r="F566" i="2"/>
  <c r="F567" i="2"/>
  <c r="F568" i="2"/>
  <c r="F569" i="2"/>
  <c r="F574" i="2"/>
  <c r="F573" i="2"/>
  <c r="F572" i="2"/>
  <c r="F571" i="2"/>
  <c r="F570" i="2"/>
  <c r="F560" i="2"/>
  <c r="F559" i="2"/>
  <c r="F561" i="2"/>
  <c r="F558" i="2"/>
  <c r="F557" i="2"/>
  <c r="F65" i="2" l="1"/>
  <c r="F185" i="2" l="1"/>
  <c r="F186" i="2"/>
  <c r="F187" i="2"/>
  <c r="F188" i="2"/>
  <c r="F189" i="2"/>
  <c r="F190" i="2"/>
  <c r="F82" i="2" l="1"/>
  <c r="F81" i="2"/>
  <c r="F80" i="2"/>
  <c r="F79" i="2"/>
  <c r="F78" i="2"/>
  <c r="F77" i="2"/>
  <c r="F164" i="2"/>
  <c r="F163" i="2"/>
  <c r="F162" i="2"/>
  <c r="F161" i="2"/>
  <c r="F160" i="2"/>
  <c r="F273" i="2"/>
  <c r="F274" i="2"/>
  <c r="F275" i="2"/>
  <c r="F276" i="2"/>
  <c r="F64" i="2"/>
  <c r="F63" i="2"/>
  <c r="F62" i="2"/>
  <c r="F53" i="2"/>
  <c r="F54" i="2"/>
  <c r="F56" i="2"/>
  <c r="F57" i="2"/>
  <c r="F58" i="2"/>
  <c r="F59" i="2"/>
  <c r="F60" i="2"/>
  <c r="F61" i="2"/>
  <c r="F68" i="2"/>
  <c r="F69" i="2"/>
  <c r="F70" i="2"/>
  <c r="F71" i="2"/>
  <c r="F72" i="2"/>
  <c r="F73" i="2"/>
  <c r="F74" i="2"/>
  <c r="F75" i="2"/>
  <c r="F76" i="2"/>
  <c r="F91" i="2"/>
  <c r="F83" i="2"/>
  <c r="F85" i="2"/>
  <c r="F86" i="2"/>
  <c r="F87" i="2"/>
  <c r="F88" i="2"/>
  <c r="F89" i="2"/>
  <c r="F90" i="2"/>
  <c r="F165" i="2"/>
  <c r="F166" i="2"/>
  <c r="F167" i="2"/>
  <c r="F168" i="2"/>
  <c r="F169" i="2"/>
  <c r="F170" i="2"/>
  <c r="F171" i="2"/>
  <c r="F172" i="2"/>
  <c r="F173" i="2"/>
  <c r="F174" i="2"/>
  <c r="F175" i="2"/>
  <c r="F176" i="2"/>
  <c r="F177" i="2"/>
  <c r="F178" i="2"/>
  <c r="F179" i="2"/>
  <c r="F180" i="2"/>
  <c r="F181" i="2"/>
  <c r="F182" i="2"/>
  <c r="F183" i="2"/>
  <c r="F184" i="2"/>
  <c r="F291" i="2"/>
  <c r="F294" i="2"/>
  <c r="F295" i="2"/>
  <c r="F296" i="2"/>
  <c r="F52" i="2"/>
  <c r="A85" i="2"/>
  <c r="A86" i="2" s="1"/>
  <c r="A87" i="2" s="1"/>
  <c r="A88" i="2" s="1"/>
  <c r="A89" i="2" s="1"/>
  <c r="A90" i="2" s="1"/>
  <c r="A91" i="2" s="1"/>
  <c r="A92" i="2" s="1"/>
  <c r="A93" i="2" s="1"/>
</calcChain>
</file>

<file path=xl/sharedStrings.xml><?xml version="1.0" encoding="utf-8"?>
<sst xmlns="http://schemas.openxmlformats.org/spreadsheetml/2006/main" count="20410" uniqueCount="3460">
  <si>
    <t>OilAndGasDepletion</t>
  </si>
  <si>
    <t>Header17b</t>
  </si>
  <si>
    <t>Header18b</t>
  </si>
  <si>
    <t>Header19b</t>
  </si>
  <si>
    <t>Header20b</t>
  </si>
  <si>
    <t>Header21b</t>
  </si>
  <si>
    <t>Header21c</t>
  </si>
  <si>
    <t>25c</t>
  </si>
  <si>
    <t>Assigned Transmitter ID</t>
  </si>
  <si>
    <t>B1</t>
  </si>
  <si>
    <t>6c</t>
  </si>
  <si>
    <t>Person to contact for information concerning this return: Name</t>
  </si>
  <si>
    <t>BusinessTelephoneNumber</t>
  </si>
  <si>
    <t>Person to contact for information concerning this return: Telephone</t>
  </si>
  <si>
    <t>Footer 10</t>
  </si>
  <si>
    <t>Preparers Employer Identification Number</t>
  </si>
  <si>
    <t>Preparer's Street Address</t>
  </si>
  <si>
    <t>Footer 12</t>
  </si>
  <si>
    <t>Footer 14</t>
  </si>
  <si>
    <t>7a</t>
  </si>
  <si>
    <t>7b</t>
  </si>
  <si>
    <t>7c</t>
  </si>
  <si>
    <t>1a</t>
  </si>
  <si>
    <t>SoftwareId is not an approved software vendor.</t>
  </si>
  <si>
    <t>Error Code***</t>
  </si>
  <si>
    <t>9b</t>
  </si>
  <si>
    <t>10c</t>
  </si>
  <si>
    <t>1d</t>
  </si>
  <si>
    <t>2a</t>
  </si>
  <si>
    <t>2b</t>
  </si>
  <si>
    <t>2c</t>
  </si>
  <si>
    <t>2d</t>
  </si>
  <si>
    <t>3a</t>
  </si>
  <si>
    <t>3b</t>
  </si>
  <si>
    <t>20a</t>
  </si>
  <si>
    <t>20b</t>
  </si>
  <si>
    <t>5b</t>
  </si>
  <si>
    <t>Header 11</t>
  </si>
  <si>
    <t>MultiStateCorpApport</t>
  </si>
  <si>
    <t>Header 12</t>
  </si>
  <si>
    <t>Header 13</t>
  </si>
  <si>
    <t>Header 14</t>
  </si>
  <si>
    <t>Header 15</t>
  </si>
  <si>
    <t>Alphanumeric</t>
  </si>
  <si>
    <t>Header 16</t>
  </si>
  <si>
    <t>FEIN</t>
  </si>
  <si>
    <t>Federal Employer Identification Number</t>
  </si>
  <si>
    <t>EINType</t>
  </si>
  <si>
    <t>Header 17</t>
  </si>
  <si>
    <t>Name of Corporation Line 1</t>
  </si>
  <si>
    <t>BusinessNameType</t>
  </si>
  <si>
    <t>CompositePayment</t>
  </si>
  <si>
    <t>String255Type</t>
  </si>
  <si>
    <t>21a</t>
  </si>
  <si>
    <t>8a</t>
  </si>
  <si>
    <t>8b</t>
  </si>
  <si>
    <t>8c</t>
  </si>
  <si>
    <t>8d</t>
  </si>
  <si>
    <t>9a</t>
  </si>
  <si>
    <t>Preparers' PTIN</t>
  </si>
  <si>
    <t>Preparer's Social Security Number</t>
  </si>
  <si>
    <t>Footer 13</t>
  </si>
  <si>
    <t>Preparer's Email Address</t>
  </si>
  <si>
    <t>PreparerEmailAddress</t>
  </si>
  <si>
    <t>1h Col E</t>
  </si>
  <si>
    <t>1h Col F</t>
  </si>
  <si>
    <t>OriginalSubmissionID</t>
  </si>
  <si>
    <t>Taxable Year Beginning Day</t>
  </si>
  <si>
    <t>TaxableYearEnd Date</t>
  </si>
  <si>
    <t xml:space="preserve">Check if Initial Return </t>
  </si>
  <si>
    <t>FederalOrdinaryIncome</t>
  </si>
  <si>
    <t>Schedule</t>
  </si>
  <si>
    <t>Sch A</t>
  </si>
  <si>
    <t>Sch B</t>
  </si>
  <si>
    <t>Sch C</t>
  </si>
  <si>
    <t>Sch D</t>
  </si>
  <si>
    <t>Sch E</t>
  </si>
  <si>
    <t>Sch K</t>
  </si>
  <si>
    <t>C</t>
  </si>
  <si>
    <t>D</t>
  </si>
  <si>
    <t>G</t>
  </si>
  <si>
    <t>H</t>
  </si>
  <si>
    <t>I</t>
  </si>
  <si>
    <t>J</t>
  </si>
  <si>
    <t>M</t>
  </si>
  <si>
    <t>N</t>
  </si>
  <si>
    <t>O</t>
  </si>
  <si>
    <t>P</t>
  </si>
  <si>
    <t>Q</t>
  </si>
  <si>
    <t>R</t>
  </si>
  <si>
    <t>S</t>
  </si>
  <si>
    <t>T</t>
  </si>
  <si>
    <t>U</t>
  </si>
  <si>
    <t>BusinessNameLine1Type</t>
  </si>
  <si>
    <t>ALPartnerType</t>
  </si>
  <si>
    <t>ALPersonNameOnlyType</t>
  </si>
  <si>
    <t>ALPersonContactType</t>
  </si>
  <si>
    <t>ContactPerson</t>
  </si>
  <si>
    <t>/ReturnState/ReturnHeaderState/AmendedReturnIndicator</t>
  </si>
  <si>
    <t>/ReturnDataState/Form65/Header/InitialReturnIndicator</t>
  </si>
  <si>
    <t>/ReturnDataState/Form65/Header/FinalReturn</t>
  </si>
  <si>
    <t>/ReturnDataState/Form65/Header/OperationsDescriptionInState</t>
  </si>
  <si>
    <t>/ReturnDataState/Form65/Header/NameOrAddressChange</t>
  </si>
  <si>
    <t>5d</t>
  </si>
  <si>
    <t>Distributions</t>
  </si>
  <si>
    <t>6a</t>
  </si>
  <si>
    <t>State Field Name</t>
  </si>
  <si>
    <t>Check if Qualified Investment Partnership</t>
  </si>
  <si>
    <t>AL65-026</t>
  </si>
  <si>
    <t>AL65-027</t>
  </si>
  <si>
    <t>AL65-028</t>
  </si>
  <si>
    <t>AL65-029</t>
  </si>
  <si>
    <t>AL65-031</t>
  </si>
  <si>
    <t>AL65-036</t>
  </si>
  <si>
    <t>AL65-037</t>
  </si>
  <si>
    <t>AL65-038</t>
  </si>
  <si>
    <t>AL65-039</t>
  </si>
  <si>
    <t>IntegerNNType</t>
  </si>
  <si>
    <t>BusinessNameLine1</t>
  </si>
  <si>
    <t>ApportionableIncome</t>
  </si>
  <si>
    <t>Nature of Business in Alabama</t>
  </si>
  <si>
    <t>4d</t>
  </si>
  <si>
    <t>5a</t>
  </si>
  <si>
    <t>5c</t>
  </si>
  <si>
    <t>Check if Amended Return</t>
  </si>
  <si>
    <t>FinalK1</t>
  </si>
  <si>
    <t>Check if Final K-1</t>
  </si>
  <si>
    <t>A</t>
  </si>
  <si>
    <t>ReturnHeaderState</t>
  </si>
  <si>
    <t>1d Col E</t>
  </si>
  <si>
    <t>1d Col F</t>
  </si>
  <si>
    <t>LLCLLPIndicator</t>
  </si>
  <si>
    <t>9c</t>
  </si>
  <si>
    <t>9d</t>
  </si>
  <si>
    <t>24a</t>
  </si>
  <si>
    <t>24b</t>
  </si>
  <si>
    <t>PreparerFirm</t>
  </si>
  <si>
    <t>FEINPrivilegeTaxReturn</t>
  </si>
  <si>
    <t>StateBusPrivTaxFiled</t>
  </si>
  <si>
    <t>/ReturnDataState/Form65/Header/StateOfFormation</t>
  </si>
  <si>
    <t>/ReturnDataState/Form65/Header/NonResidentMembers</t>
  </si>
  <si>
    <t>/ReturnDataState/Form65/Header/DateQualifiedInState</t>
  </si>
  <si>
    <t>Z</t>
  </si>
  <si>
    <t>Error Rejection Code</t>
  </si>
  <si>
    <t>StateOfLegalResidence</t>
  </si>
  <si>
    <t>If AmendedK1 is populated return will be rejected - Amended returns will not be accepted electronically</t>
  </si>
  <si>
    <t>ALAmount15Type</t>
  </si>
  <si>
    <t>1b</t>
  </si>
  <si>
    <t>1c</t>
  </si>
  <si>
    <t>+0</t>
  </si>
  <si>
    <t>PreparerAddressCity</t>
  </si>
  <si>
    <t>PreparerAddressState</t>
  </si>
  <si>
    <t>PreparerAddressStreet</t>
  </si>
  <si>
    <t>PreparerAddressZipCode</t>
  </si>
  <si>
    <t>ForeignAddressLine1</t>
  </si>
  <si>
    <t>ForeignAddressLine2</t>
  </si>
  <si>
    <t>ForeignCity</t>
  </si>
  <si>
    <t>No</t>
  </si>
  <si>
    <t>ForeignProvinceOrState</t>
  </si>
  <si>
    <t>ForeignPostalCode</t>
  </si>
  <si>
    <t>ForeignCountry</t>
  </si>
  <si>
    <t>Header 27</t>
  </si>
  <si>
    <t>MISSING DATA</t>
  </si>
  <si>
    <t>4c</t>
  </si>
  <si>
    <t>25b</t>
  </si>
  <si>
    <t>25a</t>
  </si>
  <si>
    <t>SoftwareVersionNumber</t>
  </si>
  <si>
    <t>Numeric</t>
  </si>
  <si>
    <t>19a</t>
  </si>
  <si>
    <t>19b</t>
  </si>
  <si>
    <t>CheckBoxType</t>
  </si>
  <si>
    <t>PreparerPhone</t>
  </si>
  <si>
    <t>Preparer's phone number</t>
  </si>
  <si>
    <t>Check if Name or address Change</t>
  </si>
  <si>
    <t>Header 10</t>
  </si>
  <si>
    <t>NameControl</t>
  </si>
  <si>
    <t>ALL</t>
  </si>
  <si>
    <t>N/A</t>
  </si>
  <si>
    <t>Type of Form</t>
  </si>
  <si>
    <t>TransmitterID</t>
  </si>
  <si>
    <t>Software Version Number</t>
  </si>
  <si>
    <t>NameLine1</t>
  </si>
  <si>
    <t>NameLine2</t>
  </si>
  <si>
    <t>AddressCity</t>
  </si>
  <si>
    <t>AddressState</t>
  </si>
  <si>
    <t>AddressZip</t>
  </si>
  <si>
    <t>One of the following data elements must be populated GeneralPartnershipIndicator, LimitedPartnershipIndicator or LLCLLPIndicator.</t>
  </si>
  <si>
    <t>21b</t>
  </si>
  <si>
    <t>Check if LLC or LLP</t>
  </si>
  <si>
    <t>CreditQualification</t>
  </si>
  <si>
    <t>Does this company qualify for the Alabama Enterprise zone or capital credit</t>
  </si>
  <si>
    <t>NonResidentMembers</t>
  </si>
  <si>
    <t>StateOfFormation</t>
  </si>
  <si>
    <t>13a</t>
  </si>
  <si>
    <t>RentOrLeaseExpense</t>
  </si>
  <si>
    <t/>
  </si>
  <si>
    <t>13b</t>
  </si>
  <si>
    <t>SEE RULES</t>
  </si>
  <si>
    <t>B3</t>
  </si>
  <si>
    <t>B4</t>
  </si>
  <si>
    <t>B5</t>
  </si>
  <si>
    <t>B6</t>
  </si>
  <si>
    <t>B2</t>
  </si>
  <si>
    <t>Section 179 expense deduction</t>
  </si>
  <si>
    <t>InvestmentInterestExpenses</t>
  </si>
  <si>
    <t>Investment Interest Expenses</t>
  </si>
  <si>
    <t>InvestmentIncome</t>
  </si>
  <si>
    <t>Charitable contributions</t>
  </si>
  <si>
    <t>Other deductions</t>
  </si>
  <si>
    <t>Oil And Gas Depletion</t>
  </si>
  <si>
    <t>GeneralPartnershipIndicator</t>
  </si>
  <si>
    <t>LimitedPartnershipIndicator</t>
  </si>
  <si>
    <t>Check if Limited Partnership</t>
  </si>
  <si>
    <t>Taxable Year Ending</t>
  </si>
  <si>
    <t>Header 6</t>
  </si>
  <si>
    <t>InitialReturnIndicator</t>
  </si>
  <si>
    <t>NO</t>
  </si>
  <si>
    <t>Header 7</t>
  </si>
  <si>
    <t>FinalReturn</t>
  </si>
  <si>
    <t>Check if Final Return</t>
  </si>
  <si>
    <t>Header 8</t>
  </si>
  <si>
    <t>AmendedReturnIndicator</t>
  </si>
  <si>
    <t>Header 9</t>
  </si>
  <si>
    <t>NameOrAddressChange</t>
  </si>
  <si>
    <t>3c</t>
  </si>
  <si>
    <t>3d</t>
  </si>
  <si>
    <t>4a</t>
  </si>
  <si>
    <t>4b</t>
  </si>
  <si>
    <t>MATH ERROR</t>
  </si>
  <si>
    <t>MISSING DOCUMENT</t>
  </si>
  <si>
    <t>INCORRECT DATA</t>
  </si>
  <si>
    <t>AL65-021</t>
  </si>
  <si>
    <t>+ 0</t>
  </si>
  <si>
    <t>TaxableYearBeginningDay</t>
  </si>
  <si>
    <t>SEE RULE</t>
  </si>
  <si>
    <t xml:space="preserve">Preparer's Zip Code </t>
  </si>
  <si>
    <t>CCYY-MM-DD</t>
  </si>
  <si>
    <t>AmendedK1</t>
  </si>
  <si>
    <t>Check if Amended K-1</t>
  </si>
  <si>
    <t>Light Yellow</t>
  </si>
  <si>
    <t>Light Green</t>
  </si>
  <si>
    <t>StateApportionmentFactor</t>
  </si>
  <si>
    <t>WithholdingTaxAccountNumber</t>
  </si>
  <si>
    <t>6b</t>
  </si>
  <si>
    <t>10d</t>
  </si>
  <si>
    <t>11b</t>
  </si>
  <si>
    <t>12b</t>
  </si>
  <si>
    <t>12a</t>
  </si>
  <si>
    <t>12c</t>
  </si>
  <si>
    <t>15a</t>
  </si>
  <si>
    <t>15b</t>
  </si>
  <si>
    <t>15c</t>
  </si>
  <si>
    <t>18a</t>
  </si>
  <si>
    <t>18b</t>
  </si>
  <si>
    <t>/ReturnDataState/Form65/Header/GeneralPartnershipIndicator</t>
  </si>
  <si>
    <t>/ReturnDataState/Form65/Header/LimitedPartnershipIndicator</t>
  </si>
  <si>
    <t>/ReturnDataState/Form65/Header/LLCLLPIndicator</t>
  </si>
  <si>
    <t>/ReturnDataState/Form65/Header/CreditQualification</t>
  </si>
  <si>
    <t>/ReturnDataState/Form65/Header/TotalMembers</t>
  </si>
  <si>
    <t>Preparer's City</t>
  </si>
  <si>
    <t xml:space="preserve">Preparer's State </t>
  </si>
  <si>
    <t>Name of Corporation</t>
  </si>
  <si>
    <t>FormType</t>
  </si>
  <si>
    <t>SoftwareDeveloperID</t>
  </si>
  <si>
    <t>Software Developer ID</t>
  </si>
  <si>
    <t>Footer 1</t>
  </si>
  <si>
    <t>Footer 2</t>
  </si>
  <si>
    <t>OfficerSignature</t>
  </si>
  <si>
    <t>Footer 3</t>
  </si>
  <si>
    <t>Footer 4</t>
  </si>
  <si>
    <t>DateReturnSigned</t>
  </si>
  <si>
    <t>Date Return was signed</t>
  </si>
  <si>
    <t>Footer 5</t>
  </si>
  <si>
    <t>PreparerSignature</t>
  </si>
  <si>
    <t>Footer 6</t>
  </si>
  <si>
    <t>DatePreparerSigned</t>
  </si>
  <si>
    <t>Date Preparer Signed Return</t>
  </si>
  <si>
    <t>Footer 7</t>
  </si>
  <si>
    <t>22a</t>
  </si>
  <si>
    <t>22b</t>
  </si>
  <si>
    <t>23a</t>
  </si>
  <si>
    <t>23b</t>
  </si>
  <si>
    <t>SalesOtherDetail</t>
  </si>
  <si>
    <t>6d</t>
  </si>
  <si>
    <t>12d</t>
  </si>
  <si>
    <t>7d</t>
  </si>
  <si>
    <t>Name of Corporation Line 2</t>
  </si>
  <si>
    <t>Header 18</t>
  </si>
  <si>
    <t>Address Line 1</t>
  </si>
  <si>
    <t>Header 19</t>
  </si>
  <si>
    <t>Address Line 2</t>
  </si>
  <si>
    <t>Header 20</t>
  </si>
  <si>
    <t>City</t>
  </si>
  <si>
    <t>Header 21</t>
  </si>
  <si>
    <t>Zip</t>
  </si>
  <si>
    <t>Header 23</t>
  </si>
  <si>
    <t>Header 24</t>
  </si>
  <si>
    <t>Header 25</t>
  </si>
  <si>
    <t>DateQualifiedInState</t>
  </si>
  <si>
    <t>Date Qualified in Alabama</t>
  </si>
  <si>
    <t>Header 26</t>
  </si>
  <si>
    <t>NatureOfBusinessState</t>
  </si>
  <si>
    <t>Header 28</t>
  </si>
  <si>
    <t>NamePrivilegeTaxReturn</t>
  </si>
  <si>
    <t>Rule/Validation</t>
  </si>
  <si>
    <t>Error Category</t>
  </si>
  <si>
    <t>Severity</t>
  </si>
  <si>
    <t>REJECT</t>
  </si>
  <si>
    <t>Ref
Number</t>
  </si>
  <si>
    <t>State</t>
  </si>
  <si>
    <t>Form Number</t>
  </si>
  <si>
    <t>Line
Number</t>
  </si>
  <si>
    <t>Field
Description</t>
  </si>
  <si>
    <t>Efile Type</t>
  </si>
  <si>
    <t>Field Type</t>
  </si>
  <si>
    <t>Min Length</t>
  </si>
  <si>
    <t>Max Length</t>
  </si>
  <si>
    <t>+-0</t>
  </si>
  <si>
    <t>Min Occurs Multiple</t>
  </si>
  <si>
    <t>Max Occurs Multiple</t>
  </si>
  <si>
    <t>Required</t>
  </si>
  <si>
    <t>Mask</t>
  </si>
  <si>
    <t>Alabama</t>
  </si>
  <si>
    <t>Header 1</t>
  </si>
  <si>
    <t>CalendarTaxYear</t>
  </si>
  <si>
    <t>CheckboxType</t>
  </si>
  <si>
    <t>Header 2</t>
  </si>
  <si>
    <t>FiscalTaxYear</t>
  </si>
  <si>
    <t>Header 3</t>
  </si>
  <si>
    <t>ShortTaxYear</t>
  </si>
  <si>
    <t>Header 4</t>
  </si>
  <si>
    <t>TaxYearBeginDate</t>
  </si>
  <si>
    <t xml:space="preserve">Taxable Year Beginning </t>
  </si>
  <si>
    <t>DateType</t>
  </si>
  <si>
    <t>YES</t>
  </si>
  <si>
    <t>Header 5</t>
  </si>
  <si>
    <t>TaxYearEndDate</t>
  </si>
  <si>
    <t>Location</t>
  </si>
  <si>
    <t>/ReturnDataState/Form65/Header/TypeOfPeriod/CalendarYearFilerIndicator</t>
  </si>
  <si>
    <t>/ReturnDataState/Form65/Header/TypeOfPeriod/FiscalTaxYear</t>
  </si>
  <si>
    <t>/ReturnDataState/Form65/Header/TypeOfPeriod/ShortPeriodReturnIndicator</t>
  </si>
  <si>
    <t>EmailAddress</t>
  </si>
  <si>
    <t>X</t>
  </si>
  <si>
    <t>BusinessNameControlType</t>
  </si>
  <si>
    <t>SubmissionIdType</t>
  </si>
  <si>
    <t>SCHEMA</t>
  </si>
  <si>
    <t>/ReturnState/ReturnHeaderState/Filer/EIN</t>
  </si>
  <si>
    <t xml:space="preserve">CheckboxType </t>
  </si>
  <si>
    <t>TotalMembers</t>
  </si>
  <si>
    <t>AL65-005</t>
  </si>
  <si>
    <t>AL65-006</t>
  </si>
  <si>
    <t>AL65-007</t>
  </si>
  <si>
    <t>AL65-008</t>
  </si>
  <si>
    <t>AL65-009</t>
  </si>
  <si>
    <t>AL65-010</t>
  </si>
  <si>
    <t>ReturnTypeType</t>
  </si>
  <si>
    <t>SoftwareVersionType</t>
  </si>
  <si>
    <t>EFINType</t>
  </si>
  <si>
    <t>USAddressType</t>
  </si>
  <si>
    <t>ForeignAddressType</t>
  </si>
  <si>
    <t>IndividualNameType</t>
  </si>
  <si>
    <t>PhoneNumberType</t>
  </si>
  <si>
    <t>PersonNameType</t>
  </si>
  <si>
    <t>PTINType</t>
  </si>
  <si>
    <t>SSNType</t>
  </si>
  <si>
    <t>EmailAddressType</t>
  </si>
  <si>
    <t>BusinessActivityCodeType</t>
  </si>
  <si>
    <t>LineExplanationType</t>
  </si>
  <si>
    <t>ALAmount15NonNegType</t>
  </si>
  <si>
    <t>ALDirectAllocation15Type</t>
  </si>
  <si>
    <t>Phone number of the signing officer</t>
  </si>
  <si>
    <t>OfficerPhone</t>
  </si>
  <si>
    <t>OfficerSSN</t>
  </si>
  <si>
    <t>SSN of the signing officer</t>
  </si>
  <si>
    <t>Paid Preparer's Signature</t>
  </si>
  <si>
    <t>AddressLine1</t>
  </si>
  <si>
    <t>AddressLine2</t>
  </si>
  <si>
    <t>ALDirectAllocationNet15Type</t>
  </si>
  <si>
    <t>ALApportionmentProperty15Type</t>
  </si>
  <si>
    <t>ALApportionmentSimple15Type</t>
  </si>
  <si>
    <t>ALApportionmentSTOnly15Type</t>
  </si>
  <si>
    <t>ALApportionmentType</t>
  </si>
  <si>
    <t>ALStateBusinessNameEINNameType</t>
  </si>
  <si>
    <t>ALBusinessNameOneLineType</t>
  </si>
  <si>
    <t>ALDistributionK1NonNegType</t>
  </si>
  <si>
    <t>QIPIndicator</t>
  </si>
  <si>
    <t>/ReturnDataState/Form65/Header/QIPIndicator</t>
  </si>
  <si>
    <t>SelfEmployedPrepIndicator</t>
  </si>
  <si>
    <t>Footer 8</t>
  </si>
  <si>
    <t>PreparerIdNumber</t>
  </si>
  <si>
    <t>String20Type</t>
  </si>
  <si>
    <t>Footer 9</t>
  </si>
  <si>
    <t>Preparer's Firm Name</t>
  </si>
  <si>
    <t>NatureOfChange</t>
  </si>
  <si>
    <t>Describe nature of change if dissolved, sold or incorporated.</t>
  </si>
  <si>
    <t>Check if General Partnership</t>
  </si>
  <si>
    <t>Federal Business Code Number</t>
  </si>
  <si>
    <t>Number of non-resident members included in Composite filing</t>
  </si>
  <si>
    <t>Person to contact for information concerning this return: EmailAddress</t>
  </si>
  <si>
    <t xml:space="preserve">Check if Self-employed.  To avoid error rejects Populate PreparerFirmBusinessName/BusinessNameLine1 and PreparerFirm/EIN with self-employed preparer's name if no company name is available and 999999999 if no PreparerFirm/EIN is available    </t>
  </si>
  <si>
    <t>AL65-041</t>
  </si>
  <si>
    <t>Header 22</t>
  </si>
  <si>
    <t>10a</t>
  </si>
  <si>
    <t>10b</t>
  </si>
  <si>
    <t>AL65-1000</t>
  </si>
  <si>
    <t>SchK1</t>
  </si>
  <si>
    <t>Rose</t>
  </si>
  <si>
    <t>Form 65</t>
  </si>
  <si>
    <t>/ReturnDataState/Form65/Header/BusinessActivityCode</t>
  </si>
  <si>
    <t>V</t>
  </si>
  <si>
    <t>W</t>
  </si>
  <si>
    <t>Y</t>
  </si>
  <si>
    <t>/ReturnState/ReturnHeaderState/ReturnType</t>
  </si>
  <si>
    <t>/ReturnState/ReturnHeaderState/SoftwareId</t>
  </si>
  <si>
    <t>MISSING OR INCORRECT DATA</t>
  </si>
  <si>
    <t>+ - 0</t>
  </si>
  <si>
    <t>ExplanationType</t>
  </si>
  <si>
    <t>PreparersEIN</t>
  </si>
  <si>
    <t>Return has already been acknowledged .  Duplicates are not accepted.</t>
  </si>
  <si>
    <t>AL65-900</t>
  </si>
  <si>
    <t>AL65-840</t>
  </si>
  <si>
    <t>If StateOfFormation is not equal to "AL"  DateQualifiedInState must be transmitted.</t>
  </si>
  <si>
    <t>Peach</t>
  </si>
  <si>
    <t>Total number of members during the tax year. **WARNING**The total number of members must match the number of K-1s or this will cause a reject.**</t>
  </si>
  <si>
    <t>Footer12a</t>
  </si>
  <si>
    <t>Footer12b</t>
  </si>
  <si>
    <t>Footer13a</t>
  </si>
  <si>
    <t>Footer13b</t>
  </si>
  <si>
    <t>Footer12c</t>
  </si>
  <si>
    <t>Footer13c</t>
  </si>
  <si>
    <t>PreparerFirmForeignAddress/AddressLine1</t>
  </si>
  <si>
    <t>Preparer's Foreign Street Address</t>
  </si>
  <si>
    <t>PreparerFirmForeignAddress/AddressLine2</t>
  </si>
  <si>
    <t>PreparerFirmForeignAddress/City</t>
  </si>
  <si>
    <t>Preparer's Foreign City</t>
  </si>
  <si>
    <t>PreparerFirmForeignAddress/ProvinceOrState</t>
  </si>
  <si>
    <t>Preparer's Foreign Province or State</t>
  </si>
  <si>
    <t>PreparerFirmForeignAddress/Country</t>
  </si>
  <si>
    <t>Preparer's Foreign Country</t>
  </si>
  <si>
    <t>PreparerFirmForeignAddress/PostalCode</t>
  </si>
  <si>
    <t>Preparer's Foreign Postal Code</t>
  </si>
  <si>
    <t>AddressType</t>
  </si>
  <si>
    <t>B7</t>
  </si>
  <si>
    <t>B8</t>
  </si>
  <si>
    <t>B9</t>
  </si>
  <si>
    <t>B10</t>
  </si>
  <si>
    <t>B11</t>
  </si>
  <si>
    <t>B12</t>
  </si>
  <si>
    <t>Withholding Tax Account Number (ID Numbers from 0 to 700000 left fill with zeros; ID Numbers 700000 and over include R plus the number-add zeros after "R" for 10 field length-ie R + 000+700001= R000700001)**Do Not include "WTH" as part of ID Number**</t>
  </si>
  <si>
    <t>Current Rule/Validation</t>
  </si>
  <si>
    <t>Adjusted Rule</t>
  </si>
  <si>
    <t>Date Changed</t>
  </si>
  <si>
    <t>Reason</t>
  </si>
  <si>
    <t>Updated in Business Rules</t>
  </si>
  <si>
    <t>Updated in Error Codes</t>
  </si>
  <si>
    <t>ALResDistributionK1Type</t>
  </si>
  <si>
    <t>M2</t>
  </si>
  <si>
    <t>ALResDistributionK1NonNegType</t>
  </si>
  <si>
    <t>N2</t>
  </si>
  <si>
    <t>O2</t>
  </si>
  <si>
    <t>P2</t>
  </si>
  <si>
    <t>Portfolio Income</t>
  </si>
  <si>
    <t>Q2</t>
  </si>
  <si>
    <t>R2</t>
  </si>
  <si>
    <t>S2</t>
  </si>
  <si>
    <t>T2</t>
  </si>
  <si>
    <t>V2</t>
  </si>
  <si>
    <t>W2</t>
  </si>
  <si>
    <t>SingleMemberLLC</t>
  </si>
  <si>
    <t xml:space="preserve">State Apportionment Factor Sum of lines 14, 15c, 25c and 26 divided by 4 </t>
  </si>
  <si>
    <t>SchC</t>
  </si>
  <si>
    <t>ALK1NonResidentType</t>
  </si>
  <si>
    <t>State in which company was formed, Enter "FC" for Foreign Country if not formed in the U.S.</t>
  </si>
  <si>
    <t>ALStateOfIncorpType</t>
  </si>
  <si>
    <t>K</t>
  </si>
  <si>
    <t>AL65-024</t>
  </si>
  <si>
    <t>The XML listing of the PDF attachments does not match the attachments listed in the file directory.</t>
  </si>
  <si>
    <t>AL65-1100</t>
  </si>
  <si>
    <t>RecipientRelatedMemberFEIN</t>
  </si>
  <si>
    <t>Recipient Related Member FEIN. **WARNING** If Schedule PAB is utilized this field MUST be populated and transmitted or it will cause a reject.</t>
  </si>
  <si>
    <t>RecipientRelatedMemberName</t>
  </si>
  <si>
    <t>Recipient Related Member Name.</t>
  </si>
  <si>
    <t>IntangbleExpenseAmountsPaid</t>
  </si>
  <si>
    <t>List the intangible expense amounts paid to the recipient related member.</t>
  </si>
  <si>
    <t>InterestExpenseAmountsPaid</t>
  </si>
  <si>
    <t>List the Interest expense amounts paid to the recipient related  member.</t>
  </si>
  <si>
    <t>TotIntangibleInterestExpensPd</t>
  </si>
  <si>
    <t>Total Intangible/Interest expenses paid (Total lines 2 and 3).</t>
  </si>
  <si>
    <t>RelatdMmberTaxableJurisdiction</t>
  </si>
  <si>
    <t>JurisdictionApportPercent</t>
  </si>
  <si>
    <t>Recipient Related member’s total apportionment percentage in the above jurisdiction(s).</t>
  </si>
  <si>
    <t>ExemptionRelatedTob1</t>
  </si>
  <si>
    <t>Add Line 5C and Line 5F.</t>
  </si>
  <si>
    <t>IntangibleReceipts</t>
  </si>
  <si>
    <t>Intangible Receipts</t>
  </si>
  <si>
    <t>lnterestReceipts</t>
  </si>
  <si>
    <t>lnterest Receipts</t>
  </si>
  <si>
    <t>OtherReceiptsA</t>
  </si>
  <si>
    <t xml:space="preserve">Recipient Related Member Receipts by category - Description </t>
  </si>
  <si>
    <t>Recipient Related Member Receipts by category - Amount</t>
  </si>
  <si>
    <t>OtherReceiptsB</t>
  </si>
  <si>
    <t>OtherReceiptsC</t>
  </si>
  <si>
    <t>OtherReceiptsD</t>
  </si>
  <si>
    <t>OtherReceiptsE</t>
  </si>
  <si>
    <t>ExemptAmount</t>
  </si>
  <si>
    <t>RelatedExpensesPayments</t>
  </si>
  <si>
    <t>RelatedExpensesExempt</t>
  </si>
  <si>
    <t>Olive Green</t>
  </si>
  <si>
    <t>SchPAB</t>
  </si>
  <si>
    <t>ALRelatedMemberAddBackType</t>
  </si>
  <si>
    <t>unbounded</t>
  </si>
  <si>
    <t>5A</t>
  </si>
  <si>
    <t>5B</t>
  </si>
  <si>
    <t>5C</t>
  </si>
  <si>
    <t>5D</t>
  </si>
  <si>
    <t>5E</t>
  </si>
  <si>
    <t>5F</t>
  </si>
  <si>
    <t>5G</t>
  </si>
  <si>
    <t>8A</t>
  </si>
  <si>
    <t>8B</t>
  </si>
  <si>
    <t>9A</t>
  </si>
  <si>
    <t>ALEntityDetail15Type</t>
  </si>
  <si>
    <t>9B</t>
  </si>
  <si>
    <t>9C</t>
  </si>
  <si>
    <t>9D</t>
  </si>
  <si>
    <t>9E</t>
  </si>
  <si>
    <t>10B</t>
  </si>
  <si>
    <t>Check if Public Housing Project</t>
  </si>
  <si>
    <t>PublicHousProjectIndicator</t>
  </si>
  <si>
    <t>/ReturnDataState/Form65/Header/PublicHousProjectIndicator</t>
  </si>
  <si>
    <t>Header 12a</t>
  </si>
  <si>
    <t>AL65-1200</t>
  </si>
  <si>
    <t>The tax period that you are e-filing is no longer available in MEF, please paper file this return.</t>
  </si>
  <si>
    <t>The tax period that you are e-filing is no longer available in MEF.  For Corporate and Pass-Through taxes please paper file this return. For Individual Income tax and Business PrivilegetTax please file through MAT or paper file.</t>
  </si>
  <si>
    <t>SingleMbrLLCNm</t>
  </si>
  <si>
    <t>Single Member LLC Owner Name</t>
  </si>
  <si>
    <t>If SingleMemberLLC is populated then SingleMbrLLCNm (Owner's Name) must be transmitted.</t>
  </si>
  <si>
    <t>The tax period that you are e-filing is no longer available in MEF.  For Corporate and Pass-Through taxes please paper file this return. For Individual Income tax and Business Privileget Tax please file through MAT or paper file.</t>
  </si>
  <si>
    <t>ALShareholderIDType</t>
  </si>
  <si>
    <t>/ReturnDataState/Sch65E/WithholdingIdNumber</t>
  </si>
  <si>
    <t>/ReturnDataState/Sch65E/NatureOfChange</t>
  </si>
  <si>
    <t>/ReturnDataState/Sch65E/StateBusPrivTaxFiled</t>
  </si>
  <si>
    <t>/ReturnDataState/Sch65E/NamePrivilegeTaxReturn/EIN</t>
  </si>
  <si>
    <t>/ReturnDataState/Sch65E/NamePrivilegeTaxReturn/BusinessNameLine1</t>
  </si>
  <si>
    <t>/ReturnDataState/SchB/NonSeparateNonBusIncomeLoss/DirectAllocDescription</t>
  </si>
  <si>
    <t>/ReturnDataState/SchB/NonSeparateNonBusIncomeLoss/GrossAmountState</t>
  </si>
  <si>
    <t>/ReturnDataState/SchB/NonSeparateNonBusIncomeLoss/NetDirectAllocEverywhere</t>
  </si>
  <si>
    <t>/ReturnDataState/SchB/NonSeparateNonBusIncomeLoss/NetDirectAllocToState</t>
  </si>
  <si>
    <t>/ReturnDataState/SchB/TotNonSeparateNonBusIncomeLoss/NetDirectAllocEverywhere</t>
  </si>
  <si>
    <t>/ReturnDataState/SchB/TotNonSeparateNonBusIncomeLoss/NetDirectAllocToState</t>
  </si>
  <si>
    <t>/ReturnDataState/SchB/SeparateNonBusIncomeLoss/DirectAllocDescription</t>
  </si>
  <si>
    <t>/ReturnDataState/SchB/SeparateNonBusIncomeLoss/GrossAmountState</t>
  </si>
  <si>
    <t>/ReturnDataState/SchB/SeparateNonBusIncomeLoss/NetDirectAllocEverywhere</t>
  </si>
  <si>
    <t>/ReturnDataState/SchB/SeparateNonBusIncomeLoss/NetDirectAllocToState</t>
  </si>
  <si>
    <t>/ReturnDataState/SchB/TotSeparateNonBusIncomeLoss/NetDirectAllocEverywhere</t>
  </si>
  <si>
    <t>/ReturnDataState/SchB/TotSeparateNonBusIncomeLoss/NetDirectAllocToState</t>
  </si>
  <si>
    <t>/ReturnDataState/SchC/TotApportFraction</t>
  </si>
  <si>
    <t>/ReturnDataState/SchC/AllProperty/PropInventories/BOYIn</t>
  </si>
  <si>
    <t>/ReturnDataState/SchC/AllProperty/PropInventories/EOYIn</t>
  </si>
  <si>
    <t>/ReturnDataState/SchC/AllProperty/PropInventories/BOYAll</t>
  </si>
  <si>
    <t>/ReturnDataState/SchC/AllProperty/PropInventories/EOYAll</t>
  </si>
  <si>
    <t>/ReturnDataState/SchC/AllProperty/PropLand/BOYIn</t>
  </si>
  <si>
    <t>/ReturnDataState/SchC/AllProperty/PropLand/EOYIn</t>
  </si>
  <si>
    <t>/ReturnDataState/SchC/AllProperty/PropLand/BOYAll</t>
  </si>
  <si>
    <t>/ReturnDataState/SchC/AllProperty/PropLand/EOYAll</t>
  </si>
  <si>
    <t>/ReturnDataState/SchC/AllProperty/PropFurnFixt/BOYIn</t>
  </si>
  <si>
    <t>/ReturnDataState/SchC/AllProperty/PropFurnFixt/EOYIn</t>
  </si>
  <si>
    <t>/ReturnDataState/SchC/AllProperty/PropFurnFixt/BOYAll</t>
  </si>
  <si>
    <t>/ReturnDataState/SchC/AllProperty/PropFurnFixt/EOYAll</t>
  </si>
  <si>
    <t>/ReturnDataState/SchC/AllProperty/PropMachEquip/BOYIn</t>
  </si>
  <si>
    <t>/ReturnDataState/SchC/AllProperty/PropMachEquip/EOYIn</t>
  </si>
  <si>
    <t>/ReturnDataState/SchC/AllProperty/PropMachEquip/BOYAll</t>
  </si>
  <si>
    <t>/ReturnDataState/SchC/AllProperty/PropMachEquip/EOYAll</t>
  </si>
  <si>
    <t>/ReturnDataState/SchC/AllProperty/PropBuild/BOYIn</t>
  </si>
  <si>
    <t>/ReturnDataState/SchC/AllProperty/PropBuild/EOYIn</t>
  </si>
  <si>
    <t>/ReturnDataState/SchC/AllProperty/PropBuild/BOYAll</t>
  </si>
  <si>
    <t>/ReturnDataState/SchC/AllProperty/PropBuild/EOYAll</t>
  </si>
  <si>
    <t>/ReturnDataState/SchC/AllProperty/PropIdbAndIrbAtCost/BOYIn</t>
  </si>
  <si>
    <t>/ReturnDataState/SchC/AllProperty/PropIdbAndIrbAtCost/EOYIn</t>
  </si>
  <si>
    <t>/ReturnDataState/SchC/AllProperty/PropIdbAndIrbAtCost/BOYAll</t>
  </si>
  <si>
    <t>/ReturnDataState/SchC/AllProperty/PropIdbAndIrbAtCost/EOYAll</t>
  </si>
  <si>
    <t>/ReturnDataState/SchC/AllProperty/PropGovernment/BOYIn</t>
  </si>
  <si>
    <t>/ReturnDataState/SchC/AllProperty/PropGovernment/EOYIn</t>
  </si>
  <si>
    <t>/ReturnDataState/SchC/AllProperty/PropGovernment/BOYAll</t>
  </si>
  <si>
    <t>/ReturnDataState/SchC/AllProperty/PropGovernment/EOYAll</t>
  </si>
  <si>
    <t>/ReturnDataState/SchC/AllProperty/PropOther/BOYIn</t>
  </si>
  <si>
    <t>/ReturnDataState/SchC/AllProperty/PropOther/EOYIn</t>
  </si>
  <si>
    <t>/ReturnDataState/SchC/AllProperty/PropOther/BOYAll</t>
  </si>
  <si>
    <t>/ReturnDataState/SchC/AllProperty/PropOther/EOYAll</t>
  </si>
  <si>
    <t>/ReturnDataState/SchC/AllProperty/PropLessConstruction/BOYIn</t>
  </si>
  <si>
    <t>/ReturnDataState/SchC/AllProperty/PropLessConstruction/EOYIn</t>
  </si>
  <si>
    <t>/ReturnDataState/SchC/AllProperty/PropLessConstruction/BOYAll</t>
  </si>
  <si>
    <t>/ReturnDataState/SchC/AllProperty/PropLessConstruction/EOYAll</t>
  </si>
  <si>
    <t>/ReturnDataState/SchC/AllProperty/PropTotal/BOYIn</t>
  </si>
  <si>
    <t>/ReturnDataState/SchC/AllProperty/PropTotal/EOYIn</t>
  </si>
  <si>
    <t>/ReturnDataState/SchC/AllProperty/PropTotal/BOYAll</t>
  </si>
  <si>
    <t>/ReturnDataState/SchC/AllProperty/PropTotal/EOYAll</t>
  </si>
  <si>
    <t>/ReturnDataState/SchC/AllProperty/AvgOwnedProp/InState</t>
  </si>
  <si>
    <t>/ReturnDataState/SchC/AllProperty/AvgOwnedProp/Everywhere</t>
  </si>
  <si>
    <t>/ReturnDataState/SchC/AllProperty/RentOrLeaseExpense/InState</t>
  </si>
  <si>
    <t>/ReturnDataState/SchC/AllProperty/AnnualRentOrLease/InState</t>
  </si>
  <si>
    <t>/ReturnDataState/SchC/AllProperty/RentOrLeaseExpense/Everywhere</t>
  </si>
  <si>
    <t>/ReturnDataState/SchC/AllProperty/AnnualRentOrLease/Everywhere</t>
  </si>
  <si>
    <t>/ReturnDataState/SchC/AllProperty/TotalAverageProp/InState</t>
  </si>
  <si>
    <t>/ReturnDataState/SchC/AllProperty/TotalAverageProp/Everywhere</t>
  </si>
  <si>
    <t>/ReturnDataState/SchC/AllProperty/TotalAverageProp/Ratio</t>
  </si>
  <si>
    <t>/ReturnDataState/SchC/AllSales/SalesDeliveredOrShipped/InState</t>
  </si>
  <si>
    <t>/ReturnDataState/SchC/AllSales/SalesStateOrgin/InState</t>
  </si>
  <si>
    <t>/ReturnDataState/SchC/AllSales/SalesGrossReceipts/InState</t>
  </si>
  <si>
    <t>/ReturnDataState/SchC/AllSales/SalesGrossReceipts/Everywhere</t>
  </si>
  <si>
    <t>/ReturnDataState/SchC/AllSales/SalesDividends/InState</t>
  </si>
  <si>
    <t>/ReturnDataState/SchC/AllSales/SalesDividends/Everywhere</t>
  </si>
  <si>
    <t>/ReturnDataState/SchC/AllSales/SalesGrossReceiptsInterest/InState</t>
  </si>
  <si>
    <t>/ReturnDataState/SchC/AllSales/SalesGrossReceiptsInterest/Everywhere</t>
  </si>
  <si>
    <t>/ReturnDataState/SchC/AllSales/SalesRentalsOfProperty/InState</t>
  </si>
  <si>
    <t>/ReturnDataState/SchC/AllSales/SalesRentalsOfProperty/Everywhere</t>
  </si>
  <si>
    <t>/ReturnDataState/SchC/AllSales/SalesRoyalties/InState</t>
  </si>
  <si>
    <t>/ReturnDataState/SchC/AllSales/SalesRoyalties/Everywhere</t>
  </si>
  <si>
    <t>/ReturnDataState/SchC/AllSales/SalesCapitalOrdinaryGains/InState</t>
  </si>
  <si>
    <t>/ReturnDataState/SchC/AllSales/SalesCapitalOrdinaryGains/Everywhere</t>
  </si>
  <si>
    <t>/ReturnDataState/SchC/AllSales/SalesOtherDetail</t>
  </si>
  <si>
    <t>/ReturnDataState/SchC/AllSales/SalesOtherDetail1120Line</t>
  </si>
  <si>
    <t>/ReturnDataState/SchC/AllSales/SalesOtherBusReceipts/InState</t>
  </si>
  <si>
    <t>/ReturnDataState/SchC/AllSales/SalesOtherBusReceipts/Everywhere</t>
  </si>
  <si>
    <t>/ReturnDataState/SchC/AllSales/SalesGrossReceiptsSum/InState</t>
  </si>
  <si>
    <t>/ReturnDataState/SchC/AllSales/SalesGrossReceiptsSum/Everywhere</t>
  </si>
  <si>
    <t>/ReturnDataState/SchC/AllSales/SalesGrossReceiptsSum/Ratio</t>
  </si>
  <si>
    <t>/ReturnDataState/SchPAB/IntangibleInterestExpAddback/RecipientRelatedMemberFEIN</t>
  </si>
  <si>
    <t>/ReturnDataState/SchPAB/IntangibleInterestExpAddback/RecipientRelatedMemberName</t>
  </si>
  <si>
    <t>/ReturnDataState/SchPAB/IntangibleInterestExpAddback/IntangbleExpenseAmountsPaid</t>
  </si>
  <si>
    <t>/ReturnDataState/SchPAB/IntangibleInterestExpAddback/InterestExpenseAmountsPaid</t>
  </si>
  <si>
    <t>/ReturnDataState/SchPAB/IntangibleInterestExpAddback/TotIntangibleInterestExpensPd</t>
  </si>
  <si>
    <t>/ReturnDataState/SchPAB/IntangibleInterestExpAddback/RelatdMmberTaxableJurisdiction</t>
  </si>
  <si>
    <t>/ReturnDataState/SchPAB/IntangibleInterestExpAddback/JurisdictionApportPercent</t>
  </si>
  <si>
    <t>/ReturnDataState/SchPAB/IntangibleInterestExpAddback/ExemptionRelatedTob1</t>
  </si>
  <si>
    <t>/ReturnDataState/SchPAB/IntangibleInterestExpAddback/ExemptionRelatedTob3</t>
  </si>
  <si>
    <t>/ReturnDataState/SchPAB/IntangibleInterestExpAddback/IntangibleReceipts</t>
  </si>
  <si>
    <t>/ReturnDataState/SchPAB/IntangibleInterestExpAddback/InterestReceipts</t>
  </si>
  <si>
    <t>/ReturnDataState/SchPAB/IntangibleInterestExpAddback/OtherReceiptsA/Description</t>
  </si>
  <si>
    <t>/ReturnDataState/SchPAB/IntangibleInterestExpAddback/OtherReceiptsA/Amount</t>
  </si>
  <si>
    <t>/ReturnDataState/SchPAB/IntangibleInterestExpAddback/OtherReceiptsB/Description</t>
  </si>
  <si>
    <t>/ReturnDataState/SchPAB/IntangibleInterestExpAddback/OtherReceiptsB/Amount</t>
  </si>
  <si>
    <t>/ReturnDataState/SchPAB/IntangibleInterestExpAddback/OtherReceiptsC/Description</t>
  </si>
  <si>
    <t>/ReturnDataState/SchPAB/IntangibleInterestExpAddback/OtherReceiptsC/Amount</t>
  </si>
  <si>
    <t>/ReturnDataState/SchPAB/IntangibleInterestExpAddback/OtherReceiptsD/Description</t>
  </si>
  <si>
    <t>/ReturnDataState/SchPAB/IntangibleInterestExpAddback/OtherReceiptsD/Amount</t>
  </si>
  <si>
    <t>/ReturnDataState/SchPAB/IntangibleInterestExpAddback/OtherReceiptsE/Description</t>
  </si>
  <si>
    <t>/ReturnDataState/SchPAB/IntangibleInterestExpAddback/OtherReceiptsE/Amount</t>
  </si>
  <si>
    <t>/ReturnDataState/SchPAB/IntangibleInterestExpAddback/ExemptAmount</t>
  </si>
  <si>
    <t>/ReturnDataState/SchPAB/RelatedExpensesPayments</t>
  </si>
  <si>
    <t>/ReturnDataState/SchPAB/RelatedExpensesExempt</t>
  </si>
  <si>
    <t>Sch K-1</t>
  </si>
  <si>
    <t>Sch PAB</t>
  </si>
  <si>
    <t>ALApportPropNoOtherType</t>
  </si>
  <si>
    <t>ALApportSimpleRatio15Type</t>
  </si>
  <si>
    <t>Forms X Path (Tax Year 2013)</t>
  </si>
  <si>
    <t>If QIPIndicator is populated schedule QIP-C must be populated.</t>
  </si>
  <si>
    <t>GrossIncomeTest</t>
  </si>
  <si>
    <t>AssetTest</t>
  </si>
  <si>
    <t>QIPManagement</t>
  </si>
  <si>
    <t>QIPInvestment</t>
  </si>
  <si>
    <t>OwnerIsQIP</t>
  </si>
  <si>
    <t>ForeignOwner</t>
  </si>
  <si>
    <t>NonResOwnerName</t>
  </si>
  <si>
    <t>NonResOwnerID</t>
  </si>
  <si>
    <t>Sch QIPC</t>
  </si>
  <si>
    <t>Burgundy</t>
  </si>
  <si>
    <t>QIPC</t>
  </si>
  <si>
    <t>OfficerTitle</t>
  </si>
  <si>
    <t>PersonTitleType</t>
  </si>
  <si>
    <t>Average Qualifying Asset Percentage for the Taxable Year</t>
  </si>
  <si>
    <t>Qualifying Gross Income Percentage for the Taxable Year</t>
  </si>
  <si>
    <t>Check if a nonresident owner actively participates in the day to day management of the QIP.</t>
  </si>
  <si>
    <t>Check if the QIP invest in the qualifying investment securities of any entity majority-owned by a nonresident member.</t>
  </si>
  <si>
    <t>Check if any nonresident owner of the QIP is also a QIP.</t>
  </si>
  <si>
    <t>Check if the entity at anytime during the taxable year, had as an owner, or member a person who is other than a United States Person, as defined in 26 USC 7701.</t>
  </si>
  <si>
    <t>NonResident Owner/Member Name</t>
  </si>
  <si>
    <t>NonResident Owner/Member ID - SSN, EIN or Missing SSN/EIN Reason (APPLD FOR or FOREIGNUS)</t>
  </si>
  <si>
    <t>/ReturnDataState/Sch65QIPC/AssetTest</t>
  </si>
  <si>
    <t>/ReturnDataState/Sch65QIPC/GrossIncomeTest</t>
  </si>
  <si>
    <t>/ReturnDataState/Sch65QIPC/QIPManagement</t>
  </si>
  <si>
    <t>/ReturnDataState/Sch65QIPC/QIPInvestment</t>
  </si>
  <si>
    <t>/ReturnDataState/Sch65QIPC/OwnerIsQIP</t>
  </si>
  <si>
    <t>/ReturnDataState/Sch65QIPC/ForeignOwner</t>
  </si>
  <si>
    <t>TaxpayerEmailAddress</t>
  </si>
  <si>
    <t>/ReturnDataState/Sch65E/TaxpayerEmailAddress</t>
  </si>
  <si>
    <t>Name of Partnership Line 1</t>
  </si>
  <si>
    <t>Name of Partnership Line 2</t>
  </si>
  <si>
    <t>Signature of Owner/Partner/Member- Middle Initial</t>
  </si>
  <si>
    <t>Signature of Owner/Partner/Member - First Name</t>
  </si>
  <si>
    <t>Signature of Owner/Partner/Member Last Name</t>
  </si>
  <si>
    <t>Signature of Owner/Partner/Member - Title</t>
  </si>
  <si>
    <t>AL65-1001</t>
  </si>
  <si>
    <t>AL65-011</t>
  </si>
  <si>
    <t>SingleMbrLLCID</t>
  </si>
  <si>
    <t>Single Member LLC Owner ID</t>
  </si>
  <si>
    <t>If SingleMemberLLC is populated then SingleMbrLLCID (Owner's ID) must be transmitted.</t>
  </si>
  <si>
    <t xml:space="preserve">PaidPreparer Date Signed can not be prior to TaxYearBeginDate. </t>
  </si>
  <si>
    <t>Header 12b</t>
  </si>
  <si>
    <t>PubliclyTradedIndicator</t>
  </si>
  <si>
    <t>Check if Publicly Traded</t>
  </si>
  <si>
    <t>/ReturnDataState/Form65/Header/PubliclyTradedIndicator</t>
  </si>
  <si>
    <t>NomineeEntity</t>
  </si>
  <si>
    <t>ALShareholderEntityType</t>
  </si>
  <si>
    <t xml:space="preserve">Once a return has been submitted and acknowledged a duplicate return will not be accepted.  Only one electronic return per tax period is allowed.  </t>
  </si>
  <si>
    <t xml:space="preserve">All returns require a complete copy of the federal return and all necessary supporting schedules to be submitted as a XML file.  </t>
  </si>
  <si>
    <t>The Alabama Department of Revenue accepts only linked returns via MeF.</t>
  </si>
  <si>
    <t>The Alabama Department of Revenue accepts only LINKED MeF returns.  The IRSSubmissionID must be populated in the Manifest.</t>
  </si>
  <si>
    <t>AL65-1300</t>
  </si>
  <si>
    <t>/ReturnState/ReturnHeaderState/TaxPeriodBeginDt</t>
  </si>
  <si>
    <t>Required data element TaxPeriodBeginDt not transmitted</t>
  </si>
  <si>
    <t>/ReturnState/ReturnHeaderState/TaxPeriodEndDt</t>
  </si>
  <si>
    <t>If PreparerPersonNm is populated then PreparerFirmName/BusinessNameLine1Txt must be populated</t>
  </si>
  <si>
    <t>/ReturnState/ReturnHeaderState/SoftwareVersionNum</t>
  </si>
  <si>
    <t>/ReturnState/ReturnHeaderState/Filer/BusinessName/BusinessNameLine1Txt</t>
  </si>
  <si>
    <t>/ReturnState/ReturnHeaderState/Filer/BusinessName/BusinessNameLine2Txt</t>
  </si>
  <si>
    <t>/ReturnState/ReturnHeaderState/Filer/USAddress/AddressLine1Txt</t>
  </si>
  <si>
    <t>/ReturnState/ReturnHeaderState/Filer/USAddress/AddressLine2Txt</t>
  </si>
  <si>
    <t>/ReturnState/ReturnHeaderState/Filer/USAddress/CityNm</t>
  </si>
  <si>
    <t>/ReturnState/ReturnHeaderState/Filer/USAddress/StateAbbreviationCd</t>
  </si>
  <si>
    <t>/ReturnState/ReturnHeaderState/Filer/USAddress/ZIPCodeCd</t>
  </si>
  <si>
    <t>/ReturnState/ReturnHeaderState/Filer/ForeignAddress/AddressLine1Txt</t>
  </si>
  <si>
    <t>/ReturnState/ReturnHeaderState/Filer/ForeignAddress/AddressLine2Txt</t>
  </si>
  <si>
    <t>/ReturnState/ReturnHeaderState/Filer/ForeignAddress/CityNm</t>
  </si>
  <si>
    <t>/ReturnState/ReturnHeaderState/Filer/ForeignAddress/ProvinceOrStateNm</t>
  </si>
  <si>
    <t>/ReturnState/ReturnHeaderState/Filer/ForeignAddress/CountryCd</t>
  </si>
  <si>
    <t>/ReturnState/ReturnHeaderState/Filer/ForeignAddress/PostalCodeCd</t>
  </si>
  <si>
    <t>/ReturnState/ReturnHeaderState/BusinessRepresentative/SignatureDt</t>
  </si>
  <si>
    <t>/ReturnState/ReturnHeaderState/BusinessRepresentative/PersonName/FirstName</t>
  </si>
  <si>
    <t>/ReturnState/ReturnHeaderState/BusinessRepresentative/PersonName/LastName</t>
  </si>
  <si>
    <t>/ReturnState/ReturnHeaderState/BusinessRepresentative/PhoneNum</t>
  </si>
  <si>
    <t>DiscussWithPaidPreparerInd</t>
  </si>
  <si>
    <t>ReturnState/ReturnHeaderState/DiscussWithPaidPreparerInd</t>
  </si>
  <si>
    <t>May the State discuss return with preparer?</t>
  </si>
  <si>
    <t>Boolean</t>
  </si>
  <si>
    <t>If DiscussWithPaidPreparerInd is populated then PreparerPersonNm must be populated.</t>
  </si>
  <si>
    <t>Column 1</t>
  </si>
  <si>
    <t>NameOfEntity</t>
  </si>
  <si>
    <t>Unbounded</t>
  </si>
  <si>
    <t>BusinessNameLine2Type</t>
  </si>
  <si>
    <t>IncomeAllSources</t>
  </si>
  <si>
    <t>List the disregarded entities in which the taxpayer holds full Ownership of 100% (Name of Entity - Business Name Line 1)</t>
  </si>
  <si>
    <t>List the disregarded entities in which the taxpayer holds full Ownership of 100% (Name of Entity - Business Name Line 2)</t>
  </si>
  <si>
    <t>List the disregarded entities in which the taxpayer holds full Ownership of 100%  (Entity FEIN)</t>
  </si>
  <si>
    <t>Column 2</t>
  </si>
  <si>
    <t>Column 3</t>
  </si>
  <si>
    <t>Column 4</t>
  </si>
  <si>
    <t>ALSourceIncome</t>
  </si>
  <si>
    <t>DATA MISMATCH</t>
  </si>
  <si>
    <t xml:space="preserve">Alabama </t>
  </si>
  <si>
    <t>SchPC</t>
  </si>
  <si>
    <t>Part A Line 1</t>
  </si>
  <si>
    <t>Part B Line 1</t>
  </si>
  <si>
    <t>Part B Line 2</t>
  </si>
  <si>
    <t>Part B Line 3</t>
  </si>
  <si>
    <t>Part B Line 4</t>
  </si>
  <si>
    <t>Part B Line 5</t>
  </si>
  <si>
    <t>Part B Line 6</t>
  </si>
  <si>
    <t>Part B Line 7</t>
  </si>
  <si>
    <t>Alabama Enterprise Zone Act Credit - Credit Allowable - Enter the Amount from Schedule EZK1, Part II, Page 2, Line 13 or Schedule EZ, IV, Page 2, Line 13</t>
  </si>
  <si>
    <t>Basic Skills Education Credit - Enter your assigned Department of Education Certification Number</t>
  </si>
  <si>
    <t>Basic Skills Education Credit - Name of employer / firm sponsoring the education program</t>
  </si>
  <si>
    <t>Basic Skills Education Credit - Name of Approved Provider</t>
  </si>
  <si>
    <t>Basic Skills Education Credit - Address of Approved Provider</t>
  </si>
  <si>
    <t>Basic Skills Education Credit - Were all participants for whom you are claiming a tax credit continuously employed by you for at least 16 weeks?</t>
  </si>
  <si>
    <t>Basic Skills Education Credit - If the answer to line 4 is yes, did the employee/employees work at least 24 hours each week?</t>
  </si>
  <si>
    <t>Basic Skills Education Credit - If the answer to lines 4 and 5 above is yes, enter the total expenses available for credit. (see paper instructions for more information)</t>
  </si>
  <si>
    <t>Basic Skills Education Credit - Total maximum credit available.  Multipy line 6 by 20%</t>
  </si>
  <si>
    <t>Part C Line 1</t>
  </si>
  <si>
    <t>Part D Line 1</t>
  </si>
  <si>
    <t>Part D Line 2</t>
  </si>
  <si>
    <t>Part D Line 3</t>
  </si>
  <si>
    <t>Part D Line 4</t>
  </si>
  <si>
    <t>Part D Line 5</t>
  </si>
  <si>
    <t>Part E Line 1</t>
  </si>
  <si>
    <t>Alabama New Markets Development Credit - Credit Allowable (enter the amount form the Notice of Certification)</t>
  </si>
  <si>
    <t>Part F Line 1</t>
  </si>
  <si>
    <t>Part F Line 2</t>
  </si>
  <si>
    <t>Part G Line 1</t>
  </si>
  <si>
    <t>Part G Line 2</t>
  </si>
  <si>
    <t>Part G Line 3</t>
  </si>
  <si>
    <t>Part G Line 4</t>
  </si>
  <si>
    <t>Part G Line 5</t>
  </si>
  <si>
    <t>Part H Line 1</t>
  </si>
  <si>
    <t>Part H Line 2</t>
  </si>
  <si>
    <t>Part H Line 3</t>
  </si>
  <si>
    <t>Part H Line 4</t>
  </si>
  <si>
    <t>Part H Line 5</t>
  </si>
  <si>
    <t>Part H Line 6</t>
  </si>
  <si>
    <t>Part H Line 7</t>
  </si>
  <si>
    <t>Part H Line 8</t>
  </si>
  <si>
    <t>Part H Line 9</t>
  </si>
  <si>
    <t>Irrigation/Reservoir System Credit - Purchase cost and installation costs of irrigation system</t>
  </si>
  <si>
    <t>Irrigation/Reservoir System Credit - Conversion Costs to convert from fuet to electricity</t>
  </si>
  <si>
    <t>Irrigation/Reservoir System Credit - Cost of construction reservoir</t>
  </si>
  <si>
    <t>Part I Line 1</t>
  </si>
  <si>
    <t>Part I Line 2</t>
  </si>
  <si>
    <t>Rehabilitation, Preservation and Development of Historic Structures Credit - Credit Available</t>
  </si>
  <si>
    <t>Rehabilitation, Preservation and Development of Historic Structures Credit - Credit Allowable</t>
  </si>
  <si>
    <t>Part J Line 1</t>
  </si>
  <si>
    <t>Part J Line 2</t>
  </si>
  <si>
    <t>Part J Line 4</t>
  </si>
  <si>
    <t>Credit for taxes paid to a foreign country - Name of Country income is earned in</t>
  </si>
  <si>
    <t>Credit for taxes paid to a foreign country - Income from Foreign Operations</t>
  </si>
  <si>
    <t>Credit for taxes paid to a foreign country - Tax Due the foreign country as shown on that country's tax return</t>
  </si>
  <si>
    <t>Part K Line 1</t>
  </si>
  <si>
    <t>Part K Line 2</t>
  </si>
  <si>
    <t>Dual Enrollment Credit - Total Qualifying Contribution</t>
  </si>
  <si>
    <t>Dual Enrollment Credit - Credit Allowable</t>
  </si>
  <si>
    <t>Part L Line 2</t>
  </si>
  <si>
    <t>Part L Line 3</t>
  </si>
  <si>
    <t>Part L Line 4</t>
  </si>
  <si>
    <t>Alabama Accountability Tax Credit - Name of Scholarship Granting Organization</t>
  </si>
  <si>
    <t>Alabama Accountability Tax Credit - Address of Scholarship Granting Organization</t>
  </si>
  <si>
    <t>Alabama Accountability Tax Credit - Amount contributed for scholarship(s)</t>
  </si>
  <si>
    <t>Alabama Accountability Tax Credit - Credit Allowable</t>
  </si>
  <si>
    <t>Capital Credit - Project #</t>
  </si>
  <si>
    <t>Capital Credit - Project Name</t>
  </si>
  <si>
    <t>Capital Credit - Project Amount</t>
  </si>
  <si>
    <t>Capital Credit - Total Capital Credit Available</t>
  </si>
  <si>
    <t>ALEnterpriseZoneCrdt</t>
  </si>
  <si>
    <t>SponsorName</t>
  </si>
  <si>
    <t>EDCertificationNumber</t>
  </si>
  <si>
    <t>String50Type</t>
  </si>
  <si>
    <t>ApprovedProviderName</t>
  </si>
  <si>
    <t>ApprovedProviderAddress</t>
  </si>
  <si>
    <t>String35Type</t>
  </si>
  <si>
    <t>EmployedFor16Weeks</t>
  </si>
  <si>
    <t>Employed24Hours</t>
  </si>
  <si>
    <t>BooleanType</t>
  </si>
  <si>
    <t>TotalExpensesAvailable</t>
  </si>
  <si>
    <t>MaxCreditAvailable</t>
  </si>
  <si>
    <t>CurrentYrEmployee</t>
  </si>
  <si>
    <t>PriorYrEmployee</t>
  </si>
  <si>
    <t>QualifyingEmployees</t>
  </si>
  <si>
    <t>Emp12MonthsService</t>
  </si>
  <si>
    <t>NewMarketDevlpmntCrdt</t>
  </si>
  <si>
    <t>FullEmploymentActCrdt</t>
  </si>
  <si>
    <t>BasicSkillsEdCredit</t>
  </si>
  <si>
    <t>Irrigation/Reservoir System Credit - Maximum Credit is $10,000</t>
  </si>
  <si>
    <t>BusinessIDNmbr</t>
  </si>
  <si>
    <t>StartUpExpAmount</t>
  </si>
  <si>
    <t>***************************************</t>
  </si>
  <si>
    <t>*************Element is not transmitted or in Schema.  It is a literal field.****************</t>
  </si>
  <si>
    <t>IrrigationSystemCost</t>
  </si>
  <si>
    <t>ConversionCost</t>
  </si>
  <si>
    <t>TotalSystemConversionCost</t>
  </si>
  <si>
    <t>IrrigationSystemCrdt</t>
  </si>
  <si>
    <t>ConstrReservoirCost</t>
  </si>
  <si>
    <t>ReservoirSysCrdt</t>
  </si>
  <si>
    <t>IrrigationOrReservoirCrdt</t>
  </si>
  <si>
    <t>Irrigation/Reservoir System Credit - Enter "I" if claiming the Irrigation Credit and enter "R" if claiming the Reservoir Credit.</t>
  </si>
  <si>
    <t>CreditClaimedIndicator</t>
  </si>
  <si>
    <t>IrrigationReservoirCrdtAllow</t>
  </si>
  <si>
    <t>CrdtCertificateAmt</t>
  </si>
  <si>
    <t>HistoricStructuresCrdt</t>
  </si>
  <si>
    <t>CountryName</t>
  </si>
  <si>
    <t>ForeignIncomeAmt</t>
  </si>
  <si>
    <t>ForeignTaxDueAmt</t>
  </si>
  <si>
    <t>Dual Enrollment Credit -  Maximum Credit Amount is $500,000</t>
  </si>
  <si>
    <t>TotalContribution</t>
  </si>
  <si>
    <t>ContributionCalculation</t>
  </si>
  <si>
    <t>Dual Enrollment Credit - Tentative Credit (Multiply Line 1 by 50%)</t>
  </si>
  <si>
    <t>DualEnrollmentCrdt</t>
  </si>
  <si>
    <t>ScholarGrantOrgAddress</t>
  </si>
  <si>
    <t>ScholarshipGrantOrgName</t>
  </si>
  <si>
    <t>AAAScholarshipContribution</t>
  </si>
  <si>
    <t>AccountabilityActCreditAllowed</t>
  </si>
  <si>
    <t>ProjectNumber</t>
  </si>
  <si>
    <t>ProjectName</t>
  </si>
  <si>
    <t>ProjectCreditAmtKRCC</t>
  </si>
  <si>
    <t>TotalCreditsAllowable</t>
  </si>
  <si>
    <t>ForeignCrdtAllowed</t>
  </si>
  <si>
    <t>Total credit available, Part B, Line 7(MaxCreditAvailable) should equal Part B, Line 6 (TotalExpensesAvailable) multipied by 20%</t>
  </si>
  <si>
    <t>Part D, Line 3 (QualifyingEmployees) must equal Part D, Line 1 (CurrentYrEmployee) minus Part D, Line 2 (PriorYrEmployee).</t>
  </si>
  <si>
    <t>Part F, Line 2 (HeroesForHireEmpCrdt) should equal Part F, Line 1 (DepUnemployedVets) multiplied by $1000.</t>
  </si>
  <si>
    <t>Part G, Line 5 (HeroesForHireExpCrdt) must equal the lessor of the amount transmitted for Part G, Line 3 (StartUpExpAmount) or the max credit amount of $2,000.</t>
  </si>
  <si>
    <t>Part H, Line 3 (TotalSystemConversionCost) should equal Part H, Line 1 (IrrigationSystemCost) plus Part H, Line 2 (ConversionCost).</t>
  </si>
  <si>
    <t>Part H, Line 4 (IrrigationSystemCrdt) should equal Part H, Line 3 (TotalSystemConversionCost) multiplied by 20% (.20).</t>
  </si>
  <si>
    <t>Part H, Line 6 (ReservoirSysCrdt) should equal Part H, Line 5 (ConstrReservoirCost) multiplied by 20% (.20).</t>
  </si>
  <si>
    <t>Part H, Line 7 (IrrigationOrReservoirCrdt) must equal the amount on Part H, Line 4 (IrrigationSystemCrdt) if "I" is transmitted for CreditClaimedIndicator or Part H, Line 6 (ReservoirSysCrdt) if "R" is transmitted for CreditClaimedIndicator .</t>
  </si>
  <si>
    <t xml:space="preserve">CreditClaimedIndicator must be transmitted indicating the credit being taken if amount is transmitted on Part H, Line 7(IrrigationOrReservoirCrdt). </t>
  </si>
  <si>
    <t>Part H, Line 9 (IrrigationReservoirCrdtAllow) must equal the lessor of Part H, Line 7 (IrrigationOrReservoirCrdt) or max credit of $10,000.</t>
  </si>
  <si>
    <r>
      <t xml:space="preserve">If HistoricStructuresCrdt is populated then please attach a copy of the tax certificate issued by the commission named </t>
    </r>
    <r>
      <rPr>
        <b/>
        <sz val="12"/>
        <rFont val="Arial"/>
        <family val="2"/>
      </rPr>
      <t>HistoricStructureCrdt.pdf or CreditStatements.pdf.</t>
    </r>
  </si>
  <si>
    <t>Part K Line3</t>
  </si>
  <si>
    <t>Part K Line 4</t>
  </si>
  <si>
    <t>Part M Line 2</t>
  </si>
  <si>
    <t>Part J, Line 4 (ForeignCrdtAllowed) should equal Part J, Line 3 (ForeignTaxDueAmt) multiplied by 50% (.50).</t>
  </si>
  <si>
    <r>
      <t xml:space="preserve">If ForeignCrdtAllowedt is populated please attach a copy of the foreign tax return named </t>
    </r>
    <r>
      <rPr>
        <b/>
        <sz val="12"/>
        <rFont val="Arial"/>
        <family val="2"/>
      </rPr>
      <t>ForeignTaxReturn.pdf</t>
    </r>
    <r>
      <rPr>
        <sz val="12"/>
        <rFont val="Arial"/>
        <family val="2"/>
      </rPr>
      <t>.</t>
    </r>
  </si>
  <si>
    <t>Part K, Line 2 (ContributionCalculation) must equal Part K, Line 1 (TotalContribution) multiplied by 50% (.50).</t>
  </si>
  <si>
    <t>Part K, Line 4 (DualEnrollmentCrdt) should equal Part K, Line2 (ContributionCalculation) with a max credit amount allowed of $500,000.</t>
  </si>
  <si>
    <t>Sch PC</t>
  </si>
  <si>
    <t>Orange</t>
  </si>
  <si>
    <t>Header 3a</t>
  </si>
  <si>
    <t>Week52.53FilerIndicator</t>
  </si>
  <si>
    <t>52/53 Week Filer Checkbox</t>
  </si>
  <si>
    <t>Credits - Amount claimed per credit</t>
  </si>
  <si>
    <t>CreditCode1</t>
  </si>
  <si>
    <t>CreditAmount1</t>
  </si>
  <si>
    <t>CreditCode2</t>
  </si>
  <si>
    <t>CreditAmount2</t>
  </si>
  <si>
    <t>CreditCode3</t>
  </si>
  <si>
    <t>CreditAmount3</t>
  </si>
  <si>
    <t>ALK1CreditCodeType</t>
  </si>
  <si>
    <t>Part D, Line 5, Credit Allowable (FullEmploymentActCrdt) must equal Part D, Line 4 (Emp12MonthsService) multiplied by $1,000.</t>
  </si>
  <si>
    <t>StateCorporationOnly</t>
  </si>
  <si>
    <t>Filing Status: Corporation is operating only in Alabama</t>
  </si>
  <si>
    <t>Filing Status: Multistate Corporation Apportionment (Sch. C)</t>
  </si>
  <si>
    <t>MultiStateCorpSepAcct</t>
  </si>
  <si>
    <t>Filing Status: Multistate Corporation Separate Accounting (Prior written approval required)</t>
  </si>
  <si>
    <t>/ReturnDataState/Form65/Header/FilingStatus/StateCorporationOnly</t>
  </si>
  <si>
    <t>/ReturnDataState/Form65/Header/FilingStatus/MultiStateCorpApport</t>
  </si>
  <si>
    <t>/ReturnDataState/Form65/Header/FilingStatus/MultiStateCorpSepAcct</t>
  </si>
  <si>
    <t>If StateCorporationOnly is populated then TotApportFraction must be 100%.</t>
  </si>
  <si>
    <t>String10Type</t>
  </si>
  <si>
    <t>Schedule C can not be transmitted if Filing status 3 (FilingStatus/MultiStateCorpSepAcct) is populated.</t>
  </si>
  <si>
    <t>Schedule C must be transmitted if filing status 1 (FilingStatus/StateCorporationOnly) or filing status 2 (FilingStatus/MultiStateCorpApport) are populated.</t>
  </si>
  <si>
    <r>
      <t>If MultiStateCorpSepAcct is populated then an attachment must be sent named</t>
    </r>
    <r>
      <rPr>
        <b/>
        <u/>
        <sz val="12"/>
        <rFont val="Arial"/>
        <family val="2"/>
      </rPr>
      <t xml:space="preserve"> SeparateAccounting.pdf </t>
    </r>
    <r>
      <rPr>
        <sz val="12"/>
        <rFont val="Arial"/>
        <family val="2"/>
      </rPr>
      <t>explaining why separate accounting or allocation is being used.</t>
    </r>
  </si>
  <si>
    <t>ALInteger10NNType</t>
  </si>
  <si>
    <r>
      <t xml:space="preserve">If CapitalTaxCrdt is populated the Form AR and Form K-RCC should be attached in a pdf named </t>
    </r>
    <r>
      <rPr>
        <b/>
        <sz val="12"/>
        <rFont val="Arial"/>
        <family val="2"/>
      </rPr>
      <t>CapitalCreditARKRCC.pdf.</t>
    </r>
  </si>
  <si>
    <t>/ReturnDataState/Header/Week52.53FilerIndicator</t>
  </si>
  <si>
    <t xml:space="preserve">Calendar Tax Year Checkbox </t>
  </si>
  <si>
    <t xml:space="preserve">Fiscal Tax Year Checkbox </t>
  </si>
  <si>
    <t xml:space="preserve">Short Tax Year Checkbox </t>
  </si>
  <si>
    <t>Tax period begin date must be prior to tax period end date.</t>
  </si>
  <si>
    <t>Tax period end date must be after tax period begin date.</t>
  </si>
  <si>
    <t>/ReturnDataState/Sch65QIPC/NonResOwnerInfo/NonResOwnerName</t>
  </si>
  <si>
    <t>/ReturnDataState/Sch65QIPC/NonResOwnerInfo/NonResOwnerID</t>
  </si>
  <si>
    <t>Changes</t>
  </si>
  <si>
    <t>TotalIncomeLoss</t>
  </si>
  <si>
    <t>OtherIncomeLoss</t>
  </si>
  <si>
    <t>Federal Income: Net gain or loss from Federal Form 4797, Part II, Line 17 (attach federal form 4797)</t>
  </si>
  <si>
    <t xml:space="preserve">NetGainLoss </t>
  </si>
  <si>
    <t>Federal Income: Gross Profit - Subtract Line 2 from 1c</t>
  </si>
  <si>
    <t>GrossProfit</t>
  </si>
  <si>
    <t>Federal Income: Cost of Goods Sold (attach Federal Form 1125-A)</t>
  </si>
  <si>
    <t>CostOfGoodsSold</t>
  </si>
  <si>
    <t>Federal Income: Subtract Line 1b from 1a</t>
  </si>
  <si>
    <t>TotalRevenue</t>
  </si>
  <si>
    <t>Federal Income: Returns and Allowances</t>
  </si>
  <si>
    <t>RtnsAllowances</t>
  </si>
  <si>
    <t>Federal Income: Gross Receipts or Sales</t>
  </si>
  <si>
    <t>GrossReceiptsSales</t>
  </si>
  <si>
    <t>PartEstateTrustIncomeLoss</t>
  </si>
  <si>
    <t>Federal Income: Net Farm Profit or loss - attach Schedule F (federal Form 1040)</t>
  </si>
  <si>
    <t>NetFarmProfitLoss</t>
  </si>
  <si>
    <t>SalariesWages</t>
  </si>
  <si>
    <t>Federal Deductions: Salaries and wages (less employment credits)</t>
  </si>
  <si>
    <t>Federal Deductions: Guaranteed Payments to Partners</t>
  </si>
  <si>
    <t>GuaranteedPmtsPartners</t>
  </si>
  <si>
    <t>RepairsMaintenance</t>
  </si>
  <si>
    <t>Federal Deductions:Repairs and Maintenance</t>
  </si>
  <si>
    <t>BadDebts</t>
  </si>
  <si>
    <t>Federal Deductions:Bad Debts</t>
  </si>
  <si>
    <t>Rents</t>
  </si>
  <si>
    <t>Federal Deductions:Rents</t>
  </si>
  <si>
    <t>TaxesLicenses</t>
  </si>
  <si>
    <t>Federal Deductions:Taxes and Licenses</t>
  </si>
  <si>
    <t>Interest</t>
  </si>
  <si>
    <t>Federal Deductions: Interest</t>
  </si>
  <si>
    <t>16a</t>
  </si>
  <si>
    <t>16b</t>
  </si>
  <si>
    <t>Federal Deductions: Depreciation</t>
  </si>
  <si>
    <t>16c</t>
  </si>
  <si>
    <t>Federal Deductions: Total Depreciation</t>
  </si>
  <si>
    <t>Depreciation</t>
  </si>
  <si>
    <t>Federal Deductions: Less Depreciation reported on Federal Form 1125A and elsewhere on return.</t>
  </si>
  <si>
    <t>DepreciationLessFed</t>
  </si>
  <si>
    <t>TotalDepreciation</t>
  </si>
  <si>
    <t>Depletion</t>
  </si>
  <si>
    <t>Federal Deductions: Depletion (DO NOT deduct oil and gas depletion)</t>
  </si>
  <si>
    <t>Federal Deductions: Retirement Plans Etc.</t>
  </si>
  <si>
    <t>RetirementPlans</t>
  </si>
  <si>
    <t>EmployeeBenefitProgram</t>
  </si>
  <si>
    <t>Federal Deductions: Employee Benefit Programs</t>
  </si>
  <si>
    <t>OtherDeductions</t>
  </si>
  <si>
    <t>Federal Deductions: Other Deductions (attach statement)</t>
  </si>
  <si>
    <t>Total Deductions</t>
  </si>
  <si>
    <t>Federal Deductions: Total Deductions (add lines 9-20)</t>
  </si>
  <si>
    <t>ALFederalOrdinaryIncome</t>
  </si>
  <si>
    <t>IncomeLossApportToAL</t>
  </si>
  <si>
    <t>SmallBusHlthInsurance</t>
  </si>
  <si>
    <t>ALOrdinaryIncome</t>
  </si>
  <si>
    <t>Federal Ordinary Income or Loss - Subtract Line 21 from Line 8</t>
  </si>
  <si>
    <t>Federal Ordinary Business Income or Loss Adjusted to Alabama Basis - Add lines 22 and 23</t>
  </si>
  <si>
    <t>Apportionable Income - Add lines 24 and 25</t>
  </si>
  <si>
    <t>Income or Loss apportioned to Alabama ( multiply Line 27 by line 26)</t>
  </si>
  <si>
    <t>SchA</t>
  </si>
  <si>
    <t>OtherReconcileItemsAdd</t>
  </si>
  <si>
    <t>TotalAdditions</t>
  </si>
  <si>
    <t>NotDeductableExp</t>
  </si>
  <si>
    <t>Deductions: Expenses not deductable on federal income tax return due to election to claim federal tax credit.</t>
  </si>
  <si>
    <t>OtherReconcileItemsDed</t>
  </si>
  <si>
    <t>FedEconStimulusActAdj</t>
  </si>
  <si>
    <t>Deductions: Adjustments due to Federal Economic Stimulus Act</t>
  </si>
  <si>
    <t>TotalDeductions</t>
  </si>
  <si>
    <t>TotalReconAdjustments</t>
  </si>
  <si>
    <t>Deductions: Total Reconciliation Adjustments (subtract line 8 from line 4)</t>
  </si>
  <si>
    <t>SchB</t>
  </si>
  <si>
    <t>1h Col B</t>
  </si>
  <si>
    <t>1h Col D</t>
  </si>
  <si>
    <t>Notes</t>
  </si>
  <si>
    <t>2e</t>
  </si>
  <si>
    <t>Populate if Alabama Business Privilege Tax return was filed for this entity</t>
  </si>
  <si>
    <t>Populate if the Entity is exempt from Business Privilege Tax</t>
  </si>
  <si>
    <t>StateBusPrivTaxExempt</t>
  </si>
  <si>
    <t>Enter the entity's net worth</t>
  </si>
  <si>
    <t>StateBusPrivNetWorth</t>
  </si>
  <si>
    <t>Provide the FEIN for the Business Privilege Tax Return if filled using a different FEIN than what is reported on the form 65.</t>
  </si>
  <si>
    <t>Provide the name for the Business Privilege Tax Return if filled using a different name than what is reported on the form 65.</t>
  </si>
  <si>
    <t>3e</t>
  </si>
  <si>
    <t>CorpPartTrustOwnership</t>
  </si>
  <si>
    <t>IndEstateOwnership</t>
  </si>
  <si>
    <t>At the end of the year did any individual or estate own directly or indirectly an interest of 50% or more in the profit, loss or capital of the partership?  If Yes, then attach a scehedule of Partners owning 50% or more of the Partnership.</t>
  </si>
  <si>
    <t>At the end of the year did the partnership own directly 50% or more of the total voting power of all classes of stock entititled to vote for any corporation? If Yes, attach a schedule.</t>
  </si>
  <si>
    <t>At the end of the year did the partnership own directly an interest of 50% or more directly or indirectly in the profit, loss or capital in any partnership or in the beneficial interest of a trust?  If Yes attach a schedule.</t>
  </si>
  <si>
    <t>OwnTotalVotingPower</t>
  </si>
  <si>
    <t>OwnInterestInPartOrTrust</t>
  </si>
  <si>
    <t>SchK</t>
  </si>
  <si>
    <t>2 Fed Amount</t>
  </si>
  <si>
    <t>2 Apportionment Factor</t>
  </si>
  <si>
    <t>State Apportionment Factor from Schedule C Line 27</t>
  </si>
  <si>
    <t>2 Apportioned Amount</t>
  </si>
  <si>
    <t>OtherGrossRentalIncomeLoss</t>
  </si>
  <si>
    <t>Income/Loss: Other Gross Rental Income or Loss</t>
  </si>
  <si>
    <t>RentalActivityExpenses</t>
  </si>
  <si>
    <t>3c Fed Amount</t>
  </si>
  <si>
    <t>3 Apportionment Factor</t>
  </si>
  <si>
    <t>3c Apportioned Amount</t>
  </si>
  <si>
    <t>5 Fed Amount</t>
  </si>
  <si>
    <t>Income/Loss: Federal amount of Dividends</t>
  </si>
  <si>
    <t>5 Apportionment Factor</t>
  </si>
  <si>
    <t>5 Apportioned Amount</t>
  </si>
  <si>
    <t>Income/Loss: AL Apportioned Amount of Dividends</t>
  </si>
  <si>
    <t>6 Fed Amount</t>
  </si>
  <si>
    <t>Income/Loss: Federal amount of Royalties</t>
  </si>
  <si>
    <t>6 Apportionment Factor</t>
  </si>
  <si>
    <t>6 Apportioned Amount</t>
  </si>
  <si>
    <t>Income/Loss: AL Apportioned Amount of Royalties</t>
  </si>
  <si>
    <t>7 Fed Amount</t>
  </si>
  <si>
    <t>7 Apportionment Factor</t>
  </si>
  <si>
    <t>7 Apportioned Amount</t>
  </si>
  <si>
    <t>Income/Loss: AL Apportioned Amount of net short-term capital gain or loss</t>
  </si>
  <si>
    <t>8 Fed Amount</t>
  </si>
  <si>
    <t>8 Apportionment Factor</t>
  </si>
  <si>
    <t>8 Apportioned Amount</t>
  </si>
  <si>
    <t>Income/Loss: AL Apportioned Amount of net long-term capital gain or loss</t>
  </si>
  <si>
    <t>9 Fed Amount</t>
  </si>
  <si>
    <t>9 Apportionment Factor</t>
  </si>
  <si>
    <t>9 Apportioned Amount</t>
  </si>
  <si>
    <t>Income/Loss: AL Apportioned Amount of Net Section 1231 gain or loss (attach Form 4797)</t>
  </si>
  <si>
    <t>10 Fed Amount</t>
  </si>
  <si>
    <t>10 Apportionment Factor</t>
  </si>
  <si>
    <t>10 Apportioned Amount</t>
  </si>
  <si>
    <t>Income/Loss: AL Apportioned Amount of Other Income or Loss</t>
  </si>
  <si>
    <t>11 Apportioned Amount</t>
  </si>
  <si>
    <t>Deductions: Federal amount of Section 179 Deduction.</t>
  </si>
  <si>
    <t>12 Apportioned Amount</t>
  </si>
  <si>
    <t>Deductions: AL Apportioned amount of Section 179 Deduction.</t>
  </si>
  <si>
    <t>4 Fed Amount</t>
  </si>
  <si>
    <t>Income/Loss: Federal amount of Interest Income</t>
  </si>
  <si>
    <t>4 Apportionment Factor</t>
  </si>
  <si>
    <t>4 Apportioned Amount</t>
  </si>
  <si>
    <t>Income/Loss: AL Apportioned Amount of Interest Income</t>
  </si>
  <si>
    <t>Deductions: Federal amount of Contributions</t>
  </si>
  <si>
    <t>Deductions: AL Apportioned amount of Contributions</t>
  </si>
  <si>
    <t>Deductions: Federal amount of Investment Interest Expense</t>
  </si>
  <si>
    <t>Deductions: AL Apportioned amount of Investment Interest Expense</t>
  </si>
  <si>
    <t>Deductions: Federal amount of Other Deductions</t>
  </si>
  <si>
    <t>Deductions: AL Apportioned amount of Other Deductions</t>
  </si>
  <si>
    <t>15 Fed Amount</t>
  </si>
  <si>
    <t>Deductions: Federal amount of Oil and Gas Depletion</t>
  </si>
  <si>
    <t>15 Apportionment Factor</t>
  </si>
  <si>
    <t>15 Apportioned Amount</t>
  </si>
  <si>
    <t>Deductions: AL Apportioned amount of Oil and Gas Depletion</t>
  </si>
  <si>
    <t>16 Fed Amount</t>
  </si>
  <si>
    <t>Deductions: Federal amount of Casualty Losses</t>
  </si>
  <si>
    <t>16 Apportionment Factor</t>
  </si>
  <si>
    <t>16 Apportioned Amount</t>
  </si>
  <si>
    <t>Deductions: AL Apportioned amount of Casualty Losses</t>
  </si>
  <si>
    <t>17 Apportioned Amount</t>
  </si>
  <si>
    <t>18 Apportioned Amount</t>
  </si>
  <si>
    <t>19a Fed Amount</t>
  </si>
  <si>
    <t>Other: Federal Amount of Tax-Exempt Interest Income</t>
  </si>
  <si>
    <t>19a Apportionment Factor</t>
  </si>
  <si>
    <t>19a Apportioned Amount</t>
  </si>
  <si>
    <t>Other: AL Apportioned amount of Tax-Exempt Interest Income</t>
  </si>
  <si>
    <t>19b Fed Amount</t>
  </si>
  <si>
    <t>Other: Federal Amount of Other Tax-Exempt Income</t>
  </si>
  <si>
    <t>19b Apportionment Factor</t>
  </si>
  <si>
    <t>19b Apportioned Amount</t>
  </si>
  <si>
    <t>Other: AL Apportioned amount of Other Tax-Exempt Income</t>
  </si>
  <si>
    <t>19c Fed Amount</t>
  </si>
  <si>
    <t>Other: Federal Amount of Nondeductible Expenses</t>
  </si>
  <si>
    <t>19c Apportionment Factor</t>
  </si>
  <si>
    <t>19c Apportioned Amount</t>
  </si>
  <si>
    <t>Other: AL Apportioned amount of Nondeductible Expenses</t>
  </si>
  <si>
    <t>21a Fed Amount</t>
  </si>
  <si>
    <t>Other: Federal Amount of Investment Income</t>
  </si>
  <si>
    <t>21a Apportionment Factor</t>
  </si>
  <si>
    <t>21a Apportioned Amount</t>
  </si>
  <si>
    <t>Other: AL Apportioned amount of Investment Income</t>
  </si>
  <si>
    <t>21b Fed Amount</t>
  </si>
  <si>
    <t>Other: Federal Amount of Investment Expenses</t>
  </si>
  <si>
    <t>21b Apportionment Factor</t>
  </si>
  <si>
    <t>21b Apportioned Amount</t>
  </si>
  <si>
    <t>Other: AL Apportioned amount of Investment Expenses</t>
  </si>
  <si>
    <t>21c Fed Amount</t>
  </si>
  <si>
    <t>Other: Federal Amount of Investment Other Items and Amounts</t>
  </si>
  <si>
    <t>21c Apportionment Factor</t>
  </si>
  <si>
    <t>21c Apportioned Amount</t>
  </si>
  <si>
    <t>22 Apportioned Amount</t>
  </si>
  <si>
    <t>23 Apportioned Amount</t>
  </si>
  <si>
    <t>Total composite payments made on behalf of the owners.</t>
  </si>
  <si>
    <t>E1</t>
  </si>
  <si>
    <t>E2</t>
  </si>
  <si>
    <t>E4</t>
  </si>
  <si>
    <t>E6</t>
  </si>
  <si>
    <t>E7</t>
  </si>
  <si>
    <t>F1a</t>
  </si>
  <si>
    <t>F1b</t>
  </si>
  <si>
    <t>F2a</t>
  </si>
  <si>
    <t>F2b</t>
  </si>
  <si>
    <t>F3a</t>
  </si>
  <si>
    <t>E5</t>
  </si>
  <si>
    <t>E8</t>
  </si>
  <si>
    <t>OrdinaryIncomeLoss</t>
  </si>
  <si>
    <t>G2</t>
  </si>
  <si>
    <t>Ordinary Income or Loss: Alabama Residents should report income/loss from all sources, including income/loss earned in other states.</t>
  </si>
  <si>
    <t>NetRentalIncomeLoss</t>
  </si>
  <si>
    <t>H2</t>
  </si>
  <si>
    <t>I2</t>
  </si>
  <si>
    <t>PortfolioIncome</t>
  </si>
  <si>
    <t>J2</t>
  </si>
  <si>
    <t>NetCapGainLoss</t>
  </si>
  <si>
    <t>Net Capital Gain or Loss</t>
  </si>
  <si>
    <t>K2</t>
  </si>
  <si>
    <t>L</t>
  </si>
  <si>
    <t>Other Income or Loss</t>
  </si>
  <si>
    <t>L2</t>
  </si>
  <si>
    <t>NonBusinessItems</t>
  </si>
  <si>
    <t>Non Business Items</t>
  </si>
  <si>
    <t>NondeductibleExp</t>
  </si>
  <si>
    <t>Nondeductible Expenses</t>
  </si>
  <si>
    <t>U2</t>
  </si>
  <si>
    <t>Investment Income</t>
  </si>
  <si>
    <t>InvestmentExpenses</t>
  </si>
  <si>
    <t>Investment Expenses</t>
  </si>
  <si>
    <t>X2</t>
  </si>
  <si>
    <t>OtherItemsAmounts</t>
  </si>
  <si>
    <t>Other Items and Amounts</t>
  </si>
  <si>
    <t>1 Apportioned Amount</t>
  </si>
  <si>
    <t>Form 65 Schemas Color Guide</t>
  </si>
  <si>
    <t>Required data element SoftwareVersionNum not transmitted.</t>
  </si>
  <si>
    <t>/ReturnState/ReturnHeaderState/OriginatorGrp/EFIN</t>
  </si>
  <si>
    <t>Xpath</t>
  </si>
  <si>
    <t>Header</t>
  </si>
  <si>
    <t>Schedule B</t>
  </si>
  <si>
    <t>n/a</t>
  </si>
  <si>
    <t>Schedule B can only be transmitted if Filing Status 2, Multi State Corp Apportionment (Header/FilingStatus/MultiStateCorpApport) or Filing  3 MultiState Corp Allocation or Separate Accounting (/Header/FilingStatus/MultiStateCorpSepAcct) is populated.</t>
  </si>
  <si>
    <t>The nonseparately stated item description (NonSeparateNonBusIncomeLoss/DirectAllocDescription) must be transmitted if Column A Everywhere (NonSeparateNonBusIncomeLoss/GrossAmountEverywhere), Column B Alabama (NonSeparateNonBusIncomeLoss/GrossAmountState), Column C Everywhere (NonSeparateNonBusIncomeLoss/RelatedExpEverywhere), Column D Alabama (NonSeparateNonBusIncomeLoss/RelatedExpState), Column E Everywhere (NonSeparateNonBusIncomeLoss/NetDirectAllocEverywhere) or Column F Alabama (NonSeparateNonBusIncomeLoss/NetDirectAllocToState) is populated.</t>
  </si>
  <si>
    <t>If NonSeparateNonBusIncomeLoss/GrossAmountState (Column B, Alabama Amt) is populated then NonSeparateNonBusIncomeLoss/GrossAmountEverywhere (Column A, Everywhere Amt) must be populated.</t>
  </si>
  <si>
    <t>/ReturnDataState/SchB/NonSeparateNonBusIncomeLoss/RelatedExpState</t>
  </si>
  <si>
    <t>If NonSeparateNonBusIncomeLoss/RelatedExpState (Column D, Alabama Amt) is populated then NonSeparateNonBusIncomeLoss/RelatedExpEverywhere (Column C, Everywhere Amt) must be popluated.</t>
  </si>
  <si>
    <t>If NonSeparateNonBusIncomeLoss/RelatedExpState (Column D, Alabama Amt) is populated it must be less than or equal to NonSeparateNonBusIncomeLoss/RelatedExpEverywhere (Column C, Everywhere Amt).</t>
  </si>
  <si>
    <t>NonSeparateNonBusIncomeLoss/NetDirectAllocEverywhere (Column E, Everywhere Amt) must equal NonSeparateNonBusIncomeLoss/GrossAmountEverywhere (Column A, Everywhere Amt) less NonSeparateNonBusIncomeLoss/RelatedExpEverywhere (Column C, Everywhere Amt)</t>
  </si>
  <si>
    <t>NonSeparateNonBusIncomeLoss/NetDirectAllocToState (Column F, Alabama Amt) must equal NonSeparateNonBusIncomeLoss/GrossAmountState (Column B, Alabama Amt) less /ReturnDataState/SchB/NonSeparateNonBusIncomeLoss/RelatedExpState (Column D, Alabama Amt).</t>
  </si>
  <si>
    <t>If NonSeparateNonBusIncomeLoss/NetDirectAllocToState (Column F, Alabama Amt) is populated it must be less than or equal to NonSeparateNonBusIncomeLoss/NetDirectAllocEverywhere (Column E, Everywhere Amt).</t>
  </si>
  <si>
    <t>TotNonSeparateNonBusIncomeLoss/NetDirectAllocEverywhere</t>
  </si>
  <si>
    <t>pdf requirement</t>
  </si>
  <si>
    <t>The separately stated item description (NonSeparateNonBusIncomeLoss/DirectAllocDescription) must be transmitted if Column A Everywhere (SeparateNonBusIncomeLoss/GrossAmountEverywhere), Column B Alabama (SeparateNonBusIncomeLoss/GrossAmountState), Column C Everywhere (SeparateNonBusIncomeLoss/RelatedExpEverywhere), Column D Alabama (SeparateNonBusIncomeLoss/RelatedExpState), Column E Everywhere (SeparateNonBusIncomeLoss/NetDirectAllocEverywhere) or Column F Alabama (SeparateNonBusIncomeLoss/NetDirectAllocToState) is populated.</t>
  </si>
  <si>
    <t>If SeparateNonBusIncomeLoss/GrossAmountState (Column B, Alabama Amt) is populated then SeparateNonBusIncomeLoss/GrossAmountEverywhere (Column A, Everywhere Amt) must be populated.</t>
  </si>
  <si>
    <t>If SeparateNonBusIncomeLoss/GrossAmountState (Column B, Alabama Amt) is populated it must be less than or equal to SeparateNonBusIncomeLoss/GrossAmountEverywhere (Column A, Everywhere Amt).</t>
  </si>
  <si>
    <t>/ReturnDataState/SchB/SeparateNonBusIncomeLoss/RelatedExpState</t>
  </si>
  <si>
    <t>If SeparateNonBusIncomeLoss/RelatedExpState (Column D, Alabama Amt) is populated then SeparateNonBusIncomeLoss/RelatedExpEverywhere (Column C, Everywhere Amt) must be popluated.</t>
  </si>
  <si>
    <t>If SeparateNonBusIncomeLoss/RelatedExpState (Column D, Alabama Amt) is populated it must be less than or equal to SeparateNonBusIncomeLoss/RelatedExpEverywhere (Column C, Everywhere Amt).</t>
  </si>
  <si>
    <t>If populated SeparateNonBusIncomeLoss/NetDirectAllocEverywhere (Column E, Everywhere Amt) must equal SeparateNonBusIncomeLoss/GrossAmountEverywhere (Column A, Everywhere Amt) less SeparateNonBusIncomeLoss/RelatedExpEverywhere (Column C, Everywhere Amt)</t>
  </si>
  <si>
    <t>If populated SeparateNonBusIncomeLoss/NetDirectAllocToState (Column F, Alabama Amt) must equal SeparateNonBusIncomeLoss/GrossAmountState (Column B, Alabama Amt) less SeparateNonBusIncomeLoss/RelatedExpState (Column D, Alabama Amt).</t>
  </si>
  <si>
    <t>If SeparateNonBusIncomeLoss/NetDirectAllocToState (Column F, Alabama Amt) is populated it must be less than or equal to SeparateNonBusIncomeLoss/NetDirectAllocEverywhere (Column E, Everywhere Amt).</t>
  </si>
  <si>
    <t>TotalAlabamaSepNonBusAmt/TotalSepGrossIncomeLossAL</t>
  </si>
  <si>
    <t>TotalAlabamaSepNonBusAmt/TotalSepGrossIncomeLossAL (Column B, Line 1h, Total Alabama Amt) must equal the sum of all SeparateNonBusIncomeLoss/GrossAmountState (Column B, Lines 1e-1g, Alabama Amt) transmitted.</t>
  </si>
  <si>
    <t>/ReturnDataState/SchB/TotalAlabamaSepNonBusAmt/TotalSepExpenseAL</t>
  </si>
  <si>
    <t>TotalAlabamaSepNonBusAmt/TotalSepExpenseAL (Column D, Line 1h, Total Alabama Amt) must equal the sum of all SeparateNonBusIncomeLoss/RelatedExpState (Column D, Lines 1e-1g, Alabama Amt) transmitted.</t>
  </si>
  <si>
    <t>SB-AL65-001</t>
  </si>
  <si>
    <t>SB-AL65-002</t>
  </si>
  <si>
    <t>SB-AL65-003a</t>
  </si>
  <si>
    <t>SB-AL65-004a</t>
  </si>
  <si>
    <t>SB-AL65-005</t>
  </si>
  <si>
    <t>SB-AL65-006a</t>
  </si>
  <si>
    <t>SB-AL65-007a</t>
  </si>
  <si>
    <t>SB-AL65-008a</t>
  </si>
  <si>
    <t>SB-AL65-009</t>
  </si>
  <si>
    <t>SB-AL65-010a</t>
  </si>
  <si>
    <t>SB-AL65-011a</t>
  </si>
  <si>
    <t>SB-AL65-012</t>
  </si>
  <si>
    <t>SB-AL65-013a</t>
  </si>
  <si>
    <t>SB-AL65-014</t>
  </si>
  <si>
    <t>SB-AL65-015</t>
  </si>
  <si>
    <t>SB-AL65-016a</t>
  </si>
  <si>
    <t>SB-AL65-017a</t>
  </si>
  <si>
    <t>Schedule B should not be transmitted if entity operates exclusively in Alabama</t>
  </si>
  <si>
    <t>NonSepDirectAllocDescription</t>
  </si>
  <si>
    <t>NonSepGrossIncLossEverywhere</t>
  </si>
  <si>
    <t>Nonseparately stated allocable gross income or loss - everywhere amount</t>
  </si>
  <si>
    <t>/ReturnDataState/SchB/NonSeparateNonBusIncomeLoss/GrossAmountEverywhere</t>
  </si>
  <si>
    <t>NonSepGrossIncomeLossAL</t>
  </si>
  <si>
    <t>Nonseparately stated allocable gross income or loss - Alabama amount (amount must be less than everywhere amount)</t>
  </si>
  <si>
    <t>NonSepExpenseEverywhere</t>
  </si>
  <si>
    <t>Nonseparately stated related expenses - everywhere amount</t>
  </si>
  <si>
    <t>/ReturnDataState/SchB/NonSeparateNonBusIncomeLoss/RelatedExpEverywhere</t>
  </si>
  <si>
    <t>NonSepExpenseAL</t>
  </si>
  <si>
    <t>Nonseparately stated related expenses - Alabama amount (amount must be less than or equal to everywhere amount)</t>
  </si>
  <si>
    <t>NonSepNetExpenseEverywhere</t>
  </si>
  <si>
    <t>Net Amount of Nonseparately stated items - everywhere (Column A amount minus Column C amount)</t>
  </si>
  <si>
    <t>NonSepNetExpenseAL</t>
  </si>
  <si>
    <t>Net Amount of Nonseparately stated items - Alabama (Column B amount minus Column D amount) amount must be less than or equal to the everywhere amount</t>
  </si>
  <si>
    <t>TotalNonSepNetExpEverywhere</t>
  </si>
  <si>
    <t>TotalNonSepNetExpAL</t>
  </si>
  <si>
    <t>Total Alabama amount of net nonseparately stated items (Add 1a-1c column F amounts)</t>
  </si>
  <si>
    <t>SepDirectAllocDescription</t>
  </si>
  <si>
    <t>SepGrossIncLossEverywhere</t>
  </si>
  <si>
    <t>Separately stated allocable gross income or loss - everywhere amount</t>
  </si>
  <si>
    <t>/ReturnDataState/SchB/SeparateNonBusIncomeLoss/GrossAmountEverywhere</t>
  </si>
  <si>
    <t>SepGrossIncomeLossAL</t>
  </si>
  <si>
    <t>Separately stated allocable gross income or loss - Alabama amount (amount must be less than everywhere amount)</t>
  </si>
  <si>
    <t>SepExpenseEverywhere</t>
  </si>
  <si>
    <t>Separately stated related expenses - everywhere amount</t>
  </si>
  <si>
    <t>/ReturnDataState/SchB/SeparateNonBusIncomeLoss/RelatedExpEverywhere</t>
  </si>
  <si>
    <t>SepExpenseAL</t>
  </si>
  <si>
    <t>Separately stated related expenses - Alabama amount (amount must be less than or equal to everywhere amount)</t>
  </si>
  <si>
    <t>SepNetExpenseEverywhere</t>
  </si>
  <si>
    <t>Net Amount of Separately stated items - everywhere (Column A amount minus Column C amount)</t>
  </si>
  <si>
    <t>SepNetExpenseAL</t>
  </si>
  <si>
    <t>Net Amount of Separately stated items - Alabama (Column B amount minus Column D amount) amount must be less than or equal to the everywhere amount</t>
  </si>
  <si>
    <t>TotalSepGrossIncomeLossAL</t>
  </si>
  <si>
    <t xml:space="preserve">Total Separately stated allocable gross income or loss - Alabama amount </t>
  </si>
  <si>
    <t>/ReturnDataState/SchB/TotalAlabamaSepNonBusAmt/TotalSepGrossIncomeLossAL</t>
  </si>
  <si>
    <t>TotalSepExpenseAL</t>
  </si>
  <si>
    <t>Dark Blue</t>
  </si>
  <si>
    <t>Light Blue</t>
  </si>
  <si>
    <t>Schedule C</t>
  </si>
  <si>
    <t>Alabama Beginning of Year Inventories (AllProperty/PropInventories/BOYIn) must be less than or equal to Everywhere Beginning of Year Inventories (AllProperty/PropInventories/BOYAll).</t>
  </si>
  <si>
    <t>Alabama End of Year Inventories (/AllProperty/PropInventories/EOYIn) must be less than or equal to Everywhere End of Year Inventories (AllProperty/PropInventories/EOYAll).</t>
  </si>
  <si>
    <t>If Alabama Beginning of Year Inventories (AllProperty/PropInventories/BOYIn) is populated then  Everywhere Beginning of Year Inventories (AllProperty/PropInventories/BOYAll) must be populated.</t>
  </si>
  <si>
    <t>If Alabama End of Year Inventories (/AllProperty/PropInventories/EOYIn) is populated then  Everywhere End of Year Inventories (AllProperty/PropInventories/EOYAll) must be populated.</t>
  </si>
  <si>
    <t>Alabama Beginning of Year Land (AllProperty/PropLand/BOYIn) must be less than or equal to Everywhere Beginning of Year Land (AllProperty/PropLand/BOYAll).</t>
  </si>
  <si>
    <t>Alabama End of Year Land (AllProperty/PropLand/EOYIn) must be less than or equal to Everywhere End of Year Land (AllProperty/PropLand/EOYAll).</t>
  </si>
  <si>
    <t>If Alabama Beginning of Year Land (AllProperty/PropLand/BOYIn) is populated then  Everywhere Beginning of Year Land (AllProperty/PropLand/BOYAll) must be populated.</t>
  </si>
  <si>
    <t>If Alabama End of Year Land (AllProperty/PropLand/EOYIn) is populated then Everywhere End of Year Land (AllProperty/PropLand/EOYAll) must be populated.</t>
  </si>
  <si>
    <t>Alabama Beginning of Year Furniture and Fixtures(AllProperty/PropFurnFixt/BOYIn) must be less than or equal to Everywhere Beginning of Year Furniture and Fixtures (AllProperty/PropFurnFixt/BOYAll).</t>
  </si>
  <si>
    <t>Alabama End of Year Furniture and Fixtures(AllProperty/PropFurnFixt/EOYIn) must be less than or equal to Everywhere End of Year Furniture and Fixtures (AllProperty/PropFurnFixt/EOYAll).</t>
  </si>
  <si>
    <t>If Alabama Beginning of Year Furniture and Fixtures (AllProperty/PropFurnFixt/BOYIn) is populated then  Everywhere Beginning of Year Furniture and Fixtures  (AllProperty/PropFurnFixt/BOYAll) must be populated.</t>
  </si>
  <si>
    <t>If Alabama End of Year Furniture and Fixtures (AllProperty/PropFurnFixt/EOYIn) is populated then  Everywhere End of Year Furniture and Fixtures  (AllProperty/PropFurnFixt/EOYAll) must be populated.</t>
  </si>
  <si>
    <t>Alabama Beginning of Year Machinery and Equipment (AllProperty/PropMachEquip/BOYIn) must be less than or equal to Everywhere Beginning of Year Machinery and Equipment  (AllProperty/PropMachEquip/BOYAll).</t>
  </si>
  <si>
    <t>Alabama End of Year Machinery and Equipment (AllProperty/PropMachEquip/EOYIn) must be less than or equal to Everywhere End of Year Machinery and Equipment  (AllProperty/PropMachEquip/EOYAll).</t>
  </si>
  <si>
    <t>If Alabama Beginning of Year Machinery and Equipment  (AllProperty/PropMachEquip/BOYIn) is populated then  Everywhere Beginning of Year Machinery and Equipment   (AllProperty/PropMachEquip/BOYAll) must be populated.</t>
  </si>
  <si>
    <t>If Alabama End of Year Machinery and Equipment  (AllProperty/PropMachEquip/EOYIn) is populated then  Everywhere End of Year Machinery and Equipment   (AllProperty/PropMachEquip/EOYAll) must be populated.</t>
  </si>
  <si>
    <t>Alabama Beginning of Year Buildings and Leasehold Improvements (AllProperty/PropBuild/BOYIn) must be less than or equal to Everywhere Beginning of Year Buildings and Leasehold Improvements  (AllProperty/PropBuild/BOYAll).</t>
  </si>
  <si>
    <t>Alabama End of Year Buildings and Leasehold Improvements (AllProperty/PropBuild/EOYIn) must be less than or equal to Everywhere End of Year Buildings and Leasehold Improvements  (AllProperty/PropBuild/EOYAll).</t>
  </si>
  <si>
    <t>If Alabama Beginning of Year Buildings and Leasehold Improvements (AllProperty/PropBuild/BOYIn) is populated then Everywhere Beginning of Year Buildings and Leasehold Improvements (AllProperty/PropBuild/BOYAll) must be populated.</t>
  </si>
  <si>
    <t>If Alabama End of Year Buildings and Leasehold Improvements (AllProperty/PropBuild/EOYIn) is populated then Everywhere End of Year Buildings and Leasehold Improvements (AllProperty/PropBuild/EOYAll) must be populated.</t>
  </si>
  <si>
    <t>Alabama Beginning of Year IDB/IRB Property At Cost (AllProperty/PropIdbAndIrbAtCost/BOYIn) must be less than or equal to Everywhere Beginning of Year IDB/IRB Property At Cost (AllProperty/PropIdbAndIrbAtCost/BOYAll).</t>
  </si>
  <si>
    <t>Alabama End of Year IDB/IRB Property At Cost (AllProperty/PropIdbAndIrbAtCost/EOYIn) must be less than or equal to Everywhere End of Year IDB/IRB Property At Cost (AllProperty/PropIdbAndIrbAtCost/EOYAll).</t>
  </si>
  <si>
    <t>If Alabama Beginning of Year IDB/IRB Property At Cost (AllProperty/PropIdbAndIrbAtCost/BOYIn) is populated then Everywhere Beginning of Year IDB/IRB Property At Cost (AllProperty/PropIdbAndIrbAtCost/BOYAll) must be populated.</t>
  </si>
  <si>
    <t>If Alabama End of Year IDB/IRB Property At Cost (AllProperty/PropIdbAndIrbAtCost/EOYIn) is populated then Everywhere End of Year IDB/IRB Property At Cost (AllProperty/PropIdbAndIrbAtCost/EOYAll) must be populated.</t>
  </si>
  <si>
    <t>Alabama Beginning of Year Government Property at Fair Market Value (AllProperty/PropGovernment/BOYIn) must be less than or equal to Everywhere Beginning of Year Government Property at Fair Market Value (AllProperty/PropGovernment/BOYAll).</t>
  </si>
  <si>
    <t>Alabama End of Year Government Property at Fair Market Value (AllProperty/PropGovernment/EOYIn) must be less than or equal to Everywhere End of Year Government Property at Fair Market Value (AllProperty/PropGovernment/EOYAll).</t>
  </si>
  <si>
    <t>If Alabama Beginning of Year Government Property at Fair Market Value(AllProperty/PropGovernment/BOYIn) is populated then Everywhere Beginning of Year Government Property at Fair Market Value (AllProperty/PropGovernment/BOYAll) must be populated.</t>
  </si>
  <si>
    <t>If Alabama End of Year Government Property at Fair Market Value (AllProperty/PropGovernment/EOYIn) is populated then Everywhere End of Year Government Property at Fair Market Value (AllProperty/PropGovernment/EOYAll) must be populated.</t>
  </si>
  <si>
    <t>/ReturnDataState/SchC/AllProperty/PropOther/PropDescription</t>
  </si>
  <si>
    <t xml:space="preserve">Other Property Description (AllProperty/PropOther/PropDescription) must be populated on line 8 if other property amounts are transmitted for Alabama Beginning/End of the Year (AllProperty/PropOther/BOYIn),  (AllProperty/PropOther/EOYIn) or Everywhere Beginning/End of the year (AllProperty/PropOther/BOYAll), (AllProperty/PropOther/EOYAll), </t>
  </si>
  <si>
    <t>Alabama Beginning of Year Other Property, Line 8 (AllProperty/PropOther/BOYIn) must be less than or equal to Everywhere Beginning of Year Other Property, Line 8 (AllProperty/PropOther/BOYAll).</t>
  </si>
  <si>
    <t>Alabama End of Year Other Property, Line 8  (AllProperty/PropOther/EOYIn) must be less than or equal to Everywhere End of Year Other Property, Line 8 (AllProperty/PropOther/EOYAll).</t>
  </si>
  <si>
    <t>If Alabama Beginning of Year Other Property, Line 8 (AllProperty/PropOther/BOYIn) is populated then Everywhere Beginning of Year Other Property, Line 8  (AllProperty/PropOther/BOYAll) must be populated.</t>
  </si>
  <si>
    <t>If Alabama End of Year Other Property, Line 8 (AllProperty/PropOther/EOYIn) is populated then Everywhere End of Year Other Property, Line 8  (AllProperty/PropOther/EOYAll) must be populated.</t>
  </si>
  <si>
    <t>Alabama Beginning of Year Construction in Progress if Included (AllProperty/PropLessConstruction/BOYIn) must be less than or equal to Everywhere Beginning of Year Construction in Progress if Included (AllProperty/PropLessConstruction/BOYAll).</t>
  </si>
  <si>
    <t>Alabama End of Year Construction in Progress if Included  (AllProperty/PropLessConstruction/EOYIn) must be less than or equal to Everywhere End of Year Construction in Progress if Included (AllProperty/PropLessConstruction/EOYAll).</t>
  </si>
  <si>
    <t>If Alabama Beginning of Year Construction in Progress if Included (AllProperty/PropLessConstruction/BOYIn) is populated then Everywhere Beginning of Year Construction in Progress if Included  (/AllProperty/PropLessConstruction/BOYAll) must be populated.</t>
  </si>
  <si>
    <t>If Alabama End of Year Construction in Progress if Included (AllProperty/PropLessConstruction/EOYIn) is populated then Everywhere End of Year Construction in Progress if Included  (AllProperty/PropLessConstruction/EOYAll) must be populated.</t>
  </si>
  <si>
    <t>Total Alabama Beginning of Year Property should equal Inventories (AllProperty/PropInventories/BOYIn) + Land (AllProperty/PropLand/BOYIn)  + Furniture and Fixtures (AllProperty/PropFurnFixt/BOYIn) + Machinery and Equipment (AllProperty/PropMachEquip/BOYIn) + Buildings and Leasehold Improvements (AllProperty/PropBuild/BOYIn) + IDB/IRB Property at Cost (AllProperty/PropIdbAndIrbAtCost/BOYIn)+ Government Property at Fair Market Value (AllProperty/PropGovernment/BOYIn) + Other Property (AllProperty/PropOther/BOYIn) minus Construction in Progress if Included (AllProperty/PropLessConstruction/BOYIn).</t>
  </si>
  <si>
    <t>Total Alabama End of Year Property should equal Inventories (AllProperty/PropInventories/EOYIn) + Land (AllProperty/PropLand/EOYIn) + Furniture and Fixtures (AllProperty/PropFurnFixt/EOYIn) + Machinery and Equipment (AllProperty/PropMachEquip/EOYIn) + Buildings and Leasehold Improvements (AllProperty/PropBuild/EOYIn) + IDB/IRB Property at Cost (AllProperty/PropIdbAndIrbAtCost/EOYIn) + Government Property at Fair Market Value (AllProperty/PropGovernment/EOYIn)  + Other Property (AllProperty/PropOther/EOYIn) minus Construction in Progress if Included (AllProperty/PropLessConstruction/EOYIn).</t>
  </si>
  <si>
    <t>Total Everywhere Beginning of Year Property should equal Inventories (AllProperty/PropInventories/BOYAll) + Land (AllProperty/PropLand/BOYAll) + Furniture and Fixtures (AllProperty/PropFurnFixt/BOYAll)+ Machinery and Equipment (AllProperty/PropMachEquip/BOYAll)  + Buildings and Leasehold Improvements (AllProperty/PropBuild/BOYAll) + IDB/IRB Property at Cost (AllProperty/PropIdbAndIrbAtCost/BOYAll) + Government Property at Fair Market Value (AllProperty/PropGovernment/BOYAll) + Other Property (AllProperty/PropOther/BOYAll) minus Construction in Progress if Included (AllProperty/PropLessConstruction/BOYAll).</t>
  </si>
  <si>
    <t>Total Everywhere End of Year Property should equal Inventories (AllProperty/PropInventories/EOYAll) + Land (AllProperty/PropLand/EOYAll  + Furniture and Fixtures (AllProperty/PropFurnFixt/EOYAll) + Machinery and Equipment (AllProperty/PropMachEquip/EOYAll) + Buildings and Leasehold Improvements (AllProperty/PropBuild/EOYAll) + IDB/IRB Property at Cost (AllProperty/PropIdbAndIrbAtCost/EOYAll) + Government Property at Fair Market Value (AllProperty/PropGovernment/EOYAll)  + Other Property (AllProperty/PropOther/EOYAll) minus Construction in Progress if Included (AllProperty/PropLessConstruction/EOYAll).</t>
  </si>
  <si>
    <t>Average Owner Property in Alabama (AllProperty/AvgOwnedProp/InState) should equal the Total Beginning of Year Property in Alabama (AllProperty/PropTotal/BOYIn)+ Total End of Year Property in Alabama (AllProperty/PropTotal/EOYIn) Divided by 2.</t>
  </si>
  <si>
    <t>Average Owner Property Everywhere (AllProperty/AvgOwnedProp/Everywhere ) should equal the Total Beginning of Year Property Everywhere  (AllProperty/PropTotal/BOYAll)+ Total End of Year Property Everywhere  (AllProperty/PropTotal/EOYAll) Divided by 2.</t>
  </si>
  <si>
    <t>The Annual Rental Expense (AllProperty/AnnualRentOrLease/InState) in Alabama must equal the Amount of Rental or Lease Expenses (AllProperty/RentOrLeaseExpense/InState) multiplied by 8.</t>
  </si>
  <si>
    <t>If Amount of Rental or Lease Expenses in Alabama (AllProperty/RentOrLeaseExpense/InState) is populated then Amount of Rental or Lease Expenses Everywhere (AllProperty/RentOrLeaseExpense/Everywhere) must be populated.</t>
  </si>
  <si>
    <t>The Annual Rental Expense (AllProperty/AnnualRentOrLease/Everywhere) Everywhere must equal the Amount of Rental or Lease Expenses (AllProperty/RentOrLeaseExpense/Everywhere) multiplied by 8.</t>
  </si>
  <si>
    <t>Total Average Property in Alabama (AllProperty/TotalAverageProp/InState) should equal the Average Owned Property in Alabama (AllProperty/AvgOwnedProp/InState) + the Annual Rental Expenses in Alabama (AllProperty/AnnualRentOrLease/InState).</t>
  </si>
  <si>
    <t>Total Average Property in Everywhere (AllProperty/TotalAverageProp/Everywhere) should equal the Average Owned Property Everywhere (AllProperty/AvgOwnedProp/Everywhere) + the Annual Rental Expenses Everywhere (AllProperty/AnnualRentOrLease/Everywhere).</t>
  </si>
  <si>
    <t>The Alabama Property Factor (AllProperty/TotalAverageProp/Ratio) should equal the Total Average Property in Alabama (AllProperty/TotalAverageProp/InState) divided by the Total Average Property Everywhere (AllProperty/TotalAverageProp/Everywhere).</t>
  </si>
  <si>
    <t>/ReturnDataState/SchC/AllPayroll/PayrollFactor/InState</t>
  </si>
  <si>
    <t>Salaries, Wages, Commissions and other Compensation Related to the Production of Business Income in Alabama (AllPayroll/PayrollFactor/InState) must be less than or equal to the Salaries, Wages, Commissions and other Compensation Related to the Production of Business Income Everywhere (AllPayroll/PayrollFactor/Everywhere).</t>
  </si>
  <si>
    <t>/ReturnDataState/SchC/AllPayroll/PayrollFactor/Everywhere</t>
  </si>
  <si>
    <t>Salaries, Wages, Commissions and other Compensation Related to the Production of Business Income Everywhere (AllPayroll/PayrollFactor/Everywhere) must be populated if Salaries, Wages, Commissions and other Compensation Related to the Production of Business Income in Alabama (AllPayroll/PayrollFactor/InState) is transmitted.</t>
  </si>
  <si>
    <t>/ReturnDataState/SchC/AllPayroll/PayrollFactor/Ratio</t>
  </si>
  <si>
    <t>The Alabama Payroll Factor (AllPayroll/PayrollFactor/Ratio) must equal Salaries, Wages, Commissions and other Compensation Related to the Production of Business Income in Alabama (AllPayroll/PayrollFactor/InState) divided by Salaries, Wages, Commissions and other Compensation Related to the Production of Business Income Everywhere (AllPayroll/PayrollFactor/Everywhere).</t>
  </si>
  <si>
    <t>Total Gross Receipts from Sales, Line 18 (AllSales/SalesGrossReceipts/InState) should equal Destination Sales, Line 16 (AllSales/SalesDeliveredOrShipped/InState) + Origin Sales, Line 17 (AllSales/SalesStateOrgin/InState).</t>
  </si>
  <si>
    <t>Total Gross Receipts from Sales in Alabama (AllSales/SalesGrossReceipts/InState) must be less than or equal to the Total Gross Receipts from Sales Everywhere (AllSales/SalesGrossReceipts/Everywhere).</t>
  </si>
  <si>
    <t>Total Gross Receipts from Sales Everywhere (AllSales/SalesGrossReceipts/Everywhere) must be populated if Total Gross Receipts from Sales in Alabama (AllSales/SalesGrossReceipts/InState) is transmitted.</t>
  </si>
  <si>
    <t>Dividends in Alabama (AllSales/SalesDividends/InState) must be less than or equal to Dividends Everywhere (AllSales/SalesDividends/Everywhere).</t>
  </si>
  <si>
    <t>Dividends Everywhere (AllSales/SalesDividends/Everywhere) must be populated if Dividends in Alabama (AllSales/SalesDividends/InState)  is transmitted.</t>
  </si>
  <si>
    <t xml:space="preserve">MISSING DATA </t>
  </si>
  <si>
    <t>Interest in Alabama (AllSales/SalesGrossReceiptsInterest/InState) must be less than or equal to Interest Everywhere (AllSales/SalesGrossReceiptsInterest/Everywhere).</t>
  </si>
  <si>
    <t>Interest Everywhere (AllSales/SalesGrossReceiptsInterest/Everywhere) must be populated if Interest in Alabama (AllSales/SalesGrossReceiptsInterest/InState) is transmitted.</t>
  </si>
  <si>
    <t>Rents in Alabama (AllSales/SalesRentalsOfProperty/InState) must be less than or equal to Rents Everywhere (AllSales/SalesRentalsOfProperty/Everywhere).</t>
  </si>
  <si>
    <t>Rents Everywhere (AllSales/SalesRentalsOfProperty/Everywhere) must be populated if Rents in Alabama (AllSales/SalesRentalsOfProperty/InState) are transmitted.</t>
  </si>
  <si>
    <t>Royalties in Alabama (AllSales/SalesRoyalties/InState) must be less than or equal to Royalties Everywhere (AllSales/SalesRoyalties/Everywhere).</t>
  </si>
  <si>
    <t>Royalties Everywhere (AllSales/SalesRoyalties/Everywhere) must be populated if Royalties in Alabama (AllSales/SalesRoyalties/InState) are transmitted.</t>
  </si>
  <si>
    <t>Gross Proceeds from Capital and Ordinary Gains in Alabama (AllSales/SalesCapitalOrdinaryGains/InState) must be less than or equal to Gross Proceeds from Capital and Ordinary Gains Everywhere (AllSales/SalesCapitalOrdinaryGains/Everywhere).</t>
  </si>
  <si>
    <t>Gross Proceeds from Capital and Ordinary Gains Everywhere (AllSales/SalesCapitalOrdinaryGains/Everywhere) must be populated if Gross Proceeds from Capital and Ordinary Gains in Alabama (AllSales/SalesCapitalOrdinaryGains/InState) are transmitted.</t>
  </si>
  <si>
    <t>If Other Sales Everywhere (AllSales/SalesOtherBusReceipts/Everywhere) is populated then the Other Description (AllSales/SalesOtherDetail) must also be populated.</t>
  </si>
  <si>
    <t>Other Sales in Alabama (AllSales/SalesOtherBusReceipts/InState) must be less than or equal to Other Sale Everywhere (AllSales/SalesOtherBusReceipts/Everywhere).</t>
  </si>
  <si>
    <t>Other Sale Everywhere (AllSales/SalesOtherBusReceipts/Everywhere) must be populated if Other Sales in Alabama (AllSales/SalesOtherBusReceipts/InState) is transmitted.</t>
  </si>
  <si>
    <t>Total Sales Everywhere, Line 25b (AllSales/SalesGrossReceiptsSum/Everywhere) must equal the sum of Total Gross Receipts from Sales Everywhere, Line 18b (SalesGrossReceipts/Everywhere) +  Dividends Everywhere, Line 19b (SalesDividends/Everywhere) + Interest Everywhere, Line 20b (SalesGrossReceiptsInterest/Everywhere) +  Rents Everywhere, Line 21b (SalesRentalsOfProperty/Everywhere) +  Royalties Everywhere, Line 22b (SalesRoyalties/Everywhere) +  Gross Proceeds from Capital and Ordinary Gains Everywhere, Line 23b (SalesCapitalOrdinaryGains/Everywhere) and Other Sales Everywhere, Line 24b (SalesOtherBusinessReceipts/Everywhere).</t>
  </si>
  <si>
    <t>The Alabama Sales Factor, Line 25c/26 (AllSales/SalesGrossReceiptsSum/Ratio) must equal the Total Sales in Alabama, Line 25a (AllSales/SalesGrossReceiptsSum/InState) divided by Total Sales Everywhere, Line 25b (AllSales/SalesGrossReceiptsSum/Everywhere).</t>
  </si>
  <si>
    <t>If Multistate Corporation Apportionment Filing status (Form20S/Header/FilingStatus/MultiStateCorpApport) is populated then the Alabama Apportionment Factor (SchC/TotApportFraction) must equal the sum of the Alabama Property Factor, Line 14 (TotalAverageProp/Ratio) +  the Alabama Payroll Factor, Line 15c (PayPayroll/Ratio) + the Alabama Sales Factor, Line 25c (SalesGrossReceiptsSum/Ratio) + the Alabama Sales Factor, Line 26 (SalesGrossReceiptsSum/Ratio) divided by 4 . If any factor is not utilized in the production of income (there is a zero amount in BOTH the Alabama and Everywhere columns), it shall be eliminated and the denominator reduced accordingly.  If the entity only has a sales factor then divide by 2.</t>
  </si>
  <si>
    <t>SC-AL65-001</t>
  </si>
  <si>
    <t>SC-AL65-002</t>
  </si>
  <si>
    <t>SC-AL65-003</t>
  </si>
  <si>
    <t>SC-AL65-004</t>
  </si>
  <si>
    <t>SC-AL65-005</t>
  </si>
  <si>
    <t>SC-AL65-006</t>
  </si>
  <si>
    <t>SC-AL65-007</t>
  </si>
  <si>
    <t>SC-AL65-008</t>
  </si>
  <si>
    <t>SC-AL65-009</t>
  </si>
  <si>
    <t>SC-AL65-010</t>
  </si>
  <si>
    <t>SC-AL65-011</t>
  </si>
  <si>
    <t>SC-AL65-012</t>
  </si>
  <si>
    <t>SC-AL65-013</t>
  </si>
  <si>
    <t>SC-AL65-014</t>
  </si>
  <si>
    <t>SC-AL65-015</t>
  </si>
  <si>
    <t>SC-AL65-016</t>
  </si>
  <si>
    <t>SC-AL65-017</t>
  </si>
  <si>
    <t>SC-AL65-018</t>
  </si>
  <si>
    <t>SC-AL65-019</t>
  </si>
  <si>
    <t>SC-AL65-020</t>
  </si>
  <si>
    <t>SC-AL65-021</t>
  </si>
  <si>
    <t>SC-AL65-022</t>
  </si>
  <si>
    <t>SC-AL65-023</t>
  </si>
  <si>
    <t>SC-AL65-024</t>
  </si>
  <si>
    <t>SC-AL65-025</t>
  </si>
  <si>
    <t>SC-AL65-026</t>
  </si>
  <si>
    <t>SC-AL65-027</t>
  </si>
  <si>
    <t>SC-AL65-028</t>
  </si>
  <si>
    <t>SC-AL65-029</t>
  </si>
  <si>
    <t>SC-AL65-030</t>
  </si>
  <si>
    <t>SC-AL65-031</t>
  </si>
  <si>
    <t>SC-AL65-032</t>
  </si>
  <si>
    <t>SC-AL65-033</t>
  </si>
  <si>
    <t>SC-AL65-034</t>
  </si>
  <si>
    <t>SC-AL65-035</t>
  </si>
  <si>
    <t>SC-AL65-036</t>
  </si>
  <si>
    <t>SC-AL65-037</t>
  </si>
  <si>
    <t>SC-AL65-038</t>
  </si>
  <si>
    <t>SC-AL65-039</t>
  </si>
  <si>
    <t>SC-AL65-040</t>
  </si>
  <si>
    <t>SC-AL65-041</t>
  </si>
  <si>
    <t>SC-AL65-042</t>
  </si>
  <si>
    <t>SC-AL65-043</t>
  </si>
  <si>
    <t>SC-AL65-044</t>
  </si>
  <si>
    <t>SC-AL65-045</t>
  </si>
  <si>
    <t>SC-AL65-046</t>
  </si>
  <si>
    <t>SC-AL65-047</t>
  </si>
  <si>
    <t>SC-AL65-048</t>
  </si>
  <si>
    <t>SC-AL65-049</t>
  </si>
  <si>
    <t>SC-AL65-050</t>
  </si>
  <si>
    <t>SC-AL65-051</t>
  </si>
  <si>
    <t>SC-AL65-052</t>
  </si>
  <si>
    <t>SC-AL65-053</t>
  </si>
  <si>
    <t>SC-AL65-054</t>
  </si>
  <si>
    <t>SC-AL65-055</t>
  </si>
  <si>
    <t>SC-AL65-056</t>
  </si>
  <si>
    <t>SC-AL65-057</t>
  </si>
  <si>
    <t>SC-AL65-058</t>
  </si>
  <si>
    <t>SC-AL65-059</t>
  </si>
  <si>
    <t>SC-AL65-060</t>
  </si>
  <si>
    <t>SC-AL65-061</t>
  </si>
  <si>
    <t>SC-AL65-062</t>
  </si>
  <si>
    <t>SC-AL65-063</t>
  </si>
  <si>
    <t>SC-AL65-064</t>
  </si>
  <si>
    <t>SC-AL65-065</t>
  </si>
  <si>
    <t>SC-AL65-066</t>
  </si>
  <si>
    <t>SC-AL65-067</t>
  </si>
  <si>
    <t>SC-AL65-068</t>
  </si>
  <si>
    <t>SC-AL65-069</t>
  </si>
  <si>
    <t>SC-AL65-070</t>
  </si>
  <si>
    <t>SC-AL65-071</t>
  </si>
  <si>
    <t>SC-AL65-072</t>
  </si>
  <si>
    <t>SC-AL65-073</t>
  </si>
  <si>
    <t>SC-AL65-074</t>
  </si>
  <si>
    <t>SC-AL65-075</t>
  </si>
  <si>
    <t>PropInventories</t>
  </si>
  <si>
    <t>Alabama Property Factor - Inventories - Alabama Beginning of Year</t>
  </si>
  <si>
    <t>Alabama Property Factor - Inventories - Alabama End of Year</t>
  </si>
  <si>
    <t>Alabama Property Factor - Inventories - Everywhere Beginning of Year</t>
  </si>
  <si>
    <t>Alabama Property Factor - Inventories - Everywhere End of Year</t>
  </si>
  <si>
    <t>PropLand</t>
  </si>
  <si>
    <t>Alabama Property Factor - Land - Alabama Beginning of Year</t>
  </si>
  <si>
    <t>Alabama Property Factor - Land - Alabama End of Year</t>
  </si>
  <si>
    <t>Alabama Property Factor - Land - Everywhere Beginning of Year</t>
  </si>
  <si>
    <t>Alabama Property Factor - Land - Everywhere End of Year</t>
  </si>
  <si>
    <t>PropFurnFixt</t>
  </si>
  <si>
    <t>Alabama Property Factor - Furniture and Fixtures - Alabama Beginning of Year</t>
  </si>
  <si>
    <t>Alabama Property Factor - Furniture and Fixtures - Alabama End of Year</t>
  </si>
  <si>
    <t>Alabama Property Factor - Furniture and Fixtures - Everywhere Beginning of Year</t>
  </si>
  <si>
    <t>Alabama Property Factor - Furniture and Fixtures - Everywhere End of Year</t>
  </si>
  <si>
    <t>PropMachEquip</t>
  </si>
  <si>
    <t>Alabama Property Factor - Machinery and Equipment - Alabama Beginning of Year</t>
  </si>
  <si>
    <t>Alabama Property Factor - Machinery and Equipment - Alabama End of Year</t>
  </si>
  <si>
    <t>Alabama Property Factor - Machinery and Equipment - Everywhere Beginning of Year</t>
  </si>
  <si>
    <t>Alabama Property Factor - Machinery and Equipment - Everywhere End of Year</t>
  </si>
  <si>
    <t>PropBuild</t>
  </si>
  <si>
    <t>Alabama Property Factor - Buildings and Leashold Improvements - Alabama Beginning of Year</t>
  </si>
  <si>
    <t>Alabama Property Factor - Buildings and Leashold Improvements - Alabama End of Year</t>
  </si>
  <si>
    <t>Alabama Property Factor - Buildings and Leashold Improvements - Everywhere Beginning of Year</t>
  </si>
  <si>
    <t>Alabama Property Factor - Buildings and Leashold Improvements - Everywhere End of Year</t>
  </si>
  <si>
    <t>PropIdbAndIrbAtCost</t>
  </si>
  <si>
    <t>Alabama Property Factor - IDB / IRB Property At Cost - Alabama Beginning of Year</t>
  </si>
  <si>
    <t>Alabama Property Factor - IDB / IRB Property At Cost - Alabama End of Year</t>
  </si>
  <si>
    <t>Alabama Property Factor - IDB / IRB Property At Cost - Everywhere Beginning of Year</t>
  </si>
  <si>
    <t>Alabama Property Factor - IDB / IRB Property At Cost - Everywhere End of Year</t>
  </si>
  <si>
    <t>PropGovernment</t>
  </si>
  <si>
    <t>Alabama Property Factor - Government Property at Fair Market Value - Alabama Beginning of Year</t>
  </si>
  <si>
    <t>Alabama Property Factor - Government Property at Fair Market Value - Alabama End of Year</t>
  </si>
  <si>
    <t>Alabama Property Factor - Government Property at Fair Market Value - Everywhere Beginning of Year</t>
  </si>
  <si>
    <t>Alabama Property Factor - Government Property at Fair Market Value - Everywhere End of Year</t>
  </si>
  <si>
    <t>PropOther</t>
  </si>
  <si>
    <t>Alabama Property Factor - Other Property - Description</t>
  </si>
  <si>
    <t>Alabama Property Factor - Other Property - Alabama Beginning of Year</t>
  </si>
  <si>
    <t>Alabama Property Factor - Other Property - Alabama End of Year</t>
  </si>
  <si>
    <t>Alabama Property Factor - Other Property - Everywhere Beginning of Year</t>
  </si>
  <si>
    <t>Alabama Property Factor - Other Property - Everywhere End of Year</t>
  </si>
  <si>
    <t>PropLessConstruction</t>
  </si>
  <si>
    <t>Alabama Property Factor - Less Construction in Progress - Alabama Beginning of Year</t>
  </si>
  <si>
    <t>Alabama Property Factor - Less Construction in Progress - Alabama End of Year</t>
  </si>
  <si>
    <t>Alabama Property Factor - Less Construction in Progress - Everywhere Beginning of Year</t>
  </si>
  <si>
    <t>Alabama Property Factor - Less Construction in Progress - Everywhere End of Year</t>
  </si>
  <si>
    <t>PropTotal</t>
  </si>
  <si>
    <t>Alabama Property Factor - Total Alabama Beginning of Year Property - Add Lines 1-8 less line 9</t>
  </si>
  <si>
    <t>Alabama Property Factor - Total Alabama End of Year Property - Add Lines 1-8 less line 9</t>
  </si>
  <si>
    <t>Alabama Property Factor - Total Everywhere Beginning of Year Property - Add Lines 1-8 less line 9</t>
  </si>
  <si>
    <t>Alabama Property Factor - Total Everywhere End of Year Property - Add Lines 1-8 less line 9</t>
  </si>
  <si>
    <t>11a</t>
  </si>
  <si>
    <t>AvgOwnedProp</t>
  </si>
  <si>
    <t>Alabama Property Factor - Average Alabama Property - Beginning of Year + End of year divided by 2)</t>
  </si>
  <si>
    <t>Alabama Property Factor - Average Everywhere Property - Beginning of Year + End of year divided by 2)</t>
  </si>
  <si>
    <t>Alabama Property Factor - Annual Rental Expenses in Alabama</t>
  </si>
  <si>
    <t>AnnualRentOrLease</t>
  </si>
  <si>
    <t>Alabama Property Factor - Annual rental expense multiplied by 8</t>
  </si>
  <si>
    <t>Alabama Property Factor - Annual Rental Expenses Everywhere</t>
  </si>
  <si>
    <t>Alabama Property Factor -  Annual rental expense multiplied by 8</t>
  </si>
  <si>
    <t>TotalAverageProp</t>
  </si>
  <si>
    <t>Alabama Property Factor -Total average property for state (add Average owned property and Annual Rental Expense)</t>
  </si>
  <si>
    <t>Alabama Property Factor - Total average property for everywhere (add Average owned property and Annual Rental Expense)</t>
  </si>
  <si>
    <t>StatePropertyFactor</t>
  </si>
  <si>
    <t>Alabama Property Factor - Line 13a divided by Line 13b</t>
  </si>
  <si>
    <t>PayrollFactor</t>
  </si>
  <si>
    <t>Alabama Payroll Factor- State salaries, wages, commissions and other compensation related to the production of business income.</t>
  </si>
  <si>
    <t>Alabama Payroll Factor- Everywhere salaries, wages, commissions and other compensation related to the production of business income.</t>
  </si>
  <si>
    <t>Alabama Payroll Factor-  15a divided by 15b</t>
  </si>
  <si>
    <t>SalesDeliveredOrShipped</t>
  </si>
  <si>
    <t>Alabama Sales Factor - This includes total gross receipts from sales of tangible property shipped to Alabama from locations both within and without Alabama (See Alabama Department of Revenue regulation number 810-27-1-4-.16).</t>
  </si>
  <si>
    <t>SalesStateOrigin</t>
  </si>
  <si>
    <t>Alabama Sales Factor - Enter Alabama origin sales to any state or foreign country where this company is not taxable.  Also enter total sales to the U.S. government shipped from Alabama (See Alabama Department of Revenue regulation number 810-27-1-4-.16).</t>
  </si>
  <si>
    <t>SalesGrossReceipts</t>
  </si>
  <si>
    <t>Alabama Sales Factor - Total Gross Receipts From Sales - In Alabama</t>
  </si>
  <si>
    <t>Alabama Sales Factor - Total Gross Receipts From Sales - Everywhere</t>
  </si>
  <si>
    <t>SalesDividends</t>
  </si>
  <si>
    <t>Alabama Sales Factor - Sales Dividends in Alabama</t>
  </si>
  <si>
    <t>Alabama Sales Factor - Sales Dividends Everywhere</t>
  </si>
  <si>
    <t>SalesGrossReceiptsInterest</t>
  </si>
  <si>
    <t>Alabama Sales Factor - Interest - Alabama</t>
  </si>
  <si>
    <t>Alabama Sales Factor - Interest - Everywhere</t>
  </si>
  <si>
    <t>SalesRentalsOfProperty</t>
  </si>
  <si>
    <t>Alabama Sales Factor - Rents - Alabama</t>
  </si>
  <si>
    <t>Alabama Sales Factor - Rents - Everywhere</t>
  </si>
  <si>
    <t>SalesRoyalties</t>
  </si>
  <si>
    <t xml:space="preserve">Alabama Sales Factor - SalesRoyalties - Alabama </t>
  </si>
  <si>
    <t>Alabama Sales Factor - SalesRoyalties - Everywhere</t>
  </si>
  <si>
    <t>SalesCapitalOrdinaryGains</t>
  </si>
  <si>
    <t>Alabama Sales Factor - Capital and ordinary gains gross proceeds.  See Alabama Department of Revenue regulation number 810-27-1-4-.15 for exclusion of amounts which would distort the factor.</t>
  </si>
  <si>
    <t>Alabama Sales Factor - Gross proceeds from capital and ordinary gains - Everywhere</t>
  </si>
  <si>
    <t>Alabama Sales Factor - Description of other Business Sales/Receipts included in the sales factor .</t>
  </si>
  <si>
    <t>SalesOtherDetail1120Line</t>
  </si>
  <si>
    <t>SalesOtherBusReceipts</t>
  </si>
  <si>
    <t>Alabama Sales Factor - Other - Alabama</t>
  </si>
  <si>
    <t>Alabama Sales Factor - Other - Everywhere</t>
  </si>
  <si>
    <t>SalesGrossReceiptsSum</t>
  </si>
  <si>
    <t>Alabama Sales Factor - Total sales Alabama</t>
  </si>
  <si>
    <t>Alabama Sales Factor - Total sales Everywhere</t>
  </si>
  <si>
    <t>Alabama Sales Factor - Alabama Sales Factor 25a divided by 25b (This is a double weighted factor in the state apportionment factor calculation)</t>
  </si>
  <si>
    <t>Alabama Sales Factor -  Same as reported on line 25c (This is a double weighted factor in the state apportionment factor calculation)</t>
  </si>
  <si>
    <t>TotApportFraction</t>
  </si>
  <si>
    <t>/ReturnDataState/Sch65D/NameOfEntity/BusinessNameLine1Txt</t>
  </si>
  <si>
    <t>/ReturnDataState/Sch65D/NameOfEntity/BusinessNameLine2Txt</t>
  </si>
  <si>
    <t>/ReturnDataState/Sch65D/FEIN</t>
  </si>
  <si>
    <t>/ReturnDataState/Sch65D/IncomeAllSources</t>
  </si>
  <si>
    <t>/ReturnDataState/Sch65D/ALSourceIncome</t>
  </si>
  <si>
    <t>SE-AL65-001</t>
  </si>
  <si>
    <t>/ReturnDataState/Sch65E/StateBusPrivTaxExempt</t>
  </si>
  <si>
    <t>/ReturnDataState/Sch65E/StateBusPrivNetWorth</t>
  </si>
  <si>
    <t>Green</t>
  </si>
  <si>
    <t>SchE</t>
  </si>
  <si>
    <t>/ReturnDataState/Sch65E/CorpPartTrustOwnership</t>
  </si>
  <si>
    <t>/ReturnDataState/Sch65E/IndEstateOwnership</t>
  </si>
  <si>
    <t>/ReturnDataState/Sch65E/OwnTotalVotingPower</t>
  </si>
  <si>
    <t>/ReturnDataState/Sch65E/OwnInterestInPartOrTrust</t>
  </si>
  <si>
    <t>Schedule E</t>
  </si>
  <si>
    <t>Purple</t>
  </si>
  <si>
    <t>+,0</t>
  </si>
  <si>
    <t>ALDistributionKType</t>
  </si>
  <si>
    <r>
      <t xml:space="preserve">If Line 2, Federal Amount (NetRentalIncomeLoss/FederalAmount) is transmitted and IRS8825 is not included with the federal return please submit a copy via pdf.  The pdf should be named </t>
    </r>
    <r>
      <rPr>
        <b/>
        <sz val="12"/>
        <rFont val="Arial"/>
        <family val="2"/>
      </rPr>
      <t>IRS8825.pdf</t>
    </r>
    <r>
      <rPr>
        <sz val="12"/>
        <rFont val="Arial"/>
        <family val="2"/>
      </rPr>
      <t>.</t>
    </r>
  </si>
  <si>
    <t>Income/Loss:  AL Apportioned Amount of Net Rental Real Estate Income.(Attach Form 8825)</t>
  </si>
  <si>
    <r>
      <t xml:space="preserve">If Line 2, Alabama Amount (NetRentalIncomeLoss/PerStateLaw) is transmitted and IRS8825 is not included with the federal return please submit a copy via pdf.  The pdf should be named </t>
    </r>
    <r>
      <rPr>
        <b/>
        <sz val="12"/>
        <rFont val="Arial"/>
        <family val="2"/>
      </rPr>
      <t>IRS8825.pdf</t>
    </r>
    <r>
      <rPr>
        <sz val="12"/>
        <rFont val="Arial"/>
        <family val="2"/>
      </rPr>
      <t>.</t>
    </r>
  </si>
  <si>
    <t>Line 2, Alabama Amount (NetRentalIncomeLoss/PerStateLaw) should equal Line 2, Federal Amount (NetRentalIncomeLoss/FederalAmount) multiplied by the Alabama apportionment factor (SchC/TotApportFraction)</t>
  </si>
  <si>
    <t>OtherNetRentalIncomeLoss</t>
  </si>
  <si>
    <t>Line 3c, Federal Amount (OtherNetRentalIncomeLoss/FederalAmount) should equal Line 3a (OtherGrossRentalIncomeLoss)minus 3b (RentalActivityExpenses).</t>
  </si>
  <si>
    <t>InterestIncome</t>
  </si>
  <si>
    <t>Dividends</t>
  </si>
  <si>
    <t>Royalties</t>
  </si>
  <si>
    <t>NetShortTermCapGainLoss</t>
  </si>
  <si>
    <t>NetLongTermCapGainLoss</t>
  </si>
  <si>
    <t>NetSection1231GainLoss</t>
  </si>
  <si>
    <t>Nonbusiness items from Schedule B, Column B, Line 1h</t>
  </si>
  <si>
    <t>Section179Deduction</t>
  </si>
  <si>
    <t>ALDistributionKNonNegType</t>
  </si>
  <si>
    <t>Contributions</t>
  </si>
  <si>
    <t>InvestmentInterestExp</t>
  </si>
  <si>
    <t>OilGasDepletion</t>
  </si>
  <si>
    <t>CasualtyLoss</t>
  </si>
  <si>
    <t>Nonbusiness items from Schedule B, Column D, Line 1h</t>
  </si>
  <si>
    <t>TaxExemptIntIncome</t>
  </si>
  <si>
    <t xml:space="preserve">Line 19a Alabama Amount (TaxExemptIntIncome/PerStateLaw) should equal Line 19a Federal Amount (TaxExemptIntIncome/FederalAmount) multiplied by the Alabama apportionment factor (SchC/TotApportFraction). </t>
  </si>
  <si>
    <t>OtherTaxExemptIncome</t>
  </si>
  <si>
    <t xml:space="preserve">Line 19b Alabama Amount (OtherTaxExemptIncome/PerStateLaw) should equal Line 19b Federal Amount (OtherTaxExemptIncome/FederalAmount) multiplied by the Alabama apportionment factor (SchC/TotApportFraction). </t>
  </si>
  <si>
    <t xml:space="preserve">Line 19c Alabama Amount (NondeductibleExp/PerStateLaw) should equal Line 19c Federal Amount (NondeductibleExp/FederalAmount) multiplied by the Alabama apportionment factor (SchC/TotApportFraction). </t>
  </si>
  <si>
    <t xml:space="preserve">Line 21a Alabama Amount (/InvestmentIncome/PerStateLaw) should equal Line 21a Federal Amount (InvestmentIncome/FederalAmount) multiplied by the Alabama apportionment factor (SchC/TotApportFraction). </t>
  </si>
  <si>
    <t xml:space="preserve">Line 21b Alabama Amount (InvestmentExpenses/PerStateLaw) should equal Line 21b Federal Amount (InvestmentExpenses/FederalAmount) multiplied by the Alabama apportionment factor (SchC/TotApportFraction). </t>
  </si>
  <si>
    <t xml:space="preserve">Line 21c Alabama Amount (OtherItemsAmounts/PerStateLaw) should equal Line 21c Federal Amount (OtherItemsAmounts/FederalAmount) multiplied by the Alabama apportionment factor (SchC/TotApportFraction). </t>
  </si>
  <si>
    <t>CreditAllocatedToOwners</t>
  </si>
  <si>
    <t>/ReturnDataState/SchPC/AllowableCrdtSummary/CreditAllocatedToOwners</t>
  </si>
  <si>
    <t>ALDistributionStateNN15Type</t>
  </si>
  <si>
    <t>Additions: Related Members interest and intangible Expenses or Costs (From Schedule PAB)</t>
  </si>
  <si>
    <t>RelatedMemberExpCosts</t>
  </si>
  <si>
    <t>NotDeductableDep</t>
  </si>
  <si>
    <t>Additions: NonDeductable Federal Depreciation (Economic Stimulus Act of 2008)</t>
  </si>
  <si>
    <t>Additions: Total Additions - Add Lines 1-3</t>
  </si>
  <si>
    <t>Deductions: Total Deductions - Add Lines 5-7</t>
  </si>
  <si>
    <t>The related member FEIN (IntangibleInterestExpAddback/RecipientRelatedMemberFEIN) should be transmitted if Related member name(IntangibleInterestExpAddback/RecipientRelatedMemberName) is populated.</t>
  </si>
  <si>
    <t xml:space="preserve">Total intangible/interest expenses paid, Line 4 (IntangibleInterestExpAddback/TotIntangibleInterestExpensPd) must equal the sum of Intangible Expenses Paid, Line 2 (IntangibleInterestExpAddback/IntangbleExpenseAmountsPaid) plus Interest Expenses Paid, Line 3 (IntangibleInterestExpAddback/InterestExpenseAmountsPaid).  </t>
  </si>
  <si>
    <t xml:space="preserve">Jurisdiction(s) where recipient related member income is “subject to tax”  </t>
  </si>
  <si>
    <t xml:space="preserve">Adjusted Intangible Interest Amount, Line 5d (IntangibleInterestExpAddback/AdjustedIntangibleInterestAmt) must equal Expenses not Added Back, line 5b (/IntangibleInterestExpAddback/ExpenseNotAddedBack) minus Amount Allocated To Jurisdiction, Line 5c (IntangibleInterestExpAddback/AmountAllocatedToJurisdiction).  </t>
  </si>
  <si>
    <t>Adjusted interest/intangible amount, Line 5f (IntangibleInterestExpAddback/ApportAdjustedIntangIntrstAmt) must equal Adjusted Intangible Interest Amount, Line 5d (IntangibleInterestExpAddback/AdjustedIntangibleInterestAmt) ) multiplied by Percentage in Jurisdiction, Line 5e (IntangibleInterestExpAddback/JurisdictionApportPercent).</t>
  </si>
  <si>
    <t>Exemption related to 40-18-35(b)(1) &amp; 40-18-24(b), Line 5g (IntangibleInterestExpAddback/ExemptionRelatedTob1) must equal  Amount Allocated To Jurisdiction, Line 5c (IntangibleInterestExpAddback/AmountAllocatedToJurisdiction) + Adjusted interest/intangible amount, Line 5f (IntangibleInterestExpAddback/ApportAdjustedIntangIntrstAmt) .</t>
  </si>
  <si>
    <t>Exempt Amount. Enter the greater of ExemptionRelatedTob1 (Line 5G), ExemptionRelatedTob2 (Line 6) or AmountExemptb3 (Line 10B)</t>
  </si>
  <si>
    <t>Total Intangible/Interest expenses paid to all related members</t>
  </si>
  <si>
    <t xml:space="preserve">Total Expenses paid to members, Line 12 (SchPAB/RelatedExpensesPayments) should equal the sum of all Line 4s transmitted, total expenses paid (IntangibleInterestExpAddback/TotIntangibleInterestExpensPd). </t>
  </si>
  <si>
    <t xml:space="preserve">Total Exempt Amount </t>
  </si>
  <si>
    <t>Total exempt amount, Line 13 (SchPAB/RelatedExpensesExempt) should equal the sum of all Line 11s that are transmitted, exempt amount (IntangibleInterestExpAddback/ExemptAmount).</t>
  </si>
  <si>
    <t>/ReturnDataState/SchPC/ALEnterpriseZoneCrdt</t>
  </si>
  <si>
    <r>
      <t xml:space="preserve">If ALEnterpriseZoneCrdt is populated a detailed schedule of computations or documentation named </t>
    </r>
    <r>
      <rPr>
        <b/>
        <sz val="12"/>
        <rFont val="Arial"/>
        <family val="2"/>
      </rPr>
      <t xml:space="preserve">EnterpriseZoneCredit.pdf </t>
    </r>
    <r>
      <rPr>
        <sz val="12"/>
        <rFont val="Arial"/>
        <family val="2"/>
      </rPr>
      <t xml:space="preserve">or </t>
    </r>
    <r>
      <rPr>
        <b/>
        <sz val="12"/>
        <rFont val="Arial"/>
        <family val="2"/>
      </rPr>
      <t>CreditStatements.pdf</t>
    </r>
    <r>
      <rPr>
        <sz val="12"/>
        <rFont val="Arial"/>
        <family val="2"/>
      </rPr>
      <t xml:space="preserve">  must be submitted in .pdf format.  Inlcuding a copy of the Schedule EZ K1 or Schedule EZ.</t>
    </r>
  </si>
  <si>
    <t>/ReturnDataState/SchPC/BasicSkillsEdCrdt/EDCertificationNumber</t>
  </si>
  <si>
    <t>/ReturnDataState/SchPC/BasicSkillsEdCrdt/SponsorName</t>
  </si>
  <si>
    <t>/ReturnDataState/SchPC/BasicSkillsEdCrdt/ApprovedProviderName</t>
  </si>
  <si>
    <t>/ReturnDataState/SchPC/BasicSkillsEdCrdt/ApprovedProviderAddress</t>
  </si>
  <si>
    <t>/ReturnDataState/SchPC/BasicSkillsEdCrdt/EmployedFor16Weeks</t>
  </si>
  <si>
    <t>/ReturnDataState/SchPC/BasicSkillsEdCrdt/Employed24Hours</t>
  </si>
  <si>
    <t>/ReturnDataState/SchPC/BasicSkillsEdCrdt/TotalExpensesAvailable</t>
  </si>
  <si>
    <t>/ReturnDataState/SchPC/BasicSkillsEdCrdt/MaxCreditAvailable</t>
  </si>
  <si>
    <t>/ReturnDataState/SchPC/BasicSkillsEdCrdt/BasicSkillsEdCredit</t>
  </si>
  <si>
    <r>
      <t xml:space="preserve">If Part B, Line 8, Credit Allowable (BasicSkillsEdCredit) is transmitted then a pdf must be attached named </t>
    </r>
    <r>
      <rPr>
        <b/>
        <sz val="12"/>
        <rFont val="Arial"/>
        <family val="2"/>
      </rPr>
      <t>BasicSkillsEdCrdt.pdf or CreditStatements.pdf</t>
    </r>
    <r>
      <rPr>
        <sz val="12"/>
        <rFont val="Arial"/>
        <family val="2"/>
      </rPr>
      <t xml:space="preserve"> .The pdf must include a copy of the document of approval along with a detailed schedule computing the credit reported.</t>
    </r>
  </si>
  <si>
    <t>/ReturnDataState/SchPC/FullEmploymentAct/CurrentYrEmployee</t>
  </si>
  <si>
    <t>/ReturnDataState/SchPC/FullEmploymentAct/PriorYrEmployee</t>
  </si>
  <si>
    <t>/ReturnDataState/SchPC/FullEmploymentAct/QualifyingEmployees</t>
  </si>
  <si>
    <t>/ReturnDataState/SchPC/FullEmploymentAct/Emp12MonthsService</t>
  </si>
  <si>
    <t>/ReturnDataState/SchPC/FullEmploymentAct/FullEmploymentActCrdt</t>
  </si>
  <si>
    <t>/ReturnDataState/SchPC/NewMarketDevlpmntCrdt</t>
  </si>
  <si>
    <r>
      <t xml:space="preserve">If HeroesForHireEmpCrdt or HeroesForHireExpCrdt is populated a detailed schedule of computations and copy of veteran form DD214 named </t>
    </r>
    <r>
      <rPr>
        <b/>
        <sz val="12"/>
        <rFont val="Arial"/>
        <family val="2"/>
      </rPr>
      <t>HeroesHireCredit.pdf</t>
    </r>
    <r>
      <rPr>
        <sz val="12"/>
        <rFont val="Arial"/>
        <family val="2"/>
      </rPr>
      <t xml:space="preserve">  or </t>
    </r>
    <r>
      <rPr>
        <b/>
        <sz val="12"/>
        <rFont val="Arial"/>
        <family val="2"/>
      </rPr>
      <t>CreditStatements.pdf</t>
    </r>
    <r>
      <rPr>
        <sz val="12"/>
        <rFont val="Arial"/>
        <family val="2"/>
      </rPr>
      <t xml:space="preserve">  must be submitted in .pdf format.  </t>
    </r>
  </si>
  <si>
    <t>StartUpBusinessName</t>
  </si>
  <si>
    <t>/ReturnDataState/SchPC/IrrigationOrReservoirCrdt/IrrigationSystemCost</t>
  </si>
  <si>
    <t>/ReturnDataState/SchPC/IrrigationOrReservoirCrdt/ConversionCost</t>
  </si>
  <si>
    <t>/ReturnDataState/SchPC/IrrigationOrReservoirCrdt/TotalSystemConversionCost</t>
  </si>
  <si>
    <t>/ReturnDataState/SchPC/IrrigationOrReservoirCrdt/IrrigationSystemCrdt</t>
  </si>
  <si>
    <t>/ReturnDataState/SchPC/IrrigationOrReservoirCrdt/ConstrReservoirCost</t>
  </si>
  <si>
    <t>/ReturnDataState/SchPC/IrrigationOrReservoirCrdt/ReservoirSysCrdt</t>
  </si>
  <si>
    <t>/ReturnDataState/SchPC/IrrigationOrReservoirCrdt/IrrigationOrReservoirCrdt</t>
  </si>
  <si>
    <t>/ReturnDataState/SchPC/IrrigationOrReservoirCrdt/CreditClaimedIndicator</t>
  </si>
  <si>
    <t>/ReturnDataState/SchPC/IrrigationOrReservoirCrdt/IrrigationReservoirCrdtAllow</t>
  </si>
  <si>
    <r>
      <t xml:space="preserve">If IrrigationReservoirCrdtAllow is populated a detailed schedule of computations or documentation named </t>
    </r>
    <r>
      <rPr>
        <b/>
        <sz val="12"/>
        <rFont val="Arial"/>
        <family val="2"/>
      </rPr>
      <t>IrrigationCredit.pdf</t>
    </r>
    <r>
      <rPr>
        <sz val="12"/>
        <rFont val="Arial"/>
        <family val="2"/>
      </rPr>
      <t xml:space="preserve">  or </t>
    </r>
    <r>
      <rPr>
        <b/>
        <sz val="12"/>
        <rFont val="Arial"/>
        <family val="2"/>
      </rPr>
      <t>CreditStatements.pdf</t>
    </r>
    <r>
      <rPr>
        <sz val="12"/>
        <rFont val="Arial"/>
        <family val="2"/>
      </rPr>
      <t xml:space="preserve">  must be submitted in .pdf format.  </t>
    </r>
  </si>
  <si>
    <t>/ReturnDataState/SchPC/HistoricStructuresCredit/CrdtCertificateAmt</t>
  </si>
  <si>
    <t>/ReturnDataState/SchPC/HistoricStructuresCredit/HistoricStructuresCrdt</t>
  </si>
  <si>
    <t>/ReturnDataState/SchPC/ForeignTaxCredit/CountryName</t>
  </si>
  <si>
    <t>/ReturnDataState/SchPC/ForeignTaxCredit/ForeignIncomeAmt</t>
  </si>
  <si>
    <t>Part J Line 3</t>
  </si>
  <si>
    <t>/ReturnDataState/SchPC/ForeignTaxCredit/ForeignTaxDueAmt</t>
  </si>
  <si>
    <t>/ReturnDataState/SchPC/ForeignTaxCredit/ForeignCrdtAllowed</t>
  </si>
  <si>
    <t>/ReturnDataState/SchPC/TotalContribution</t>
  </si>
  <si>
    <t>/ReturnDataState/SchPC/ContributionCalculation</t>
  </si>
  <si>
    <t>/ReturnDataState/SchPC/DualEnrollmentCrdt</t>
  </si>
  <si>
    <r>
      <t xml:space="preserve">If Part K, Line 4 (DualEnrollmentCrdt) is populated then a pdf named </t>
    </r>
    <r>
      <rPr>
        <b/>
        <sz val="12"/>
        <rFont val="Arial"/>
        <family val="2"/>
      </rPr>
      <t xml:space="preserve">DualEnrollCrdtCertificate.pdf </t>
    </r>
    <r>
      <rPr>
        <sz val="12"/>
        <rFont val="Arial"/>
        <family val="2"/>
      </rPr>
      <t>must be attached.  The attachment should be the appproved certification from the Department of Postsecondary Education.</t>
    </r>
  </si>
  <si>
    <t>Part L Line 1a-1g</t>
  </si>
  <si>
    <t>Alabama Jobs Act- Project #</t>
  </si>
  <si>
    <t>/ReturnDataState/SchPC/AlabamaJobsAct/ProjectInformation/ProjectNumber</t>
  </si>
  <si>
    <t>Alabama Jobs Act- Project Name</t>
  </si>
  <si>
    <t>/ReturnDataState/SchPC/AlabamaJobsActProjectInformation/ProjectName</t>
  </si>
  <si>
    <t>ProjectCreditAmtDOC</t>
  </si>
  <si>
    <t>Alabama Jobs Act- Project Amount</t>
  </si>
  <si>
    <t>/ReturnDataState/SchPC/AlabamaJobsActProjectInformation/ProjectCreditAmtDOC</t>
  </si>
  <si>
    <t>AlabamaJobsActCrdt</t>
  </si>
  <si>
    <t>Alabama Jobs Act- Total Credit before Utility Tax Offset</t>
  </si>
  <si>
    <t>/ReturnDataState/SchPC/AlabamaJobsAct/AlabamaJobsActCrdt</t>
  </si>
  <si>
    <t>The Total Credit of the Alabama Jobs Act Credit, Part L, Line 2 (AlabamaJobsActCrdt) must equal a total of all amounts reported on Part L, Lines 1a-1g (ProjectCreditAmtDOC).</t>
  </si>
  <si>
    <r>
      <t xml:space="preserve">If Total Credit of the Alabama Jobs Act Credit, Part L, Line 2 (AlabamaJobsActCrdt) is populated please attach a pdf copy of your approved certification from the Department of Commerce named </t>
    </r>
    <r>
      <rPr>
        <b/>
        <sz val="12"/>
        <rFont val="Arial"/>
        <family val="2"/>
      </rPr>
      <t>ALJobsAct.pdf</t>
    </r>
    <r>
      <rPr>
        <sz val="12"/>
        <rFont val="Arial"/>
        <family val="2"/>
      </rPr>
      <t>.</t>
    </r>
  </si>
  <si>
    <t>UtilityTaxOffset</t>
  </si>
  <si>
    <t>Alabama Jobs Act- Amount of credit used to offset Utility Tax</t>
  </si>
  <si>
    <t>/ReturnDataState/SchPC/AlabamaJobsAct/UtilityTaxOffset</t>
  </si>
  <si>
    <t>ALJobsActCrdtAvailable</t>
  </si>
  <si>
    <t>Alabama Jobs Act - Amount of investment credit available. Subtract line 3 from Line 2</t>
  </si>
  <si>
    <t>/ReturnDataState/SchPC/AlabamaJobsAct/ALJobsActCrdtAvailable</t>
  </si>
  <si>
    <t>The amount of investment credit available, Line 4 (AlabamaJobsAct/ALJobsActCrdtAvailable) should equal the total credit, Line 2 (AlabamaJobsAct/AlabamaJobsActCrdt) minus the credit used to offset utility taxes, Line 3 (AlabamaJobsAct/UtilityTaxOffset).</t>
  </si>
  <si>
    <t>Park M Line 1</t>
  </si>
  <si>
    <t>/ReturnDataState/SchPC/ALAccountabilityTaxCredit/ScholarshipGrantOrgName</t>
  </si>
  <si>
    <t>/ReturnDataState/SchPC/ALAccountabilityTaxCredit/ScholarGrantOrgAddress</t>
  </si>
  <si>
    <t>Part M Line 3</t>
  </si>
  <si>
    <t>/ReturnDataState/SchPC/ALAccountabilityTaxCredit/AAAScholarshipContribution</t>
  </si>
  <si>
    <t>/ReturnDataState/SchPC/ALAccountabilityTaxCredit/AccountabilityActCreditAllowed</t>
  </si>
  <si>
    <t>Part N, Line1</t>
  </si>
  <si>
    <t>ALRenewalActPortCredit</t>
  </si>
  <si>
    <t>Alabama Renewal Act - Port Credit</t>
  </si>
  <si>
    <t>/ReturnDataState/SchPC/ALRenewalActPortCredit</t>
  </si>
  <si>
    <r>
      <t xml:space="preserve">If the Alabama Renewal Act - Port Credit, Part N, Line 1 (ALRenewalActPortCredit) is populated then attach a copy of the approved certification from the Dept of Commerce via pdf named </t>
    </r>
    <r>
      <rPr>
        <b/>
        <sz val="12"/>
        <rFont val="Arial"/>
        <family val="2"/>
      </rPr>
      <t>ALPortCredit.pdf</t>
    </r>
    <r>
      <rPr>
        <sz val="12"/>
        <rFont val="Arial"/>
        <family val="2"/>
      </rPr>
      <t xml:space="preserve">.  </t>
    </r>
  </si>
  <si>
    <t>/ReturnDataState/SchPC/CapitalTaxCredit/ProjectInformation/ProjectNumber</t>
  </si>
  <si>
    <t>/ReturnDataState/SchPC/CapitalTaxCredit/ProjectInformation/ProjectName</t>
  </si>
  <si>
    <t>/ReturnDataState/SchPC/CapitalTaxCredit/ProjectInformation/ProjectCreditAmtKRCC</t>
  </si>
  <si>
    <t>StateIncomeTaxSCorp</t>
  </si>
  <si>
    <t>/ReturnDataState/Form20S/StateIncomeTaxSCorp</t>
  </si>
  <si>
    <t>CreditTypeOffset</t>
  </si>
  <si>
    <t>/ReturnDataState/SchPC/AllowableCrdtSummary/CreditsUsedOffsetTax/CreditTypeOffset</t>
  </si>
  <si>
    <t>ALPCOffsetTaxType</t>
  </si>
  <si>
    <t>TotalCreditsUsed</t>
  </si>
  <si>
    <t>/ReturnDataState/SchPC/AllowableCrdtSummary/TotalCreditsUsed</t>
  </si>
  <si>
    <t>SPC-AL65-025</t>
  </si>
  <si>
    <t>The Amount of Credits to Allocate to the Owners (CreditAllocatedToOwners) should equal the Amount of Credits Allowable, Line 1 (TotalCreditsAllowable).</t>
  </si>
  <si>
    <t>Schedule PAB</t>
  </si>
  <si>
    <t xml:space="preserve">Total Expenses paid to members, Line 12 (SchPAB/RelatedExpensesPayments) should equal the sum of all total expenses paid, Line 4 (IntangibleInterestExpAddback/TotIntangibleInterestExpensPd). </t>
  </si>
  <si>
    <t>Schedule PC</t>
  </si>
  <si>
    <t>SPC-AL65-001</t>
  </si>
  <si>
    <t>SPC-AL65-002</t>
  </si>
  <si>
    <t>SPC-AL65-003</t>
  </si>
  <si>
    <t>SPC-AL65-005</t>
  </si>
  <si>
    <t>SPC-AL65-006a</t>
  </si>
  <si>
    <t>SPC-AL65-006b</t>
  </si>
  <si>
    <t>SPC-AL65-007</t>
  </si>
  <si>
    <t>SPC-AL65-008a</t>
  </si>
  <si>
    <t>SPC-AL65-008b</t>
  </si>
  <si>
    <t>SPC-AL65-010</t>
  </si>
  <si>
    <t>SPC-AL65-011</t>
  </si>
  <si>
    <t>SPC-AL65-012</t>
  </si>
  <si>
    <t>SPC-AL65-013</t>
  </si>
  <si>
    <t>SPC-AL65-014</t>
  </si>
  <si>
    <t>SPC-AL65-015a</t>
  </si>
  <si>
    <t>SPC-AL65-015b</t>
  </si>
  <si>
    <t>SPC-AL65-016</t>
  </si>
  <si>
    <t>SPC-AL65-017a</t>
  </si>
  <si>
    <t>SPC-AL65-017b</t>
  </si>
  <si>
    <t>SPC-AL65-017c</t>
  </si>
  <si>
    <t>SPC-AL65-018</t>
  </si>
  <si>
    <t>SPC-AL65-019a</t>
  </si>
  <si>
    <t>SPC-AL65-019b</t>
  </si>
  <si>
    <t>SPC-AL65-020a</t>
  </si>
  <si>
    <t>SPC-AL65-020b</t>
  </si>
  <si>
    <t>SPC-AL65-021</t>
  </si>
  <si>
    <t>SPC-AL65-022</t>
  </si>
  <si>
    <t>SPC-AL65-023a</t>
  </si>
  <si>
    <t>SPC-AL65-023b</t>
  </si>
  <si>
    <t>SPC-AL65-024</t>
  </si>
  <si>
    <t>SPC-AL65-026</t>
  </si>
  <si>
    <t>SPAB-AL65-001</t>
  </si>
  <si>
    <t>SPAB-AL65-002</t>
  </si>
  <si>
    <t>SPAB-AL65-003</t>
  </si>
  <si>
    <t>SPAB-AL65-004</t>
  </si>
  <si>
    <t>SPAB-AL65-005</t>
  </si>
  <si>
    <t>SPAB-AL65-007</t>
  </si>
  <si>
    <t>SPAB-AL65-008</t>
  </si>
  <si>
    <t>SPAB-AL65-009</t>
  </si>
  <si>
    <t>Related members interest and intangible expenses or costs, Line 1 (ReconciliationAdditions/RelatedMemberExpCosts)  should equal total intangible interest expenses paid to members, Line 12 (SchPAB/RelatedExpensesPayments) minus total exempt amount, Line 13 (SchPAB/RelatedExpensesExempt) reported on the Schedule PAB.</t>
  </si>
  <si>
    <t>SA-AL65-003</t>
  </si>
  <si>
    <t>SA-AL65-004</t>
  </si>
  <si>
    <t>SA-AL65-005</t>
  </si>
  <si>
    <t>SA-AL65-002</t>
  </si>
  <si>
    <t>TotalDeductions (Line 8) should equal NotDeductableExp (Line 5) + FedEconStimulusActAdj (Line 6) +  OtherReconcileItemsDed (Line 7).</t>
  </si>
  <si>
    <t>TotalReconAdjustments (Line 9) should equal TotalAdditions (Line 4) minus TotalDeductions (Line 8).</t>
  </si>
  <si>
    <t>SA-AL65-006</t>
  </si>
  <si>
    <t>Schedule A</t>
  </si>
  <si>
    <t>SA-AL65-001</t>
  </si>
  <si>
    <t>/ReturnDataState/Sch65A/ReconciliationAdditions/RelatedMemberExpCosts</t>
  </si>
  <si>
    <t>/ReturnDataState/Sch65A/ReconciliationAdditions/OtherReconcileItemsAdd</t>
  </si>
  <si>
    <t>/ReturnDataState/Sch65A/ReconciliationAdditions/TotalAdditions</t>
  </si>
  <si>
    <t>/ReturnDataState/Sch65A/ReconciliationDeductions/OtherReconcileItemsDed</t>
  </si>
  <si>
    <t>/ReturnDataState/Sch65A/ReconciliationDeductions/TotalDeductions</t>
  </si>
  <si>
    <t>/ReturnDataState/Sch65A/TotalReconAdjustments</t>
  </si>
  <si>
    <t>/ReturnDataState/Sch65A/Additions/RelatedMemberExpCosts</t>
  </si>
  <si>
    <t>/ReturnDataState/Sch65A/Additions/NotDeductableDep</t>
  </si>
  <si>
    <t>/ReturnDataState/Sch65A/Additions/OtherReconcileItemsAdd</t>
  </si>
  <si>
    <t>/ReturnDataState/Sch65A/Additions/TotalAdditions</t>
  </si>
  <si>
    <t>/ReturnDataState/Sch65A/Deductions/NotDeductableExp</t>
  </si>
  <si>
    <t>/ReturnDataState/Sch65A/Deductions/FedEconStimulusActAdj</t>
  </si>
  <si>
    <t>/ReturnDataState/Sch65A/Deductions/OtherReconcileItemsDed</t>
  </si>
  <si>
    <t>/ReturnDataState/Sch65A/Deductions/TotalDeductions</t>
  </si>
  <si>
    <t>/ReturnDataState/Sch65A/Deductions/TotalReconAdjustments</t>
  </si>
  <si>
    <t>The 52/53 week check box can only be checked if fiscal year is selected.</t>
  </si>
  <si>
    <t>If MultiStateCorpApport is populated then TotApporFraction must be greater than 0% and less than 100%.</t>
  </si>
  <si>
    <t>TotalRevenue (Line 1c, balance) should equal GrossReceiptsSales (Line 1a, gross receipts or sales) minus RtnsAllowances (Line 1b, returns and allowances).</t>
  </si>
  <si>
    <r>
      <t xml:space="preserve">If CostOfGoodsSold (Line 2) is transmitted and IRS1125A is not included with the federal return please submit a copy via pdf.  The pdf should be named </t>
    </r>
    <r>
      <rPr>
        <b/>
        <sz val="12"/>
        <rFont val="Arial"/>
        <family val="2"/>
      </rPr>
      <t>IRS1125A.pdf</t>
    </r>
    <r>
      <rPr>
        <sz val="12"/>
        <rFont val="Arial"/>
        <family val="2"/>
      </rPr>
      <t>.</t>
    </r>
  </si>
  <si>
    <t>GrossProfit (Line 3) should equal TotalRevenue (Line 1c, balance) minus CostOfGoodsSold (Line 2).</t>
  </si>
  <si>
    <t>Required Data Element TaxPeriodEndDt not transmitted</t>
  </si>
  <si>
    <t>If AmendedReturnIndicator is populated return will be rejected - Amended returns are not accepted through MeF.</t>
  </si>
  <si>
    <t>FedBusinessCodeNm</t>
  </si>
  <si>
    <t>/ReturnDataState/Form65/Footer/BusinessRepresentative/SSN</t>
  </si>
  <si>
    <t>/ReturnDataState/Form65/FederalIncome/GrossReceiptsSales</t>
  </si>
  <si>
    <t>/ReturnDataState/Form65/FederalIncome/RtnsAllowances</t>
  </si>
  <si>
    <t>/ReturnDataState/Form65/FederalIncome/TotalRevenue</t>
  </si>
  <si>
    <t>/ReturnDataState/Form65/FederalIncome/CostOfGoodsSold</t>
  </si>
  <si>
    <t>/ReturnDataState/Form65/FederalIncome/GrossProfit</t>
  </si>
  <si>
    <t>/ReturnDataState/Form65/FederalIncome/PartEstateTrustIncomeLoss</t>
  </si>
  <si>
    <t>Federal Income: Total Income or Loss - Add lines 3-7</t>
  </si>
  <si>
    <t>/ReturnDataState/Form65/FederalIncome/NetFarmProfitLoss</t>
  </si>
  <si>
    <t xml:space="preserve">/ReturnDataState/Form65/FederalIncome/NetGainLoss </t>
  </si>
  <si>
    <t>/ReturnDataState/Form65/FederalIncome/OtherIncomeLoss</t>
  </si>
  <si>
    <t>/ReturnDataState/Form65/FederalIncome/TotalIncomeLoss</t>
  </si>
  <si>
    <t>/ReturnDataState/Form65/Deductions/Total Deductions</t>
  </si>
  <si>
    <t>/ReturnDataState/Form65/Deductions/OtherDeductions</t>
  </si>
  <si>
    <t>/ReturnDataState/Form65/Deductions/RetirementPlans</t>
  </si>
  <si>
    <t>/ReturnDataState/Form65/Deductions/EmployeeBenefitProgram</t>
  </si>
  <si>
    <t>/ReturnDataState/Form65/Deductions/Depletion</t>
  </si>
  <si>
    <t>/ReturnDataState/Form65/Deductions/DepreciationAmount/Depreciation</t>
  </si>
  <si>
    <t>/ReturnDataState/Form65/Deductions/DepreciationAmount/DepreciationLessFed</t>
  </si>
  <si>
    <t>/ReturnDataState/Form65/Deductions/DepreciationAmount/TotalDepreciation</t>
  </si>
  <si>
    <t>/ReturnDataState/Form65/Deductions/Interest</t>
  </si>
  <si>
    <t>/ReturnDataState/Form65/Deductions/TaxesLicenses</t>
  </si>
  <si>
    <t>/ReturnDataState/Form65/Deductions/Rents</t>
  </si>
  <si>
    <t>/ReturnDataState/Form65/Deductions/BadDebts</t>
  </si>
  <si>
    <t>/ReturnDataState/Form65/Deductions/RepairsMaintenance</t>
  </si>
  <si>
    <t>/ReturnDataState/Form65/Deductions/GuaranteedPmtsPartners</t>
  </si>
  <si>
    <t>/ReturnDataState/Form65/Deductions/SalariesWages</t>
  </si>
  <si>
    <t>NetNonBusinessIncomeLoss</t>
  </si>
  <si>
    <t>/ReturnDataState/Form65/FederalOrdinaryIncome</t>
  </si>
  <si>
    <t>/ReturnDataState/Form65/ALFederalOrdinaryIncome</t>
  </si>
  <si>
    <t>Net nonbusiness income or loss - everywhere (from schedule B, Line 1d, Column E) - please enter income as a negative amount and lsoses as a positive amount.</t>
  </si>
  <si>
    <t>/ReturnDataState/Form65/ApportionableIncome</t>
  </si>
  <si>
    <t>/ReturnDataState/Form65/IncomeLossApportToAL</t>
  </si>
  <si>
    <t>/ReturnDataState/Form65/SmallBusHlthInsurance</t>
  </si>
  <si>
    <t>/ReturnDataState/Form65/ALOrdinaryIncome</t>
  </si>
  <si>
    <t>/ReturnDataState/Form65/NetNonBusinessIncomeLoss</t>
  </si>
  <si>
    <t>Alabama Ordinary Income or Loss (Add lines 28,29 and 30) This amount should also be reported on Schedule K, Line 1.</t>
  </si>
  <si>
    <t>AL65-001a</t>
  </si>
  <si>
    <t>AL65-001b</t>
  </si>
  <si>
    <t>AL65-002a</t>
  </si>
  <si>
    <t>AL65-002b</t>
  </si>
  <si>
    <t>AL65-003a</t>
  </si>
  <si>
    <t>AL65-003b</t>
  </si>
  <si>
    <t>AL65-003c</t>
  </si>
  <si>
    <t>used for 3 xpaths</t>
  </si>
  <si>
    <t>AL65-004</t>
  </si>
  <si>
    <t>(1) /ReturnDataState/Form65/Header/GeneralPartnershipIndicator (2) /ReturnDataState/Form65/Header/LimitedPartnershipIndicator (3) /ReturnDataState/Form65/Header/LLCLLPIndicator</t>
  </si>
  <si>
    <t>pdf attachment</t>
  </si>
  <si>
    <t>GrossReceiptsSales (Line 1a) should equal Form 1065, Line 1a (IRS1065/GrossReceiptsOrSalesAmt).</t>
  </si>
  <si>
    <t>RtnsAllowances (Line 1B) should equal Form 1065, Line 1b (IRS1065/ReturnsAndAllowancesAmt).</t>
  </si>
  <si>
    <t>TotalRevenue (Line 1c) should equal Form 1065, Line 1c (IRS1065/NetGrossReceiptsOrSalesAmt).</t>
  </si>
  <si>
    <t>AL65-012a</t>
  </si>
  <si>
    <t>AL65-012b</t>
  </si>
  <si>
    <t>CostOfGoodsSold (Line 2) should equal Form 1065, Line 2 (IRS1065/CostOfGoodsSoldAmt).</t>
  </si>
  <si>
    <t>AL65-013a</t>
  </si>
  <si>
    <t>AL65-013b</t>
  </si>
  <si>
    <t>GrossProfit (Line 3) should equal Form 1065, Line 3 (IRS1065/GrossProfitAmt).</t>
  </si>
  <si>
    <t>AL65-014a</t>
  </si>
  <si>
    <t>AL65-014b</t>
  </si>
  <si>
    <t>Ordinary Income or Loss from other partnerships, estates and trusts (PartEstateTrustIncomeLoss) should equal Form 1065, Line 4 (IRS1065/OrdinaryIncomeLossAmt)</t>
  </si>
  <si>
    <t>Net Farm Profit or Loss (NetFarmProfitLoss) should equal Form 1065, Line 5 (IRS1065/NetFarmProfitLossAmt).</t>
  </si>
  <si>
    <t>AL65-016a</t>
  </si>
  <si>
    <t>AL65-016b</t>
  </si>
  <si>
    <r>
      <t xml:space="preserve">If NetFarmProfitLoss (Line 5) is transmitted and IRSScheduleF is not included with the federal return please submit a copy via pdf.  The pdf should be named </t>
    </r>
    <r>
      <rPr>
        <b/>
        <sz val="12"/>
        <rFont val="Arial"/>
        <family val="2"/>
      </rPr>
      <t>IRSScheduleF.pdf</t>
    </r>
    <r>
      <rPr>
        <sz val="12"/>
        <rFont val="Arial"/>
        <family val="2"/>
      </rPr>
      <t>.</t>
    </r>
  </si>
  <si>
    <t>NetGainLoss (Line 6) should equal Form 1065, Line 6 (IRS1065/TotalOrdinaryGainLossAmt).</t>
  </si>
  <si>
    <t>AL65-017a</t>
  </si>
  <si>
    <t>AL65-017b</t>
  </si>
  <si>
    <t>OtherIncomeLoss (Line 7) should equal Form 1065, Line 7 (IRS1065/OtherIncomeLossAmt).</t>
  </si>
  <si>
    <t>AL65-018a</t>
  </si>
  <si>
    <t>AL65-019a</t>
  </si>
  <si>
    <t>AL65-018b</t>
  </si>
  <si>
    <t>TotalIncomeLoss (Line 8) should equal Form 1065, Line 8 (IRS1065/TotalIncomeOrLossAmt).</t>
  </si>
  <si>
    <t>AL65-019b</t>
  </si>
  <si>
    <t xml:space="preserve">SalariesWages (Line 9) should equal Form 1065, Line 9 (IRS1065/SalariesAndWagesAmt). </t>
  </si>
  <si>
    <t>AL65-020</t>
  </si>
  <si>
    <t>Guaranteed payments to partners, Line 10 (GuaranteedPmtsPartners) should equal Form 1065, Line 10 (IRS1065/GuaranteedPaymentsToPrtnrAmt).</t>
  </si>
  <si>
    <t xml:space="preserve">RepairsMaintenance (Line 11) should equal Form 1065, Line 11 (IRS1065/RepairsAndMaintenanceAmt). </t>
  </si>
  <si>
    <t>AL65-022</t>
  </si>
  <si>
    <t>BadDebts (Line 12) should equal Form 1065, Line 12 (IRS1065/BadDebtsAmt).</t>
  </si>
  <si>
    <t>AL65-023</t>
  </si>
  <si>
    <t>Rents (Line 13) should equal Form 1065, Line 13 (IRS1065/TotalRentOrLeaseExpenseAmt).</t>
  </si>
  <si>
    <t>TaxesLicenses (Line 14) should equal Form 1065, Line 14 (IRS1065/TaxesAndLicensesAmt).</t>
  </si>
  <si>
    <t>AL65-025</t>
  </si>
  <si>
    <t xml:space="preserve">Interest (Line 15) should equal Form 1065, Line 15 (IRS1065/InterestDeductionAmt). </t>
  </si>
  <si>
    <t xml:space="preserve">Depreciation (Line 16a) should equal Form 1065, Line 16a (IRS1065/DepreciationAmt). </t>
  </si>
  <si>
    <t xml:space="preserve">DepreciationLessFed (Line 16b) should equal Form 1065, Line 16b (IRS1065/LessDepreciationAmt). </t>
  </si>
  <si>
    <t>Total Apportionment Factor from Schedule C</t>
  </si>
  <si>
    <t xml:space="preserve">DepreciationLessFed (Line 16c) should equal Form 1065, Line 16c (IRS1065/TotalDepreciationAmt). </t>
  </si>
  <si>
    <t>Depletion (Line 17) should equal Form 1065, Line 17 (IRS1065/DepletionAmt).</t>
  </si>
  <si>
    <t>AL65-030</t>
  </si>
  <si>
    <t>RetirementPlans (Line 18) should equal Form 1065, Line 18 (IRS1065/PensionProfitSharingPlansAmt).</t>
  </si>
  <si>
    <t>EmployeeBenefitProgram (Line 19) should equal Form 1065, Line 19 (IRS1065/EmployeeBenefitProgramAmt).</t>
  </si>
  <si>
    <t>AL65-032</t>
  </si>
  <si>
    <t>OtherDeductions (Line 20) should equal Form 1065, Line 20 (IRS1065/OtherDeductionsAmt).</t>
  </si>
  <si>
    <t>AL65-033a</t>
  </si>
  <si>
    <t>AL65-033b</t>
  </si>
  <si>
    <t>AL65-034a</t>
  </si>
  <si>
    <t>TotalDeductions (Line 21) should equal SalariesWages (Line 9) + GuaranteedPmtsPartners (Line 10)+  RepairsMaintenance (Line 11) + BadDebts (Line 12) + Rents (Line 13)  + TaxesLicenses (Line 14) + Interest (Line 15) + TotalDepreciation (Line 16c) + Depletion (Line 17) + (Line 18) + EmployeeBenefitProgram (Line 19) + OtherDeductions (Line 20) .</t>
  </si>
  <si>
    <t>AL65-034b</t>
  </si>
  <si>
    <t xml:space="preserve">TotalDeductions (Line 21) should equal Form 1065, Line 21 (IRS1065/TotalDeductionAmt). </t>
  </si>
  <si>
    <t xml:space="preserve">FederalOrdinaryIncome (Line 22) should equal Form 1065, Line 22 (IRS1065/OrdinaryBusinessIncomeLossAmt). </t>
  </si>
  <si>
    <t>AL65-035a</t>
  </si>
  <si>
    <t xml:space="preserve">FederalOrdinaryIncome (Line 21) should equal TotalIncomeLoss (Line 8) minus TotalDeductions (Line 21). </t>
  </si>
  <si>
    <t>AL65-035b</t>
  </si>
  <si>
    <t>ALFederalOrdinaryIncome (Line 24) should equal FederalOrdinaryIncome (Line 22) + Alabama nonseparately states reconciliations from Schedule A, Line 9 (Sch65A/Deductions/TotalReconAdjustments).</t>
  </si>
  <si>
    <t>NetNonBusinessIncomeLoss (Line 25) should equal TotNonSeparateNonBusIncomeLoss/NetDirectAllocEverywhere (Schedule B, Line 1d, Column E) multiplied by negative 1.</t>
  </si>
  <si>
    <t>Apportionable Income (Line 26) should equal ALFederalOrdinaryIncome (Line 24) + NetNonBusinessIncomeLoss (Line 25).</t>
  </si>
  <si>
    <t>IncomeLossApportToAL (Line 28) should equal ApportionableIncome (Line 26) multiplied by SchC/TotApportFraction (Schedule C, Line 27, apportionment factor)</t>
  </si>
  <si>
    <t>AL65-040</t>
  </si>
  <si>
    <t>ALOrdinaryIncome (Line 31) should equal IncomeLossApportToAL (Line 28) + SchB/TotNonSeparateNonBusIncomeLoss/NetDirectAllocToState (Line 29 and Schedule B Line 1d, column F) - SmallBusHlthInsurance (Line 30).</t>
  </si>
  <si>
    <t>Alabama Ordinary Income or Loss From Page 1, Line 31</t>
  </si>
  <si>
    <t>GuaranteedPayments</t>
  </si>
  <si>
    <t>Income/Loss:  GuaranteedPayments</t>
  </si>
  <si>
    <t>Income/Loss:  AL Apportioned Amount of Other Net Rental Income or loss.</t>
  </si>
  <si>
    <t>Income/Loss:  AL Apportioned Amount of GuaranteedPayments.</t>
  </si>
  <si>
    <t>11 Fed Amount</t>
  </si>
  <si>
    <t>11 Apportionment Factor</t>
  </si>
  <si>
    <t>13 Fed Amount</t>
  </si>
  <si>
    <t>13 Apportionment Factor</t>
  </si>
  <si>
    <t>13 Apportioned Amount</t>
  </si>
  <si>
    <t>14a Fed Amount</t>
  </si>
  <si>
    <t>14a Apportionment Factor</t>
  </si>
  <si>
    <t>14a Apportioned Amount</t>
  </si>
  <si>
    <t>14b Fed Amount</t>
  </si>
  <si>
    <t>14b Apportionment Factor</t>
  </si>
  <si>
    <t>14b Apportioned Amount</t>
  </si>
  <si>
    <t>17 Fed Amount</t>
  </si>
  <si>
    <t>17 Apportionment Factor</t>
  </si>
  <si>
    <t>DistributionsOfSecurities</t>
  </si>
  <si>
    <t>20a Fed Amount</t>
  </si>
  <si>
    <t>20a Apportionment Factor</t>
  </si>
  <si>
    <t>20a Apportioned Amount</t>
  </si>
  <si>
    <t>20b Fed Amount</t>
  </si>
  <si>
    <t>20b Apportionment Factor</t>
  </si>
  <si>
    <t>20b Apportioned Amount</t>
  </si>
  <si>
    <t>DistributionsOfProperty</t>
  </si>
  <si>
    <t>Other: Federal Amount of distributions of cash and marketable securities.</t>
  </si>
  <si>
    <t>Other: AL Apportioned amount of distributions of cash and marketable securities.</t>
  </si>
  <si>
    <t>Other: Federal Amount of Distributions of other property.</t>
  </si>
  <si>
    <t>Other: AL Apportioned amount of Distributions of other property.</t>
  </si>
  <si>
    <t>Schedule K</t>
  </si>
  <si>
    <t xml:space="preserve">pdf requirement </t>
  </si>
  <si>
    <t>SK-AL65-001</t>
  </si>
  <si>
    <t>SK-AL65-002a</t>
  </si>
  <si>
    <t>SK-AL65-002b</t>
  </si>
  <si>
    <t>/ReturnDataState/Sch65K/IncomeOrLoss/NetRentalIncomeLoss/FederalAmount</t>
  </si>
  <si>
    <t>/ReturnDataState/Sch65K/IncomeOrLoss/NetRentalIncomeLoss/PerStateLaw</t>
  </si>
  <si>
    <t>/ReturnDataState/Sch65K/IncomeOrLoss/OtherGrossRentalIncomeLoss</t>
  </si>
  <si>
    <t>/ReturnDataState/Sch65K/IncomeOrLoss/RentalActivityExpenses</t>
  </si>
  <si>
    <t>/ReturnDataState/Sch65K/IncomeOrLoss/OtherNetRentalIncomeLoss/FederalAmount</t>
  </si>
  <si>
    <t>/ReturnDataState/Sch65K/IncomeOrLoss/OtherNetRentalIncomeLoss/PerStateLaw</t>
  </si>
  <si>
    <t>/ReturnDataState/Sch65K/IncomeOrLoss/InterestIncome/FederalAmount</t>
  </si>
  <si>
    <t>/ReturnDataState/Sch65K/IncomeOrLoss/InterestIncome/PerStateLaw</t>
  </si>
  <si>
    <t>/ReturnDataState/Sch65K/IncomeOrLoss/Dividends/FederalAmount</t>
  </si>
  <si>
    <t>/ReturnDataState/Sch65K/IncomeOrLoss/Dividends/PerStateLaw</t>
  </si>
  <si>
    <t>/ReturnDataState/Sch65K/IncomeOrLoss/Royalties/FederalAmount</t>
  </si>
  <si>
    <t>/ReturnDataState/Sch65K/IncomeOrLoss/Royalties/PerStateLaw</t>
  </si>
  <si>
    <t>/ReturnDataState/Sch65K/IncomeOrLoss/NetShortTermCapGainLoss/FederalAmount</t>
  </si>
  <si>
    <t>/ReturnDataState/Sch65K/IncomeOrLoss/NetShortTermCapGainLoss/PerStateLaw</t>
  </si>
  <si>
    <t>/ReturnDataState/Sch65K/IncomeOrLoss/NetLongTermCapGainLoss/FederalAmount</t>
  </si>
  <si>
    <t>/ReturnDataState/Sch65K/IncomeOrLoss/NetLongTermCapGainLoss/PerStateLaw</t>
  </si>
  <si>
    <t>/ReturnDataState/Sch65K/IncomeOrLoss/NetSection1231GainLoss/FederalAmount</t>
  </si>
  <si>
    <t>/ReturnDataState/Sch65K/IncomeOrLoss/NetSection1231GainLoss/PerStateLaw</t>
  </si>
  <si>
    <t>/ReturnDataState/Sch65K/IncomeOrLoss/OtherIncomeLoss/FederalAmount</t>
  </si>
  <si>
    <t>/ReturnDataState/Sch65K/IncomeOrLoss/OtherIncomeLoss/PerStateLaw</t>
  </si>
  <si>
    <t>/ReturnDataState/Sch65K/Deductions/Section179Deduction/FederalAmount</t>
  </si>
  <si>
    <t>/ReturnDataState/Sch65K/Deductions/Section179Deduction/PerStateLaw</t>
  </si>
  <si>
    <t>/ReturnDataState/Sch65K/Deductions/Contributions/FederalAmount</t>
  </si>
  <si>
    <t>/ReturnDataState/Sch65K/Deductions/Contributions/PerStateLaw</t>
  </si>
  <si>
    <t>/ReturnDataState/Sch65K/Deductions/InvestmentInterestExp/FederalAmount</t>
  </si>
  <si>
    <t>/ReturnDataState/Sch65K/Deductions/InvestmentInterestExp/PerStateLaw</t>
  </si>
  <si>
    <t>/ReturnDataState/Sch65K/Deductions/OtherDeductions/FederalAmount</t>
  </si>
  <si>
    <t>/ReturnDataState/Sch65K/Deductions/OtherDeductions/PerStateLaw</t>
  </si>
  <si>
    <t>/ReturnDataState/Sch65K/Deductions/OilGasDepletion/FederalAmount</t>
  </si>
  <si>
    <t>/ReturnDataState/Sch65K/Deductions/OilGasDepletion/PerStateLaw</t>
  </si>
  <si>
    <t>/ReturnDataState/Sch65K/Deductions/CasualtyLoss/FederalAmount</t>
  </si>
  <si>
    <t>/ReturnDataState/Sch65K/Deductions/CasualtyLoss/PerStateLaw</t>
  </si>
  <si>
    <t>/ReturnDataState/Sch65K/OtherItems/TaxExemptIntIncome/FederalAmount</t>
  </si>
  <si>
    <t>/ReturnDataState/Sch65K/OtherItems/TaxExemptIntIncome/PerStateLaw</t>
  </si>
  <si>
    <t>/ReturnDataState/Sch65K/OtherItems/OtherTaxExemptIncome/FederalAmount</t>
  </si>
  <si>
    <t>/ReturnDataState/Sch65K/OtherItems/OtherTaxExemptIncome/PerStateLaw</t>
  </si>
  <si>
    <t>/ReturnDataState/Sch65K/OtherItems/NondeductibleExp/FederalAmount</t>
  </si>
  <si>
    <t>/ReturnDataState/Sch65K/OtherItems/NondeductibleExp/PerStateLaw</t>
  </si>
  <si>
    <t>/ReturnDataState/Sch65K/OtherItems/Distributions/PerStateLaw</t>
  </si>
  <si>
    <t>/ReturnDataState/Sch65K/OtherItems/InvestmentIncome/FederalAmount</t>
  </si>
  <si>
    <t>/ReturnDataState/Sch65K/OtherItems/InvestmentIncome/PerStateLaw</t>
  </si>
  <si>
    <t>/ReturnDataState/Sch65K/OtherItems/InvestmentExpenses/FederalAmount</t>
  </si>
  <si>
    <t>/ReturnDataState/Sch65K/OtherItems/InvestmentExpenses/PerStateLaw</t>
  </si>
  <si>
    <t>/ReturnDataState/Sch65K/OtherItems/OtherItemsAmounts/FederalAmount</t>
  </si>
  <si>
    <t>/ReturnDataState/Sch65K/OtherItems/OtherItemsAmounts/PerStateLaw</t>
  </si>
  <si>
    <t xml:space="preserve">(1) /ReturnDataState/Sch65K/IncomeOrLoss/NetSection1231GainLoss/FederalAmount </t>
  </si>
  <si>
    <t>SK-AL65-003</t>
  </si>
  <si>
    <t>SK-AL65-004</t>
  </si>
  <si>
    <t>Line 3c, Federal Amount (OtherNetRentalIncomeLoss/FederalAmount) should equal Line 3a (OtherGrossRentalIncomeLoss) minus 3b (RentalActivityExpenses).</t>
  </si>
  <si>
    <t>Line 3c, Alabama Amount (OtherNetRentalIncomeLoss/PerStateLaw) should equal Line 3c, Federal Amount (OtherNetRentalIncomeLoss/FederalAmount) multiplied by the Alabama apportionment factor (SchC/TotApportFraction).</t>
  </si>
  <si>
    <t>SK-AL65-005</t>
  </si>
  <si>
    <t>/ReturnDataState/Sch65K/IncomeOrLoss/GuaranteedPayments/FederalAmount</t>
  </si>
  <si>
    <t>/ReturnDataState/Sch65K/IncomeOrLoss/GuaranteedPayments/PerStateLaw</t>
  </si>
  <si>
    <t>Line 4, Alabama Amount of Guranteed Payments (GuaranteedPayments/PerStateLaw) should equal Line 4, Federal Amount (OtherNetRentalIncomeLoss/FederalAmount) multiplied by the Alabama apportionment factor (GuaranteedPayments/FederalAmount).</t>
  </si>
  <si>
    <t>SK-AL65-006</t>
  </si>
  <si>
    <t>Line 5 Alabama Amount (InterestIncome/PerStateLaw) should equal Line 5 Federal Amount (InterestIncome/FederalAmount) multiplied by the Alabama apportionment factor (SchC/TotApportFraction).</t>
  </si>
  <si>
    <t>SK-AL65-007</t>
  </si>
  <si>
    <t>Line 6 Alabama Amount (Dividends/PerStateLaw) should equal Line 6 Federal Amount (Dividends/FederalAmount) multiplied by the Alabama apportionment factor (SchC/TotApportFraction).</t>
  </si>
  <si>
    <t>SK-AL65-008</t>
  </si>
  <si>
    <t xml:space="preserve">Line 7 Alabama Amount (Royalties/PerStateLaw) should equal Line 7 Federal Amount (Royalties/FederalAmount) multiplied by the Alabama apportionment factor (SchC/TotApportFraction). </t>
  </si>
  <si>
    <t>SK-AL65-009</t>
  </si>
  <si>
    <t xml:space="preserve">Line 8 Alabama Amount (NetShortTermCapGainLoss/PerStateLaw) should equal Line 8 Federal Amount (NetShortTermCapGainLoss/FederalAmount) multiplied by the Alabama apportionment factor (SchC/TotApportFraction). </t>
  </si>
  <si>
    <t>SK-AL65-010</t>
  </si>
  <si>
    <t>SK-AL65-011</t>
  </si>
  <si>
    <t xml:space="preserve">Line 9 Alabama Amount (NetLongTermCapGainLoss/PerStateLaw) should equal Line 9 Federal Amount (NetLongTermCapGainLoss/FederalAmount) multiplied by the Alabama apportionment factor (SchC/TotApportFraction). </t>
  </si>
  <si>
    <r>
      <t xml:space="preserve">If Line 10 Federal Amount is transmitted and a copy of the IRS4797 is not included with the federal return, then please attach a copy via pdf.  The pdf should be named </t>
    </r>
    <r>
      <rPr>
        <b/>
        <sz val="12"/>
        <rFont val="Arial"/>
        <family val="2"/>
      </rPr>
      <t>IRS4797.pdf</t>
    </r>
    <r>
      <rPr>
        <sz val="12"/>
        <rFont val="Arial"/>
        <family val="2"/>
      </rPr>
      <t>.</t>
    </r>
  </si>
  <si>
    <t>SK-AL65-012</t>
  </si>
  <si>
    <t xml:space="preserve">Line 10 Alabama Amount (NetSection1231GainLoss/PerStateLaw) should equal Line 10  Federal Amount (NetSection1231GainLoss/FederalAmount) multiplied by the Alabama apportionment factor (SchC/TotApportFraction). </t>
  </si>
  <si>
    <t>SK-AL65-013</t>
  </si>
  <si>
    <t xml:space="preserve">Line 11 Alabama Amount (OtherIncomeLoss/PerStateLaw) should equal Line 11 Federal Amount (OtherIncomeLoss/FederalAmount) multiplied by the Alabama apportionment factor (SchC/TotApportFraction). </t>
  </si>
  <si>
    <t>SK-AL65-014</t>
  </si>
  <si>
    <t xml:space="preserve">Line 13 Alabama Amount (Section179Deduction/PerStateLaw) should equal Line 13 Federal Amount (Section179Deduction/FederalAmount) multiplied by the Alabama apportionment factor (SchC/TotApportFraction). </t>
  </si>
  <si>
    <t>SK-AL65-015</t>
  </si>
  <si>
    <t>SK-AL65-016</t>
  </si>
  <si>
    <t xml:space="preserve">Line 14a Alabama Amount (Contributions/PerStateLaw) should equal Line 14a Federal Amount (Contributions/FederalAmount) multiplied by the Alabama apportionment factor (SchC/TotApportFraction). </t>
  </si>
  <si>
    <t>SK-AL65-017</t>
  </si>
  <si>
    <t xml:space="preserve">Line 14b Alabama Amount (InvestmentInterestExp/PerStateLaw) should equal Line 14b Federal Amount (InvestmentInterestExp/FederalAmount) multiplied by the Alabama apportionment factor (SchC/TotApportFraction). </t>
  </si>
  <si>
    <t>SK-AL65-018</t>
  </si>
  <si>
    <t xml:space="preserve">Line 15 Alabama Amount (OtherDeductions/PerStateLaw) should equal Line 15 Federal Amount (OtherDeductions/FederalAmount) multiplied by the Alabama apportionment factor (SchC/TotApportFraction). </t>
  </si>
  <si>
    <t>SK-AL65-019</t>
  </si>
  <si>
    <t xml:space="preserve">Line 16 Alabama Amount (OilGasDepletion/PerStateLaw) should equal Line 16 Federal Amount (OilGasDepletion/FederalAmount) multiplied by the Alabama apportionment factor (SchC/TotApportFraction). </t>
  </si>
  <si>
    <t>SK-AL65-020</t>
  </si>
  <si>
    <t xml:space="preserve">Line 17 Alabama Amount (CasualtyLoss/PerStateLaw) should equal Line 17 Federal Amount (CasualtyLoss/FederalAmount) multiplied by the Alabama apportionment factor (SchC/TotApportFraction). </t>
  </si>
  <si>
    <t>SK-AL65-021</t>
  </si>
  <si>
    <t>SK-AL65-022</t>
  </si>
  <si>
    <t>SK-AL65-023</t>
  </si>
  <si>
    <t>SK-AL65-024</t>
  </si>
  <si>
    <t>SK-AL65-027</t>
  </si>
  <si>
    <t>/ReturnDataState/Sch65K/OtherItems/DistributionsOfSecurities/FederalAmount</t>
  </si>
  <si>
    <t>/ReturnDataState/Sch65K/OtherItems/DistributionsOfSecurities/PerStateLaw</t>
  </si>
  <si>
    <t xml:space="preserve">Line 20a Alabama Amount of Distributions of cash and marketable securities (DistributionsOfSecurities/PerStateLaw) should equal Line 20a Federal Amount (DistributionsOfSecurities/FederalAmount) multiplied by the Alabama apportionment factor (SchC/TotApportFraction). </t>
  </si>
  <si>
    <t>/ReturnDataState/Sch65K/OtherItems/DistributionsOfProperty/FederalAmount</t>
  </si>
  <si>
    <t>/ReturnDataState/Sch65K/OtherItems/DistributionsOfProperty/PerStateLaw</t>
  </si>
  <si>
    <t xml:space="preserve">Line 20b Alabama Amount of distributions of other property (DistributionsOfProperty/PerStateLaw) should equal Line 20b Federal Amount (DistributionsOfProperty/FederalAmount) multiplied by the Alabama apportionment factor (SchC/TotApportFraction). </t>
  </si>
  <si>
    <t>SK-AL65-025</t>
  </si>
  <si>
    <t>NRCExempt</t>
  </si>
  <si>
    <t>SK-AL65-026</t>
  </si>
  <si>
    <t>SK-AL65-028a</t>
  </si>
  <si>
    <t>SK-AL65-028b</t>
  </si>
  <si>
    <t>///ReturnState/ReturnHeaderState/TaxPeriodBeginDt</t>
  </si>
  <si>
    <t>If the partner is a nominee please check the nominee check box.</t>
  </si>
  <si>
    <t>E3</t>
  </si>
  <si>
    <t>F3b</t>
  </si>
  <si>
    <t>Ordinary Income or Loss - Distributive Share allocated and apportioned to Alabama</t>
  </si>
  <si>
    <t>+,-,0</t>
  </si>
  <si>
    <t>Net Rental Real Estate Income or Loss- Distributive Share allocated and apportioned to Alabama</t>
  </si>
  <si>
    <t>The total of all K-1s, Line H, net rental real estate income or loss (NetRentalIncomeLoss/DistributiveShareAmount) column 1, should equal Schedule K, Line 2 Apportioned Amount (NetRentalIncomeLoss/PerStateLaw) + Schedule K, Line 3c apportioned amount (OtherNetRentalIncomeLoss/PerStateLaw).</t>
  </si>
  <si>
    <t>Net Rental Real Estate Income or Loss: Alabama Residents should report Net rental estate income or loss from all sources, including items earned in other states.</t>
  </si>
  <si>
    <t>Portfolio Income: Alabama Residents should report portfolio income from all sources, including income/loss earned in other states.</t>
  </si>
  <si>
    <t>Net Capital Gain or Loss : Alabama Residents should report net capital gains or losses from all sources, including income/loss earned in other states.</t>
  </si>
  <si>
    <t>Other Income or Loss: Alabama Residents should report other income/loss from all sources, including income/loss earned in other states.</t>
  </si>
  <si>
    <t>Non Business Items: Alabama Residents should report nonbusiness items from all sources, including income/loss earned in other states.</t>
  </si>
  <si>
    <t>Sec179ExpenseDeduction</t>
  </si>
  <si>
    <t>Section 179 expense deduction: Alabama Residents should report section 179 expense deductions all sources, including income/loss earned in other states.</t>
  </si>
  <si>
    <t>CharitableContributions</t>
  </si>
  <si>
    <t>Charitable contributions: Alabama Residents should report charitable contributions from all sources.</t>
  </si>
  <si>
    <t>Investment interest Expenses: Alabama Residents should report investment interest expenses from all sources, including investment interest expenses earned in other states.</t>
  </si>
  <si>
    <t>Other deductions: Alabama Residents should report other deductions from all sources, including income/loss earned in other states.</t>
  </si>
  <si>
    <t>Oil And Gas Depletion: Alabama Residents should report oil and gas depletion from all sources, including income/loss earned in other states.</t>
  </si>
  <si>
    <t>CasualtyLosses</t>
  </si>
  <si>
    <t>TaxExemptIncome</t>
  </si>
  <si>
    <t>Tax Exempt Income</t>
  </si>
  <si>
    <t>Alabama Exempt Income: Alabama Residents should report tax exempt income from all sources, including income/loss earned in other states.</t>
  </si>
  <si>
    <t>NondeductibleExpenses</t>
  </si>
  <si>
    <t>The total of all K-1s, Line U, Nondeductible Expenses (NondeductibleExpenses/DistributiveShareAmount) column 1, should equal Schedule K, Line 19c, Nondeductible Expenses, Apportioned Amount (NondeductibleExp/PerStateLaw).</t>
  </si>
  <si>
    <t>Nondeductible Expenses : Alabama Residents should report nondeductible expenses from all sources, including income/loss earned in other states.</t>
  </si>
  <si>
    <t>Distributions : Alabama Residents should report distributions from all sources, including income/loss earned in other states.</t>
  </si>
  <si>
    <t>The total of all K-1s, Line W, Investment Income (InvestmentIncome/DistributiveShareAmount) column 1, should equal Schedule K, Line 21a, Investment Income, Apportioned Amount (InvestmentIncome/PerStateLaw).</t>
  </si>
  <si>
    <t>Investment Income : Alabama Residents should report investment income from all sources, including income earned in other states.</t>
  </si>
  <si>
    <t>The total of all K-1s, Line X, Investment expenses (InvestmentExpenses/DistributiveShareAmount) column 1, should equal Schedule K, Line 21b, Investment expenses, Apportioned Amount (InvestmentExpenses/PerStateLaw).</t>
  </si>
  <si>
    <t>Investment Expenses: Alabama Residents should report investment expenses from all sources, including income/loss earned in other states.</t>
  </si>
  <si>
    <t>The total of all K-1s, Line Y, Other Items and Amounts (OtherItemsAmounts/DistributiveShareAmount) column 1, should equal Schedule K, Line 21c, Other Items and Amounts, Apportioned Amount (OtherItemsAmounts/PerStateLaw).</t>
  </si>
  <si>
    <t>Y2</t>
  </si>
  <si>
    <t>Other Items and Amounts: Alabama Residents should report other items and amounts from all sources, including income/loss earned in other states.</t>
  </si>
  <si>
    <t>The total of all K-1s, Line Z, Composite Payment (CompositePayment/DistributiveShareAmount) column 1, should equal Schedule K, Line 23, Composite Payment (OtherItems/CompositePayment).</t>
  </si>
  <si>
    <t>/ReturnDataState/Sch65K1/Header/FinalK1</t>
  </si>
  <si>
    <t>/ReturnDataState/Sch65K1/Header/AmendedK1</t>
  </si>
  <si>
    <t>Schedule K1</t>
  </si>
  <si>
    <t>Header1</t>
  </si>
  <si>
    <t>Header2</t>
  </si>
  <si>
    <t>Header4</t>
  </si>
  <si>
    <t>Header3</t>
  </si>
  <si>
    <t>Check if QIP return</t>
  </si>
  <si>
    <t>PartnerMemberType</t>
  </si>
  <si>
    <t>Is the Partner "GP" for General Partner/LLC Member Manger or "LP" for Limited Partner/LLC Member</t>
  </si>
  <si>
    <t>Enter the entity type of the pass-through entity owner ("C" Corporate, "I" Individual, "F" Fiduciary, "P" Partnership, "DE" Disregarded Entity, "E" Exempt, "IRA" Individual Retirement Account, "FGOV" Foreign Government and "S" S-Corp ).</t>
  </si>
  <si>
    <t>RetirementPlan</t>
  </si>
  <si>
    <t>Check if this partner is a retirement plan.</t>
  </si>
  <si>
    <t>Guaranteed Payments</t>
  </si>
  <si>
    <t>Guaranteed Payments - Alabama Residents should report guaranteed payments income from all sources, including income/loss earned in other states.</t>
  </si>
  <si>
    <t>QIPExemptIncome</t>
  </si>
  <si>
    <t>QIP Exempt Income  - Check if a portion of the portfolio income is exempt</t>
  </si>
  <si>
    <t>NRC Exempt Check box - A NRC form must be attached via XML for each box checked</t>
  </si>
  <si>
    <t>PartnerPercent</t>
  </si>
  <si>
    <t>Partner Share of Profit, Loss and Capital - Beginning Loss %</t>
  </si>
  <si>
    <t>Partner Share of Profit, Loss and Capital - Beginning Capital %</t>
  </si>
  <si>
    <t>Partner Share of Profit, Loss and Capital - Ending Profit %</t>
  </si>
  <si>
    <t>Partner Share of Profit, Loss and Capital - Ending Loss %</t>
  </si>
  <si>
    <t>Partner Share of Profit, Loss and Capital - Ending Capital %</t>
  </si>
  <si>
    <t>PartnerLiabilities</t>
  </si>
  <si>
    <t xml:space="preserve">Partner Share of Liabiltiies at End of Year - Nonrecourse </t>
  </si>
  <si>
    <t>Partner Share of Liabiltiies at End of Year - Qualified Nonrecourse Financing</t>
  </si>
  <si>
    <t>Partner Share of Liabiltiies at End of Year - Recourse</t>
  </si>
  <si>
    <t>PartnerCapitalAccount</t>
  </si>
  <si>
    <t>Partner's Capital Account Analysis - Beginning Capital Account</t>
  </si>
  <si>
    <t>Partner's Capital Account Analysis - Capital Contributed During Year</t>
  </si>
  <si>
    <t>Partner's Capital Account Analysis - Current Year Increase or Decrease</t>
  </si>
  <si>
    <t>Partner's Capital Account Analysis - Ending Capital Account</t>
  </si>
  <si>
    <t>/ReturnDataState/Sch65K1/PartnerInformation/PartnerName/PersonData/FirstName</t>
  </si>
  <si>
    <t>/ReturnDataState/Sch65K1/PartnerInformation/PartnerName/PersonData/MiddleInitial</t>
  </si>
  <si>
    <t>/ReturnDataState/Sch65K1/PartnerInformation/PartnerName/PersonData/LastName</t>
  </si>
  <si>
    <t>/ReturnDataState/Sch65K1/PartnerInformation/PartnerName/BusinessData/Name/BusinessNameLine1</t>
  </si>
  <si>
    <t>/ReturnDataState/Sch65K1/PartnerInformation/PartnerAddress/USAddress/AddressLine1Txt</t>
  </si>
  <si>
    <t>/ReturnDataState/Sch65K1/PartnerInformation/PartnerAddress/USAddress/CityNm</t>
  </si>
  <si>
    <t>/ReturnDataState/Sch65K1/PartnerInformation/PartnerAddress/USAddress/StateAbbreviationCd</t>
  </si>
  <si>
    <t>/ReturnDataState/Sch65K1/PartnerInformation/PartnerAddress/USAddress/ZIPCd</t>
  </si>
  <si>
    <t>/ReturnDataState/Sch65K1/PartnerInformation/PartnerAddress/ForeignAddress/AddressLine1Txt</t>
  </si>
  <si>
    <t>/ReturnDataState/Sch65K1/PartnerInformation/PartnerAddress/ForeignAddress/AddressLine2Txt</t>
  </si>
  <si>
    <t>/ReturnDataState/Sch65K1/PartnerInformation/PartnerAddress/ForeignAddress/CityNm</t>
  </si>
  <si>
    <t>/ReturnDataState/Sch65K1/PartnerInformation/PartnerAddress/ForeignAddress/ProvinceOrStateNm</t>
  </si>
  <si>
    <t>/ReturnDataState/Sch65K1/PartnerInformation/PartnerAddress/ForeignAddress/CountryCd</t>
  </si>
  <si>
    <t>/ReturnDataState/Sch65K1/PartnerInformation/PartnerAddress/ForeignAddress/ForeignPostalCd</t>
  </si>
  <si>
    <t>/ReturnDataState/Sch65K1/PartnerInformation/PartnerMemberType</t>
  </si>
  <si>
    <t>/ReturnDataState/Sch65K1/PartnerInformation/TypeOfEntity</t>
  </si>
  <si>
    <t>/ReturnDataState/Sch65K1/PartnerInformation/NomineeEntity</t>
  </si>
  <si>
    <t>/ReturnDataState/Sch65K1/PartnerInformation/PartnerID</t>
  </si>
  <si>
    <t>PartnerID</t>
  </si>
  <si>
    <t>Partner's ID Number: SSN, EIN or Missing SSN/EIN Reason (APPLD FOR or FOREIGNUS)</t>
  </si>
  <si>
    <t>PartnerName</t>
  </si>
  <si>
    <t>PartnerAddress</t>
  </si>
  <si>
    <t>PartnerCity</t>
  </si>
  <si>
    <t>PartnerState</t>
  </si>
  <si>
    <t>PartnerZip</t>
  </si>
  <si>
    <t>PartnerForeignAddress1</t>
  </si>
  <si>
    <t>PartnerForeignAddress2</t>
  </si>
  <si>
    <t>PartnerForeignCity</t>
  </si>
  <si>
    <t>PartnerForeignProvinceOrState</t>
  </si>
  <si>
    <t>PartnerForeignCountry</t>
  </si>
  <si>
    <t>PartnerForeignPostalCode</t>
  </si>
  <si>
    <t>Partner's Name - Person - first name</t>
  </si>
  <si>
    <t>Partner's Name - Person - middle initial</t>
  </si>
  <si>
    <t>Partner's Name - Person - Last name</t>
  </si>
  <si>
    <t>Partner's Name - Business name</t>
  </si>
  <si>
    <t>Partner's Street Address</t>
  </si>
  <si>
    <t>Partner's City</t>
  </si>
  <si>
    <t>Partner's St</t>
  </si>
  <si>
    <t>Partner's Zip</t>
  </si>
  <si>
    <t>Partner's Foreign Address 1</t>
  </si>
  <si>
    <t>Partner's Foreign Address 2</t>
  </si>
  <si>
    <t>Partner's Foreign City</t>
  </si>
  <si>
    <t>Partner's Foreign Province Or State</t>
  </si>
  <si>
    <t>Partner's Foreign Country</t>
  </si>
  <si>
    <t>Partner's Foreign Postal Code</t>
  </si>
  <si>
    <t>TypeOfEntity</t>
  </si>
  <si>
    <t>/ReturnDataState/Sch65K1/PartnerInformation/RetirementPlan</t>
  </si>
  <si>
    <t>/ReturnDataState/Sch65K1/PartnerInformation/PartnerPercent/BeginningProfit</t>
  </si>
  <si>
    <t>/ReturnDataState/Sch65K1/PartnerInformation/PartnerPercent/BeginningLoss</t>
  </si>
  <si>
    <t>/ReturnDataState/Sch65K1/PartnerInformation/PartnerPercent/BeginningCapital</t>
  </si>
  <si>
    <t>/ReturnDataState/Sch65K1/PartnerInformation/PartnerPercent/EndingProfit</t>
  </si>
  <si>
    <t>/ReturnDataState/Sch65K1/PartnerInformation/PartnerPercent/EndingLoss</t>
  </si>
  <si>
    <t>/ReturnDataState/Sch65K1/PartnerInformation/PartnerPercent/EndingCapital</t>
  </si>
  <si>
    <t>/ReturnDataState/Sch65K1/PartnerInformation//PartnerLiabilities/Nonrecourse</t>
  </si>
  <si>
    <t>/ReturnDataState/Sch65K1/PartnerInformation//PartnerLiabilities/QualifiedNonrecourseFinancing</t>
  </si>
  <si>
    <t>PartnerNonResident</t>
  </si>
  <si>
    <t>Check if Partner is Non-AL Resident</t>
  </si>
  <si>
    <t>/ReturnDataState/Sch65K1/PartnerInformation/PartnerLiabilities/Recourse</t>
  </si>
  <si>
    <t>/ReturnDataState/Sch65K1/PartnerInformation/PartnerNonResident</t>
  </si>
  <si>
    <t>State of legal residence if Partnerr is a non-resident, if located in a foreign country populate FC (Foreign Country)</t>
  </si>
  <si>
    <t>/ReturnDataState/Sch65K1/PartnerInformation/StateOfLegalResidence</t>
  </si>
  <si>
    <t>Check if the Partner is a single member LLC</t>
  </si>
  <si>
    <t>/ReturnDataState/Sch65K1/PartnerInformation/SingleMemberLLC</t>
  </si>
  <si>
    <t>/ReturnDataState/Sch65K1/PartnerInformation/SingleMbrLLCNm</t>
  </si>
  <si>
    <t>/ReturnDataState/Sch65K1/PartnerInformation/SingleMbrLLCID</t>
  </si>
  <si>
    <t>/ReturnDataState/Sch65K1/PartnerInformation/PartnerCapitalAccount/BegCapitalAccount</t>
  </si>
  <si>
    <t>/ReturnDataState/Sch65K1/PartnerInformation/PartnerCapitalAccount/CapitalContributed</t>
  </si>
  <si>
    <t>/ReturnDataState/Sch65K1/PartnerInformation/PartnerCapitalAccount/CurrentYrIncrease</t>
  </si>
  <si>
    <t>/ReturnDataState/Sch65K1/PartnerInformation/PartnerCapitalAccount/WithdrawalsDistributions</t>
  </si>
  <si>
    <t>/ReturnDataState/Sch65K1/PartnerInformation/PartnerCapitalAccount/EndCapitalAccount</t>
  </si>
  <si>
    <t>/ReturnDataState/Sch65K1/PartnerInformation/ALCredits/Credit1/CreditCode1</t>
  </si>
  <si>
    <t>/ReturnDataState/Sch65K1/PartnerInformation/ALCredits/Credit1/CreditAmount1</t>
  </si>
  <si>
    <t>/ReturnDataState/Sch65K1/PartnerInformation/ALCredits/Credit2/CreditCode2</t>
  </si>
  <si>
    <t>/ReturnDataState/Sch65K1/PartnerInformation/ALCredits/Credit2/CreditAmount2</t>
  </si>
  <si>
    <t>/ReturnDataState/Sch65K1/PartnerInformation/ALCredits/Credit3/CreditCode3</t>
  </si>
  <si>
    <t>/ReturnDataState/Sch65K1/PartnerInformation/ALCredits/Credit3/CreditAmount3</t>
  </si>
  <si>
    <t>/ReturnDataState/Sch65K1/PartnerDistribution/OrdinaryIncomeLoss/DistributiveShareAmount</t>
  </si>
  <si>
    <t>/ReturnDataState/Sch65K1/PartnerDistribution/OrdinaryIncomeLoss/ALResDistributiveShareAmt</t>
  </si>
  <si>
    <t>/ReturnDataState/Sch65K1/PartnerDistribution/NetRentalIncomeLoss/DistributiveShareAmount</t>
  </si>
  <si>
    <t>/ReturnDataState/Sch65K1/PartnerDistribution/NetRentalIncomeLoss/ALResDistributiveShareAmt</t>
  </si>
  <si>
    <t>/ReturnDataState/Sch65K1/PartnerDistribution/PortfolioIncome/DistributiveShareAmount</t>
  </si>
  <si>
    <t>/ReturnDataState/Sch65K1/PartnerDistribution/PortfolioIncome/ALResDistributiveShareAmt</t>
  </si>
  <si>
    <t>/ReturnDataState/Sch65K1/PartnerDistribution/NetCapGainLoss/DistributiveShareAmount</t>
  </si>
  <si>
    <t>/ReturnDataState/Sch65K1/PartnerDistribution/NetCapGainLoss/ALResDistributiveShareAmt</t>
  </si>
  <si>
    <t>/ReturnDataState/Sch65K1/PartnerDistribution/OtherIncomeLoss/DistributiveShareAmount</t>
  </si>
  <si>
    <t>/ReturnDataState/Sch65K1/PartnerDistribution/OtherIncomeLoss/ALResDistributiveShareAmt</t>
  </si>
  <si>
    <t>/ReturnDataState/Sch65K1/PartnerDistribution/NonBusinessItems/DistributiveShareAmount</t>
  </si>
  <si>
    <t>/ReturnDataState/Sch65K1/PartnerDistribution/NonBusinessItems/ALResDistributiveShareAmt</t>
  </si>
  <si>
    <t>/ReturnDataState/Sch65K1/PartnerDistribution/Sec179ExpenseDeduction/DistributiveShareAmount</t>
  </si>
  <si>
    <t>/ReturnDataState/Sch65K1/PartnerDistribution/Sec179ExpenseDeduction/ALResDistributiveShareAmt</t>
  </si>
  <si>
    <t>/ReturnDataState/Sch65K1/PartnerDistribution/CharitableContributions/DistributiveShareAmount</t>
  </si>
  <si>
    <t>/ReturnDataState/Sch65K1/PartnerDistribution/CharitableContributions/ALResDistributiveShareAmt</t>
  </si>
  <si>
    <t>/ReturnDataState/Sch65K1/PartnerDistribution/InvestmentInterestExpenses/DistributiveShareAmount</t>
  </si>
  <si>
    <t>/ReturnDataState/Sch65K1/PartnerDistribution/InvestmentInterestExpenses/ALResDistributiveShareAmt</t>
  </si>
  <si>
    <t>/ReturnDataState/Sch65K1/PartnerDistribution/OtherDeductions/DistributiveShareAmount</t>
  </si>
  <si>
    <t>/ReturnDataState/Sch65K1/PartnerDistribution/OtherDeductions/ALResDistributiveShareAmt</t>
  </si>
  <si>
    <t>/ReturnDataState/Sch65K1/PartnerDistribution/OilAndGasDepletion/DistributiveShareAmount</t>
  </si>
  <si>
    <t>/ReturnDataState/Sch65K1/PartnerDistribution/OilAndGasDepletion/ALResDistributiveShareAmt</t>
  </si>
  <si>
    <t>/ReturnDataState/Sch65K1/PartnerDistribution/CasualtyLosses/DistributiveShareAmount</t>
  </si>
  <si>
    <t>/ReturnDataState/Sch65K1/PartnerDistribution/CasualtyLosses/ALResDistributiveShareAmt</t>
  </si>
  <si>
    <t>/ReturnDataState/Sch65K1/PartnerDistribution/TaxExemptIncome/DistributiveShareAmount</t>
  </si>
  <si>
    <t>/ReturnDataState/Sch65K1/PartnerDistribution/TaxExemptIncome/ALResDistributiveShareAmt</t>
  </si>
  <si>
    <t>/ReturnDataState/Sch65K1/PartnerDistribution/NondeductibleExpenses/DistributiveShareAmount</t>
  </si>
  <si>
    <t>/ReturnDataState/Sch65K1/PartnerDistribution/NondeductibleExpenses/ALResDistributiveShareAmt</t>
  </si>
  <si>
    <t>/ReturnDataState/Sch65K1/PartnerDistribution/Distributions/DistributiveShareAmount</t>
  </si>
  <si>
    <t>/ReturnDataState/Sch65K1/PartnerDistribution/Distributions/ALResDistributiveShareAmt</t>
  </si>
  <si>
    <t>/ReturnDataState/Sch65K1/PartnerDistribution/InvestmentIncome/DistributiveShareAmount</t>
  </si>
  <si>
    <t>/ReturnDataState/Sch65K1/PartnerDistribution/InvestmentIncome/ALResDistributiveShareAmt</t>
  </si>
  <si>
    <t>/ReturnDataState/Sch65K1/PartnerDistribution/InvestmentExpenses/DistributiveShareAmount</t>
  </si>
  <si>
    <t>/ReturnDataState/Sch65K1/PartnerDistribution/InvestmentExpenses/ALResDistributiveShareAmt</t>
  </si>
  <si>
    <t>/ReturnDataState/Sch65K1/PartnerDistribution/OtherItemsAmounts/DistributiveShareAmount</t>
  </si>
  <si>
    <t>/ReturnDataState/Sch65K1/PartnerDistribution/OtherItemsAmounts/ALResDistributiveShareAmt</t>
  </si>
  <si>
    <t>/ReturnDataState/Sch65K1/PartnerDistribution/CompositePayment/DistributiveShareAmount</t>
  </si>
  <si>
    <t>/ReturnDataState/Sch65K1/PartnerDistribution/GuaranteedPayments/DistributiveShareAmount</t>
  </si>
  <si>
    <t>/ReturnDataState/Sch65K1/PartnerDistribution/GuaranteedPayments/ALResDistributiveShareAmt</t>
  </si>
  <si>
    <t>/ReturnDataState/Sch65K1/PartnerDistribution/QIPExemptIncome</t>
  </si>
  <si>
    <t>The pro rata share of the total casualty losses from Form 1065</t>
  </si>
  <si>
    <t>The pro rata share of the total casualty losses from Form 1065: Alabama Residents should report casualty losses  from all sources, including income/loss earned in other states.</t>
  </si>
  <si>
    <t>Amount of Composite Payment made to Alabama by the Partnership / Limited Liability Company on behalf of the shareholder  - only if the shareholder is a non-resident</t>
  </si>
  <si>
    <t>/ReturnDataState/Sch65K1/PartnerDistribution/NRCExempt</t>
  </si>
  <si>
    <t>SK1-AL65-001</t>
  </si>
  <si>
    <t>If final return checkbox (Header/FinalReturn)  is populated on the 65 then the final K-1 checkbox (Sch65K1/Header/FinalK1) must also be populated.</t>
  </si>
  <si>
    <t>SK1-AL65-002</t>
  </si>
  <si>
    <t>SK1-AL65-003</t>
  </si>
  <si>
    <t>/ReturnDataState/Sch65K1/Header/QIPIndicator</t>
  </si>
  <si>
    <t>The QIP Indicator (Sch65K1/Header/QIPIndicator) should be checked on all K-1s if the QIP Indicator is checked on the 65 page 1 (Form65/Header/QIPIndicator).</t>
  </si>
  <si>
    <t>SK1-AL65-004</t>
  </si>
  <si>
    <t xml:space="preserve">ShareholderID (Sch65K1/ShareholderID) must not equal Filer/EIN (ReturnHeaderState/Filer/EIN) unless Filer/EIN equals APPLD FOR or FOREIGNUS. </t>
  </si>
  <si>
    <t>If PartnerNonResident Indicator is populated then StateOfLegalResidence must be populated.</t>
  </si>
  <si>
    <t>SK1-AL65-005</t>
  </si>
  <si>
    <t>SK1-AL65-006</t>
  </si>
  <si>
    <t>SK1-AL65-007</t>
  </si>
  <si>
    <t>End Capital Account (EndCapitalAccount) should equal Beginning Capital Account (BegCapitalAccount) + Capital Contributed during the year (CapitalContributed) + Current year increase or decrease  (CurrentYrIncrease) - Withdrawals and Distributions (WithdrawalsDistributions).</t>
  </si>
  <si>
    <t>SK1-AL65-008</t>
  </si>
  <si>
    <t>rule used on 3 xpaths</t>
  </si>
  <si>
    <t>The total amount of all K-1s, Line F1b (ALCredits/Credit1/CreditAmount1) + Line F2b (/ALCredits/Credit2/CreditAmount2) + Line F3b (ALCredits/Credit3/CreditAmount3) must equal Schedule K, Line 22, Total Credits (SchPC/AllowableCrdtSummary/CreditAllocatedToOwners).</t>
  </si>
  <si>
    <t>SK1-AL65-010</t>
  </si>
  <si>
    <t>(1) /ReturnDataState/Sch65K1/PartnerInformation/ALCredits/Credit1/CreditAmount1 (2) /ReturnDataState/Sch65K1/PartnerInformation/ALCredits/Credit2/CreditAmount2 (3) /ReturnDataState/Sch65K1/PartnerInformation/ALCredits/Credit3/CreditAmount3</t>
  </si>
  <si>
    <t>The total of all K-1s, Line G, Ordinary Income or Loss (OrdinaryIncomeLoss/DistributiveShareAmount) column 1, should equal Schedule K, Line 1 Apportioned Amount (Form65/ALOrdinaryIncome).</t>
  </si>
  <si>
    <t>SK1-AL65-011</t>
  </si>
  <si>
    <t>SK1-AL65-012</t>
  </si>
  <si>
    <t>SK1-AL65-013</t>
  </si>
  <si>
    <t>SK1-AL65-014</t>
  </si>
  <si>
    <t>The total of all K-1s, Line I, Guaranteed Payments (GuaranteedPayments/DistributiveShareAmount) column 1, should equal Schedule K, Line 4 Apportioned Amount (IncomeOrLoss/GuaranteedPayments/PerStateLaw).</t>
  </si>
  <si>
    <t>SK1-AL65-015</t>
  </si>
  <si>
    <t>SK1-AL65-016</t>
  </si>
  <si>
    <t xml:space="preserve">The total of all K-1s, Line J, portfolio income (PortfolioIncome/DistributiveShareAmount) column 1, should equal Schedule K, Line 5, Interest Income Apportioned Amount (InterestIncome/PerStateLaw) + Schedule K, Line 6, dividends apportioned amount (Dividends/PerStateLaw) + Schedule K, Line 7, Royalties apportioned amount (Royalties/PerStateLaw). </t>
  </si>
  <si>
    <t>SK1-AL65-017</t>
  </si>
  <si>
    <t>SK1-AL65-018</t>
  </si>
  <si>
    <t>SK1-AL65-019</t>
  </si>
  <si>
    <t xml:space="preserve">The total of all K-1s, Line K, Net capital Gain or Loss (NetCapGainLoss/DistributiveShareAmount) column 1, should equal Schedule K, Line 8, Net Short Term Capital Gain or Loss Apportioned Amount (NetShortTermCapGainLoss/PerStateLaw) + Schedule K, Line 9, Net Long Term Capital Gain or Loss apportioned amount (NetLongTermCapGainLoss/PerStateLaw) + Schedule K, Line 10, Net Section 1231 Gain or Loss apportioned amount (NetSection1231GainLoss/PerStateLaw). </t>
  </si>
  <si>
    <t>SK1-AL65-020</t>
  </si>
  <si>
    <t>SK1-AL65-021</t>
  </si>
  <si>
    <t xml:space="preserve">The total of all K-1s, Line L, Other Income or Loss (OtherIncomeLoss/DistributiveShareAmount) column 1, should equal Schedule K, Line 11, Other Income or Loss Apportioned Amount (OtherIncomeLoss/PerStateLaw) </t>
  </si>
  <si>
    <t>SK1-AL65-022</t>
  </si>
  <si>
    <t>SK1-AL65-023</t>
  </si>
  <si>
    <t>The total of all K-1s, Line M, Nonbusiness Items (NonBusinessItems/DistributiveShareAmount) column 1, should equal Schedule K, Line 12, Nonbusiness Items Apportioned Amount (SchB/TotalAlabamaSepNonBusAmt/TotalSepGrossIncomeLossAL)  minus Schedule K, Line 18, Nonbsuiness Items Apportioned Amount(SchB/TotalAlabamaSepNonBusAmt/TotalSepExpenseAL).</t>
  </si>
  <si>
    <t>SK1-AL65-024</t>
  </si>
  <si>
    <t>SK1-AL65-025</t>
  </si>
  <si>
    <t>The total of all K-1s, Line O, Charitable Contributions (CharitableContributions/DistributiveShareAmount) column 1, should equal Schedule K, Line 14a, Charitable Contributions Apportioned Amount (Contributions/PerStateLaw).</t>
  </si>
  <si>
    <t>SK1-AL65-026</t>
  </si>
  <si>
    <t>SK1-AL65-027</t>
  </si>
  <si>
    <t>The total of all K-1s, Line P, Investment Interest Expenses (InvestmentInterestExpenses/DistributiveShareAmount) column 1, should equal Schedule K, Line 14b, Investment Interest Expenses Apportioned Amount (Contributions/PerStateLaw).</t>
  </si>
  <si>
    <t>SK1-AL65-028</t>
  </si>
  <si>
    <t>SK1-AL65-029</t>
  </si>
  <si>
    <t>The total of all K-1s, Line Q, Other Deductions (OtherDeductions/DistributiveShareAmount) column 1, should equal Schedule K, Line 15, Other Deductions Apportioned Amount (OtherDeductions/PerStateLaw).</t>
  </si>
  <si>
    <t>SK1-AL65-030</t>
  </si>
  <si>
    <t>SK1-AL65-031</t>
  </si>
  <si>
    <t>The total of all K-1s, Line R, Oil and Gas Depletion (OilAndGasDepletion/DistributiveShareAmount) column 1, should equal Schedule K, Line 16, Oil and Gas Depletion Apportioned Amount (OilGasDepletion/PerStateLaw).</t>
  </si>
  <si>
    <t>SK1-AL65-032</t>
  </si>
  <si>
    <t>SK1-AL65-033</t>
  </si>
  <si>
    <t>The total of all K-1s, Line S, Casualty Losses (CasualtyLosses/DistributiveShareAmount) column 1, should equal Schedule K, Line 17, Casualty Losses  Apportioned Amount (CasualtyLoss/PerStateLaw).</t>
  </si>
  <si>
    <t>SK1-AL65-034</t>
  </si>
  <si>
    <t>SK1-AL65-035</t>
  </si>
  <si>
    <t>The total of all K-1s, Line T, Tax Exempt Income (TaxExemptIncome/DistributiveShareAmount) column 1, should equal Schedule K, Line 19a, Tax-exempt Interest Income Apportioned Amount (TaxExemptIntIncome/PerStateLaw) + Schedule K, Line 19b, Other Tax-exempt Income, Apportioned Amount (OtherTaxExemptIncome/PerStateLaw).</t>
  </si>
  <si>
    <t>SK1-AL65-036</t>
  </si>
  <si>
    <t>SK1-AL65-037</t>
  </si>
  <si>
    <t>SK1-AL65-038</t>
  </si>
  <si>
    <t>SK1-AL65-039</t>
  </si>
  <si>
    <t>The total of all K-1s, Line V, Distributions (Distributions/DistributiveShareAmount) column 1, should equal Schedule K, Line 20a, Distributions of cash and marketable securities, Apportioned Amount (DistributionsOfSecurities/PerStateLaw) + Line 20b Distribution of other property, Apportioned Amount (DistributionsOfProperty/PerStateLaw).</t>
  </si>
  <si>
    <t>SK1-AL65-040</t>
  </si>
  <si>
    <t>SK1-AL65-041</t>
  </si>
  <si>
    <t>SK1-AL65-042</t>
  </si>
  <si>
    <t>SK1-AL65-043</t>
  </si>
  <si>
    <t>SK1-AL65-044</t>
  </si>
  <si>
    <t>SK1-AL65-045</t>
  </si>
  <si>
    <t>SK1-AL65-046</t>
  </si>
  <si>
    <t>SK1-AL65-047</t>
  </si>
  <si>
    <t>SK1-AL65-048a</t>
  </si>
  <si>
    <t>SK1-AL65-048b</t>
  </si>
  <si>
    <t>The total number of K-1s marked NRC Exempt (PartnerDistribution/NRCExempt) should have the same number of Schedule NRCs transmitted.</t>
  </si>
  <si>
    <t>SK1-AL65-049</t>
  </si>
  <si>
    <t>SchNRC</t>
  </si>
  <si>
    <t xml:space="preserve">NRC </t>
  </si>
  <si>
    <t>Tan</t>
  </si>
  <si>
    <t>Schedule QIPC</t>
  </si>
  <si>
    <t>Nonresident Name (NonResOwnerInfo/NonResOwnerName) must be populated if QIPManagement (line 4), QIPInvestment (line 5), OwnerIsQIP (line 6) or ForeignOwner (line 7) is populated.</t>
  </si>
  <si>
    <t>Nonresident Owner ID (NonResOwnerInfo/NonResOwnerID) must be populated if QIPManagement (line 4), QIPInvestment (line 5), OwnerIsQIP (line 6) or ForeignOwner (line 7) is populated.</t>
  </si>
  <si>
    <t>SQIPC-AL65-001</t>
  </si>
  <si>
    <t>SQIPC-AL65-002</t>
  </si>
  <si>
    <t>MemberInfo</t>
  </si>
  <si>
    <t>NonresidentName</t>
  </si>
  <si>
    <t>Nonresident Member Name - Person First Name</t>
  </si>
  <si>
    <t>Nonresident Member Name - Person Last Name</t>
  </si>
  <si>
    <t>Nonresident Member Name - Person Middle Name</t>
  </si>
  <si>
    <t>Nonresident Member Name - Business Name</t>
  </si>
  <si>
    <t>/ReturnDataState/SchNRC/NonresMemberInfo/NonresidentName/PersonData/FirstName</t>
  </si>
  <si>
    <t>/ReturnDataState/SchNRC/NonresMemberInfo/NonresidentName/PersonData/MiddleInitial</t>
  </si>
  <si>
    <t>/ReturnDataState/SchNRC/NonresMemberInfo/NonresidentName/PersonData/LastName</t>
  </si>
  <si>
    <t>/ReturnDataState/SchNRC/NonresMemberInfo/NonresidentName/BusinessData/Name/BusinessNameLine1</t>
  </si>
  <si>
    <t>NonresidentPn</t>
  </si>
  <si>
    <t>Nonresident Phone Number</t>
  </si>
  <si>
    <t>/ReturnDataState/SchNRC/NonresMemberInfo/NonresidentPn</t>
  </si>
  <si>
    <t>NonresidentID</t>
  </si>
  <si>
    <t>Nonresident ID - PartnerEIN</t>
  </si>
  <si>
    <t>Nonresident ID - PartnerSSN</t>
  </si>
  <si>
    <t>Nonresident ID - Missing ID Reason</t>
  </si>
  <si>
    <t>/ReturnDataState/SchNRC/NonresMemberInfo/NonresidentID/PartnerEIN</t>
  </si>
  <si>
    <t>/ReturnDataState/SchNRC/NonresMemberInfo/NonresidentID/PartnerSSN</t>
  </si>
  <si>
    <t>/ReturnDataState/SchNRC/NonresMemberInfo/NonresidentID/MissingSSNEINReason</t>
  </si>
  <si>
    <t>NonresidentAddress</t>
  </si>
  <si>
    <t>Nonresident Address - US Address</t>
  </si>
  <si>
    <t>Nonresident Address - US Address, City</t>
  </si>
  <si>
    <t>Nonresident Address - US Address, State</t>
  </si>
  <si>
    <t>Nonresident Address - US Address, Zip Code</t>
  </si>
  <si>
    <t>ALShareholderType</t>
  </si>
  <si>
    <t>Nonresident Address - Foreign Address</t>
  </si>
  <si>
    <t>Nonresident Address - Foreign Address, City</t>
  </si>
  <si>
    <t>Nonresident Address - Foreign Address, Province or State Number</t>
  </si>
  <si>
    <t>Nonresident Address - Foreign Address, Country Code</t>
  </si>
  <si>
    <t>Nonresident Address - Foreign Address, Foreign Postal Code</t>
  </si>
  <si>
    <t>/ReturnDataState/SchNRC/NonresMemberInfo/NonresidentAddress/USAddress/AddressLine1Txt</t>
  </si>
  <si>
    <t>/ReturnDataState/SchNRC/NonresMemberInfo/NonresidentAddress/USAddress/AddressLine2Txt</t>
  </si>
  <si>
    <t>/ReturnDataState/SchNRC/NonresMemberInfo/NonresidentAddress/USAddress/CityNm</t>
  </si>
  <si>
    <t>/ReturnDataState/SchNRC/NonresMemberInfo/NonresidentAddress/USAddress/StateAbbreviationCd</t>
  </si>
  <si>
    <t>/ReturnDataState/SchNRC/NonresMemberInfo/NonresidentAddress/USAddress/ZIPCd</t>
  </si>
  <si>
    <t>/ReturnDataState/SchNRC/NonresMemberInfo/NonresidentAddress/ForeignAddress/AddressLine1Txt</t>
  </si>
  <si>
    <t>/ReturnDataState/SchNRC/NonresMemberInfo/NonresidentAddress/ForeignAddress/AddressLine2Txt</t>
  </si>
  <si>
    <t>/ReturnDataState/SchNRC/NonresMemberInfo/NonresidentAddress/ForeignAddress/CityNm</t>
  </si>
  <si>
    <t>/ReturnDataState/SchNRC/NonresMemberInfo/NonresidentAddress/ForeignAddress/ProvinceOrStateNm</t>
  </si>
  <si>
    <t>/ReturnDataState/SchNRC/NonresMemberInfo/NonresidentAddress/ForeignAddress/CountryCd</t>
  </si>
  <si>
    <t>/ReturnDataState/SchNRC/NonresMemberInfo/NonresidentAddress/ForeignAddress/ForeignPostalCd</t>
  </si>
  <si>
    <t>Line 1</t>
  </si>
  <si>
    <t>Line 2</t>
  </si>
  <si>
    <t>Line 3</t>
  </si>
  <si>
    <t>Line 4</t>
  </si>
  <si>
    <t>Line 5</t>
  </si>
  <si>
    <t>Line 6</t>
  </si>
  <si>
    <t>REIT</t>
  </si>
  <si>
    <t>ExemptOrg</t>
  </si>
  <si>
    <t>InsuranceCompMember</t>
  </si>
  <si>
    <t>TieredSituationExempt</t>
  </si>
  <si>
    <t>CapitalCreditExempt</t>
  </si>
  <si>
    <t>CCorpWithLoss</t>
  </si>
  <si>
    <t>Select the items that apply - Real Estate Investment Trust, Must not be a captive REIT see AL Code 40-18-1</t>
  </si>
  <si>
    <t>Select the items that apply - Exempt Organization</t>
  </si>
  <si>
    <t>Select the items that apply - Insurance Company Member</t>
  </si>
  <si>
    <t>Select the items that apply - Tiered Situation Exemption</t>
  </si>
  <si>
    <t>Select the items that apply - Capital Credit Exemption</t>
  </si>
  <si>
    <t>Select the items that apply - C Corporations with Losses</t>
  </si>
  <si>
    <t>/ReturnDataState/SchNRC/NRCExemptReason/REIT</t>
  </si>
  <si>
    <t>/ReturnDataState/SchNRC/NRCExemptReason/ExemptOrg</t>
  </si>
  <si>
    <t>/ReturnDataState/SchNRC/NRCExemptReason/InsuranceCompMember</t>
  </si>
  <si>
    <t>/ReturnDataState/SchNRC/NRCExemptReason/TieredSituationExempt</t>
  </si>
  <si>
    <t>/ReturnDataState/SchNRC/NRCExemptReason/CapitalCreditExempt</t>
  </si>
  <si>
    <t>/ReturnDataState/SchNRC/NRCExemptReason/CCorpWithLoss</t>
  </si>
  <si>
    <t>Signature</t>
  </si>
  <si>
    <t>AuthorizeDiscuss</t>
  </si>
  <si>
    <t>AuthorizedSignature</t>
  </si>
  <si>
    <t>Signature of Authorized Person - First Name</t>
  </si>
  <si>
    <t>Signature of Authorized Person - Middle Name</t>
  </si>
  <si>
    <t>Signature of Authorized Person - Last Name</t>
  </si>
  <si>
    <t>Signature of Authorized Person - Name Suffix</t>
  </si>
  <si>
    <t>By checking I authorize the AL Department of Revenue to discuss this form with the entity requesting the exemption and any preparer named below.</t>
  </si>
  <si>
    <t>Signature Date</t>
  </si>
  <si>
    <t>/ReturnDataState/SchNRC/AuthorizedSignature/AuthorizeDiscuss</t>
  </si>
  <si>
    <t>/ReturnDataState/SchNRC/AuthorizedSignature/FirstName</t>
  </si>
  <si>
    <t>/ReturnDataState/SchNRC/AuthorizedSignature/MiddleInitial</t>
  </si>
  <si>
    <t>/ReturnDataState/SchNRC/AuthorizedSignature/LastName</t>
  </si>
  <si>
    <t>/ReturnDataState/SchNRC/AuthorizedSignature/NameSuffix</t>
  </si>
  <si>
    <t>/ReturnDataState/SchNRC/Signature Date</t>
  </si>
  <si>
    <t>String</t>
  </si>
  <si>
    <t>GenerationalNameSuffixType</t>
  </si>
  <si>
    <t>Preparer Information</t>
  </si>
  <si>
    <t>/ReturnDataState/SchNRC/PaidPreparerInfo/PhoneNum</t>
  </si>
  <si>
    <t>/ReturnDataState/SchNRC/PaidPreparerInfo/SignatureDt</t>
  </si>
  <si>
    <t>/ReturnDataState/SchNRC/PaidPreparerInfo/SelfEmployedInd</t>
  </si>
  <si>
    <t>/ReturnDataState/SchNRC/PaidPreparerInfo/PreparerFirmName/BusinessNameLine1Txt</t>
  </si>
  <si>
    <t>/ReturnDataState/SchNRC/PaidPreparerInfo/PreparerFirmEIN</t>
  </si>
  <si>
    <t>/ReturnDataState/SchNRC/PaidPreparerInfo/PreparerUSAddress/AddressLine1Txt</t>
  </si>
  <si>
    <t>/ReturnDataState/SchNRC/PaidPreparerInfo/PreparerUSAddress/StateAbbreviationCd</t>
  </si>
  <si>
    <t>/ReturnDataState/SchNRC/PaidPreparerInfo/PreparerUSAddress/ZIPCd</t>
  </si>
  <si>
    <t>/ReturnDataState/SchNRC/PaidPreparerInfo/EmailAddressTxt</t>
  </si>
  <si>
    <t>/ReturnDataState/SchNRC/PaidPreparerInfo/PreparerForeignAddress/AddressLine1Txt</t>
  </si>
  <si>
    <t>/ReturnDataState/SchNRC/PaidPreparerInfo/PreparerForeignAddress/AddressLine2Txt</t>
  </si>
  <si>
    <t>/ReturnDataState/SchNRC/PaidPreparerInfo/PreparerForeignAddress/CityNm</t>
  </si>
  <si>
    <t>/ReturnDataState/SchNRC/PaidPreparerInfo/PreparerForeignAddress/ProvinceOrStateNm</t>
  </si>
  <si>
    <t>/ReturnDataState/SchNRC/PaidPreparerInfo/PreparerForeignAddress/CountryCd</t>
  </si>
  <si>
    <t>/ReturnDataState/SchNRC/PaidPreparerInfo/PreparerForeignAddress/ForeignPostalCd</t>
  </si>
  <si>
    <t xml:space="preserve">Check if Self-employed. </t>
  </si>
  <si>
    <t>/ReturnDataState/SchNRC/PaidPreparerInfo/PreparerPTIN</t>
  </si>
  <si>
    <t>Paid Preparer Information</t>
  </si>
  <si>
    <t>Firm Phone Number - US</t>
  </si>
  <si>
    <t>Firm Phone Number - Foreign</t>
  </si>
  <si>
    <t>/ReturnDataState/SchNRC/PaidPreparerInfo/ForeignPhoneNm</t>
  </si>
  <si>
    <t>ForeignPhoneNumberType</t>
  </si>
  <si>
    <t>Email Address</t>
  </si>
  <si>
    <t>SoftwareId must be in the approved vendor database or the return will be rejected.</t>
  </si>
  <si>
    <t>General Business Rules</t>
  </si>
  <si>
    <t>/ReturnState/ReturnHeaderState/BusinessRepresentative/PersonName/MiddleName</t>
  </si>
  <si>
    <t>Signature of General Partner - First Name</t>
  </si>
  <si>
    <t>Signature of General Partner- Middle Initial</t>
  </si>
  <si>
    <t>Signature of General Partner- Last Name</t>
  </si>
  <si>
    <t xml:space="preserve">If PreparerPersonNm is populated then Phone must be populated. </t>
  </si>
  <si>
    <t xml:space="preserve">If PreparerPersonNm is populated then PTIN must be populated.  </t>
  </si>
  <si>
    <t>If PreparerPersonNm is populated then PTIN must be populated.</t>
  </si>
  <si>
    <t>If PreparerPersonNm is populated then PreparerFirmIDNumber must be populated.</t>
  </si>
  <si>
    <t>If PreparerPersonNm is populated then PaidPreparerInformationGrp/PreparerUSAddress/AddressLine1Txt or PaidPreparerInformationGrp/PreparerForeignAddress/AddressLine1Txt must be populated.</t>
  </si>
  <si>
    <t>rule used for 2 xpaths</t>
  </si>
  <si>
    <t>Header 12c</t>
  </si>
  <si>
    <t>SeriesLLCIndicator</t>
  </si>
  <si>
    <t>Check if entity is a Series LLC</t>
  </si>
  <si>
    <t>/ReturnDataState/Form65/Header/SeriesLLCIndicator</t>
  </si>
  <si>
    <t>/ReturnState/ReturnHeaderState/PaidPreparerInformationGrp/PreparerPersonNm</t>
  </si>
  <si>
    <t>/ReturnState/ReturnHeaderState/PaidPreparerInformationGrp/PhoneNum</t>
  </si>
  <si>
    <t>/ReturnState/ReturnHeaderState/PaidPreparerInformationGrp/SignatureDt</t>
  </si>
  <si>
    <t>/ReturnState/ReturnHeaderState/PaidPreparerInformationGrp/SelfEmployedInd</t>
  </si>
  <si>
    <t>/ReturnState/ReturnHeaderState/PaidPreparerInformationGrp/PTIN</t>
  </si>
  <si>
    <t>/ReturnState/ReturnHeaderState/PaidPreparerInformationGrp/PreparerSSN</t>
  </si>
  <si>
    <t>/ReturnState/ReturnHeaderState/PaidPreparerInformationGrp/PreparerFirmName/BusinessNameLine1Txt</t>
  </si>
  <si>
    <t>/ReturnState/ReturnHeaderState/PaidPreparerInformationGrp/PreparerFirmEIN</t>
  </si>
  <si>
    <t>/ReturnState/ReturnHeaderState/PaidPreparerInformationGrp/PreparerUSAddress/AddressLine1Txt</t>
  </si>
  <si>
    <t>/ReturnState/ReturnHeaderState/PaidPreparerInformationGrp/PreparerUSAddress/CityNm</t>
  </si>
  <si>
    <t>/ReturnState/ReturnHeaderState/PaidPreparerInformationGrp/PreparerUSAddress/StateAbbreviationCd</t>
  </si>
  <si>
    <t>/ReturnState/ReturnHeaderState/PaidPreparerInformationGrp/PreparerUSAddress/ZIPCd</t>
  </si>
  <si>
    <t>/ReturnState/ReturnHeaderState/PaidPreparerInformationGrp/EmailAddressTxt</t>
  </si>
  <si>
    <t>/ReturnState/ReturnHeaderState/PaidPreparerInformationGrp/PreparerForeignAddress/AddressLine1Txt</t>
  </si>
  <si>
    <t>/ReturnState/ReturnHeaderState/PaidPreparerInformationGrp/PreparerForeignAddress/AddressLine2Txt</t>
  </si>
  <si>
    <t>/ReturnState/ReturnHeaderState/PaidPreparerInformationGrp/PreparerForeignAddress/CityNm</t>
  </si>
  <si>
    <t>/ReturnState/ReturnHeaderState/PaidPreparerInformationGrp/PreparerForeignAddress/ProvinceOrStateNm</t>
  </si>
  <si>
    <t>/ReturnState/ReturnHeaderState/PaidPreparerInformationGrp/PreparerForeignAddress/CountryCd</t>
  </si>
  <si>
    <t>/ReturnState/ReturnHeaderState/PaidPreparerInformationGrp/PreparerForeignAddress/ForeignPostalCd</t>
  </si>
  <si>
    <t>(1) /ReturnState/ReturnHeaderState/PaidPreparerInformationGrp/PTIN (2) /ReturnState/ReturnHeaderState/PaidPreparerInformationGrp/PreparerSSN</t>
  </si>
  <si>
    <t>(1) /ReturnState/ReturnHeaderState/PaidPreparerInformationGrp/PreparerUSAddress/AddressLine1Txt (2) /ReturnState/ReturnHeaderState/PaidPreparerInformationGrp/PreparerForeignAddress/AddressLine1Tx</t>
  </si>
  <si>
    <t>/ReturnDataState/Form65/ContactInformation/FirstName</t>
  </si>
  <si>
    <t>/ReturnDataState/Form65/ContactInformation/MiddleInitial</t>
  </si>
  <si>
    <t>/ReturnDataState/Form65/ContactInformation/LastName</t>
  </si>
  <si>
    <t>/ReturnDataState/Form65/ContactInformation/PhoneNumber</t>
  </si>
  <si>
    <t>/ReturnDataState/Form65/ContactInformation/EmailAddress</t>
  </si>
  <si>
    <t>/ReturnDataState/Sch65K/OtherItems/CompositePayment/PerStateLaw</t>
  </si>
  <si>
    <t>2a-c</t>
  </si>
  <si>
    <t>TypeOfChange</t>
  </si>
  <si>
    <t>Enter "D" for Dissolved, "S" for Sold or "I" for Incorporated</t>
  </si>
  <si>
    <t>/ReturnDataState/Sch65E/TypeOfChange</t>
  </si>
  <si>
    <t>ALTypeOfChangeType</t>
  </si>
  <si>
    <t>/ReturnDataState/SchNRC/PaidPreparerInfo/PreparerUSAddress/CityNm</t>
  </si>
  <si>
    <t>/ReturnState/ReturnHeaderState/BusinessRepresentative/PersonName/MiddleInitial</t>
  </si>
  <si>
    <t>/ReturnState/ReturnHeaderState/BusinessRepresentative/PersonTitleTxt</t>
  </si>
  <si>
    <t>/ReturnDataState/SchNRC/PaidPreparerInfo/PreparerSignature</t>
  </si>
  <si>
    <t>AL65H-001</t>
  </si>
  <si>
    <t>AL65H-002</t>
  </si>
  <si>
    <t>AL65H-003a</t>
  </si>
  <si>
    <t>AL65H-003b</t>
  </si>
  <si>
    <t>AL65H-003c</t>
  </si>
  <si>
    <t>AL65H-004a</t>
  </si>
  <si>
    <t>AL65H-004b</t>
  </si>
  <si>
    <t>AL65H-004c</t>
  </si>
  <si>
    <t>AL65H-005</t>
  </si>
  <si>
    <t>AL65H-006</t>
  </si>
  <si>
    <t>AL65H-007</t>
  </si>
  <si>
    <t>AL65H-008</t>
  </si>
  <si>
    <t>AL65H-009</t>
  </si>
  <si>
    <t>AL65H-010</t>
  </si>
  <si>
    <t>AL65H-011</t>
  </si>
  <si>
    <t>AL65H-012</t>
  </si>
  <si>
    <t>TotalIncomeLoss (Line 8) should equal GrossProfit (Line 3) + PartEstateTrustIncomeLoss (Line 4) + NetFarmProfitLoss (Line 5) + NetGainLoss (Line 6) + OtherIncomeLoss (Line 7).</t>
  </si>
  <si>
    <t>TotalAdditions (Line 4) should equal RelatedMemberExpCosts (Line 1) + NotDeductableDep (Line 2) + OtherReconcileItemsAdd (Line 3).</t>
  </si>
  <si>
    <t>Total Sales in Alabama, Line 25a (AllSales/SalesGrossReceiptsSum/InState) must equal the sum of Total Gross Receipts from Sales in Alabama, Line 18a (SalesGrossReceipts/InState) + Dividends in Alabama, Line 19a (SalesDividends/InState) + Interest in Alabama, Line 20a (SalesGrossReceiptsInterest/InState) +  Rents in Alabama, Line 21a (SalesRentalsOfProperty/InState) +  Royalties in Alabama, Line 22a (SalesRoyalties/InState) + Gross Proceeds from Capital and Ordinary Gains in Alabama, Line 23a (SalesCapitalOrdinaryGains/InState) and Other Sales in Alabama, Line 24a (SalesOtherBusinessReceipts/InState).</t>
  </si>
  <si>
    <t>The complete federal 1065 and all necessary supporting schedules as submitted to the IRS must be transmitted with the return in an XML file.</t>
  </si>
  <si>
    <t>SPC-AL65-009</t>
  </si>
  <si>
    <t>SPC-AL65-027</t>
  </si>
  <si>
    <t>SPC-AL65-028</t>
  </si>
  <si>
    <t>Part D, Line 4 (FullEmploymentAct/Emp12MonthsService) should not be greater than Part D, Line 3 (FullEmploymentAct/QualifyingEmployees).</t>
  </si>
  <si>
    <r>
      <t xml:space="preserve">If NetGainLoss (Line 6) is transmitted and the IRS Form 4797 is not included with the federal return please submit a copy via pdf.  The pdf should be named </t>
    </r>
    <r>
      <rPr>
        <b/>
        <sz val="12"/>
        <rFont val="Arial"/>
        <family val="2"/>
      </rPr>
      <t>IRS4797.pdf</t>
    </r>
  </si>
  <si>
    <t>ALIrrigationReservoirCrdtType</t>
  </si>
  <si>
    <t>+,-, 0</t>
  </si>
  <si>
    <t>List the disregarded entities in which the taxpayer holds full Ownership of 100%  (Income or LossFrom All Sources)</t>
  </si>
  <si>
    <t>List the disregarded entities in which the taxpayer holds full Ownership of 100% (AL Source Income or Loss)</t>
  </si>
  <si>
    <t>AuthenticationHeader</t>
  </si>
  <si>
    <t>FilingLicenseTypeCd</t>
  </si>
  <si>
    <t>Type of License: S = Self Filer, P = Professional, O = Online Filer</t>
  </si>
  <si>
    <t>/AuthenticationHeader/FilingLicenseTypeCd</t>
  </si>
  <si>
    <t>String2Type</t>
  </si>
  <si>
    <t>RefundDisbursementCdSubmit</t>
  </si>
  <si>
    <t>UBARoutingTransitNumSubmit</t>
  </si>
  <si>
    <t>RoutingTransitNumberType</t>
  </si>
  <si>
    <t>UBADepositorAccountNumSubmit</t>
  </si>
  <si>
    <t>BankAccountNumberType</t>
  </si>
  <si>
    <t>FederalOriginalSubmissionId</t>
  </si>
  <si>
    <t>Filing History - Federal Original Submission ID</t>
  </si>
  <si>
    <t>/AuthenticationHeader/FilingHistory/FederalOriginalSubmissionId</t>
  </si>
  <si>
    <t>FederalOriginalSubmissionIdDt</t>
  </si>
  <si>
    <t>Filing History - Federal Original Submission Date</t>
  </si>
  <si>
    <t>/AuthenticationHeader/FilingHistory/FederalOriginalSubmissionIdDt</t>
  </si>
  <si>
    <t>StateSubmissionIdCurrent</t>
  </si>
  <si>
    <t>Filing History - State Current Submission ID</t>
  </si>
  <si>
    <t>/AuthenticationHeader/FilingHistory/StateSubmissionIdCurrent</t>
  </si>
  <si>
    <t>StateSubmissionIdOrig</t>
  </si>
  <si>
    <t>Filing History - State Original Submission ID</t>
  </si>
  <si>
    <t>/AuthenticationHeader/FilingHistory/StateSubmissionIdOrig</t>
  </si>
  <si>
    <t>StateSubmissionIdDateOrig</t>
  </si>
  <si>
    <t>Filing History - State Original Submission Date</t>
  </si>
  <si>
    <t>/AuthenticationHeader/FilingHistory/StateSubmissionIdDateOrig</t>
  </si>
  <si>
    <t>InitialCreationIPAddress</t>
  </si>
  <si>
    <t>Transmission Detail Initial Creation - IP Address</t>
  </si>
  <si>
    <t>/AuthenticationHeader/TransmissionDetail/InitialCreation/IPAddress/IPAddress</t>
  </si>
  <si>
    <t>InternetProtocolType</t>
  </si>
  <si>
    <t>InitialCreationIPTimestamp</t>
  </si>
  <si>
    <t>Transmission Detail Initial Creation - IP Time Stamp</t>
  </si>
  <si>
    <t>/AuthenticationHeader/TransmissionDetail/InitialCreation/IPAddress/IPTimestamp</t>
  </si>
  <si>
    <t>IntitialCreationDeviceId</t>
  </si>
  <si>
    <t>Transmission Detail Initial Creation - Device ID</t>
  </si>
  <si>
    <t>/AuthenticationHeader/TransmissionDetail/InitialCreation/DeviceId</t>
  </si>
  <si>
    <t>DeviceIdType</t>
  </si>
  <si>
    <t>SubmissionIPAddress</t>
  </si>
  <si>
    <t>Transmission Detail Submission - IP Address</t>
  </si>
  <si>
    <t>/AuthenticationHeader/TransmissionDetail/Submission/IPAddress/IPAddress</t>
  </si>
  <si>
    <t>SubmissionIPTimestamp</t>
  </si>
  <si>
    <t>Transmission Detail Submission - IP Time Stamp</t>
  </si>
  <si>
    <t>/AuthenticationHeader/TransmissionDetail/Submission/IPAddress/IPTimestamp</t>
  </si>
  <si>
    <t>SubmissionDeviceId</t>
  </si>
  <si>
    <t>Transmission Detail Submission - Device ID</t>
  </si>
  <si>
    <t>/AuthenticationHeader/TransmissionDetail/Submission/DeviceId</t>
  </si>
  <si>
    <t>CorporateOfficerNm</t>
  </si>
  <si>
    <t>CorporateOfficerID</t>
  </si>
  <si>
    <t>ClaimingSalWagesInd</t>
  </si>
  <si>
    <t>Checkbox Type</t>
  </si>
  <si>
    <t>NumEmployeeW2Issued</t>
  </si>
  <si>
    <t>NumericType</t>
  </si>
  <si>
    <t>ParentEIN</t>
  </si>
  <si>
    <t>ParentCompanyNm</t>
  </si>
  <si>
    <t>BusinessPriPhyiscalAddr</t>
  </si>
  <si>
    <t>StateIssuedPIN</t>
  </si>
  <si>
    <t>State Issued PIN</t>
  </si>
  <si>
    <t>/AuthenticationHeader/StateIssuedPIN</t>
  </si>
  <si>
    <t>/AuthenticationHeader/BusinessDetail/Partnership/OfficerNm</t>
  </si>
  <si>
    <t>/AuthenticationHeader/BusinessDetail/Partnership/OfficerID/SSN</t>
  </si>
  <si>
    <t>/AuthenticationHeader/BusinessDetail/Partnership/OfficerID/EIN</t>
  </si>
  <si>
    <t>/AuthenticationHeader/BusinessDetail/Partnership/ClaimingSalWagesInd</t>
  </si>
  <si>
    <t>/AuthenticationHeader/BusinessDetail/Partnership/NumEmployeeW2Issued</t>
  </si>
  <si>
    <t>/AuthenticationHeader/BusinessDetail/Partnership/ParentEIN</t>
  </si>
  <si>
    <t>/AuthenticationHeader/BusinessDetail/Partnership/ParentCompanyNm/BuisnessNameLine1txt</t>
  </si>
  <si>
    <t>/AuthenticationHeader/BusinessDetail/Partnership/ParentCompanyNm/BuisnessNameLine2txt</t>
  </si>
  <si>
    <t>/AuthenticationHeader/BusinessDetail/Partnership/BusinessPriPhyiscalAddr/USAddress/AddressLine1Txt</t>
  </si>
  <si>
    <t>/AuthenticationHeader/BusinessDetail/Partnership/BusinessPriPhyiscalAddr/USAddress/AddressLine2Txt</t>
  </si>
  <si>
    <t>/AuthenticationHeader/BusinessDetail/Partnership/BusinessPriPhyiscalAddr/USAddress/CityNm</t>
  </si>
  <si>
    <t>/AuthenticationHeader/BusinessDetail/Partnership/BusinessPriPhyiscalAddr/USAddress/StateAbbreviationCd</t>
  </si>
  <si>
    <t>/AuthenticationHeader/BusinessDetail/Partnership/BusinessPriPhyiscalAddr/USAddress/ZIPCodeCd</t>
  </si>
  <si>
    <t>/AuthenticationHeader/BusinessDetail/Partnership/BusinessPriPhyiscalAddr/ForeignAddress/CountryCd</t>
  </si>
  <si>
    <t>/AuthenticationHeader/BusinessDetail/Partnership/BusinessPriPhyiscalAddr/ForeignAddress/AddressLine1Txt</t>
  </si>
  <si>
    <t>/AuthenticationHeader/BusinessDetail/Partnership/BusinessPriPhyiscalAddr/ForeignAddress/AddressLine2Txt</t>
  </si>
  <si>
    <t>/AuthenticationHeader/BusinessDetail/Partnership/BusinessPriPhyiscalAddr/ForeignAddress/CityNm</t>
  </si>
  <si>
    <t>/AuthenticationHeader/BusinessDetail/Partnership/BusinessPriPhyiscalAddr/ForeignAddress/ProvinceOrStateNm</t>
  </si>
  <si>
    <t>/AuthenticationHeader/BusinessDetail/Partnership/BusinessPriPhyiscalAddr/ForeignAddress/PostalCodeCd</t>
  </si>
  <si>
    <t>Business Detail / Partnership - Officer Name</t>
  </si>
  <si>
    <t>Business Detail / Partnership - Officer SSN</t>
  </si>
  <si>
    <t>Business Detail / Partnership - Officer EIN</t>
  </si>
  <si>
    <t>Business Detail / Partnership - Claiming Salary and or Wages Indicator</t>
  </si>
  <si>
    <t>Business Detail / Partnership - Number of W2s issued</t>
  </si>
  <si>
    <t>Business Detail / Partnership - Parent EIN</t>
  </si>
  <si>
    <t>Business Detail / Partnership - Parent Company Name Line 1</t>
  </si>
  <si>
    <t>Business Detail / Partnership - Parent Company Name Line 2</t>
  </si>
  <si>
    <t>Business Detail / Partnership - Address Line 1</t>
  </si>
  <si>
    <t>Business Detail / Partnership - Address Line 2</t>
  </si>
  <si>
    <t>Business Detail / Partnership - City</t>
  </si>
  <si>
    <t>Business Detail / Partnership - State</t>
  </si>
  <si>
    <t>Business Detail / Partnership - Zip</t>
  </si>
  <si>
    <t>Business Detail / Partnership - InCareOfNm</t>
  </si>
  <si>
    <t>Business Detail / Partnership - ForeignAddressLine1</t>
  </si>
  <si>
    <t>Business Detail / Partnership - ForeignAddressLine2</t>
  </si>
  <si>
    <t>Business Detail / Partnership - ForeignCity</t>
  </si>
  <si>
    <t>Business Detail / Partnership - ForeignProvinceOrState</t>
  </si>
  <si>
    <t>Business Detail / Partnership - ForeignCountry</t>
  </si>
  <si>
    <t>Business Detail / Partnership - ForeignPostalCode</t>
  </si>
  <si>
    <t>NumK1</t>
  </si>
  <si>
    <t>Number of K-1s</t>
  </si>
  <si>
    <t>/AuthenticationHeader/BusinessDetail/Partnership/NumK1</t>
  </si>
  <si>
    <t>USAmountNNType</t>
  </si>
  <si>
    <t>Required data element ReturnType must be 65.</t>
  </si>
  <si>
    <t>NewCompanyNm</t>
  </si>
  <si>
    <t>Name of new company, corporation or owners</t>
  </si>
  <si>
    <t>/ReturnDataState/Sch65E/NewCompanyNm/BusinessNameLine1Txt</t>
  </si>
  <si>
    <t>/ReturnDataState/Sch65E/NewCompanyNm/BusinessNameLine2Txt</t>
  </si>
  <si>
    <t>NewCompanyAddress</t>
  </si>
  <si>
    <t>Address of new company, corporation or owners</t>
  </si>
  <si>
    <t>/ReturnDataState/Sch65E/NewCompanyAddress/USAddress/AddressLine1Txt</t>
  </si>
  <si>
    <t>/ReturnDataState/Sch65E/NewCompanyAddress/USAddress/AddressLine2Txt</t>
  </si>
  <si>
    <t>/ReturnDataState/Sch65E/NewCompanyAddress/USAddress/CityNm</t>
  </si>
  <si>
    <t>/ReturnDataState/Sch65E/NewCompanyAddress/USAddress/StateAbbreviationCd</t>
  </si>
  <si>
    <t>/ReturnDataState/Sch65E/NewCompanyAddress/USAddress/ZIPCd</t>
  </si>
  <si>
    <t>/ReturnDataState/Sch65E/NewCompanyAddress/USAddress/InCareOfNm</t>
  </si>
  <si>
    <t>/ReturnDataState/Sch65E/NewCompanyAddress/ForeignAddress/AddressLine1Txt</t>
  </si>
  <si>
    <t>/ReturnDataState/Sch65E/NewCompanyAddress/ForeignAddress/AddressLine2Txt</t>
  </si>
  <si>
    <t>/ReturnDataState/Sch65E/NewCompanyAddress/ForeignAddress/CityNm</t>
  </si>
  <si>
    <t>/ReturnDataState/Sch65E/NewCompanyAddress/ForeignAddress/ProvinceOrStateNm</t>
  </si>
  <si>
    <t>/ReturnDataState/Sch65E/NewCompanyAddress/ForeignAddress/CountryCd</t>
  </si>
  <si>
    <t>/ReturnDataState/Sch65E/NewCompanyAddress/ForeignAddress/ForeignPostalCd</t>
  </si>
  <si>
    <t>/ReturnDataState/Sch65E/NewCompanyAddress/ForeignAddress/IncCareOfNm</t>
  </si>
  <si>
    <r>
      <t xml:space="preserve">Income/Loss: Federal amount of Net Rental Real Estate Income or Loss (Attach Form 8825), </t>
    </r>
    <r>
      <rPr>
        <b/>
        <sz val="12"/>
        <rFont val="Arial"/>
        <family val="2"/>
      </rPr>
      <t>**If adjustments are made to the federal amount please attach a pdf with the Item description, Federal Amount, Adjustment and AL Amount named SchKAdjToFedIncome.pdf**</t>
    </r>
  </si>
  <si>
    <r>
      <t xml:space="preserve">Income/Loss: Federal amount of Other Net Rental Income or loss (subtract line 3b from line 3a) </t>
    </r>
    <r>
      <rPr>
        <b/>
        <sz val="12"/>
        <rFont val="Arial"/>
        <family val="2"/>
      </rPr>
      <t xml:space="preserve"> **If adjustments are made to the federal amount please attach a pdf with the Item description, Federal Amount, Adjustment and AL Amount named SchKAdjToFedIncome.pdf**</t>
    </r>
  </si>
  <si>
    <r>
      <t xml:space="preserve">Income/Loss: Federal Amount of net short-term capital gain or loss  </t>
    </r>
    <r>
      <rPr>
        <b/>
        <sz val="12"/>
        <rFont val="Arial"/>
        <family val="2"/>
      </rPr>
      <t>**If adjustments are made to the federal amount please attach a pdf with the Item description, Federal Amount, Adjustment and AL Amount named SchKAdjToFedIncome.pdf**</t>
    </r>
  </si>
  <si>
    <r>
      <t xml:space="preserve">Income/Loss: Federal Amount of net long-term capital gain or loss  </t>
    </r>
    <r>
      <rPr>
        <b/>
        <sz val="12"/>
        <rFont val="Arial"/>
        <family val="2"/>
      </rPr>
      <t>**If adjustments are made to the federal amount please attach a pdf with the Item description, Federal Amount, Adjustment and AL Amount named SchKAdjToFedIncome.pdf**</t>
    </r>
  </si>
  <si>
    <r>
      <t xml:space="preserve">Income/Loss: Federal amount of Net Section 1231 gain or loss (attach Form 4797)  </t>
    </r>
    <r>
      <rPr>
        <b/>
        <sz val="12"/>
        <rFont val="Arial"/>
        <family val="2"/>
      </rPr>
      <t>**If adjustments are made to the federal amount please attach a pdf with the Item description, Federal Amount, Adjustment and AL Amount named SchKAdjToFedIncome.pdf**</t>
    </r>
  </si>
  <si>
    <r>
      <t xml:space="preserve">Income/Loss: Federal amount of Other Income or Loss  </t>
    </r>
    <r>
      <rPr>
        <b/>
        <sz val="12"/>
        <rFont val="Arial"/>
        <family val="2"/>
      </rPr>
      <t>**If adjustments are made to the federal amount please attach a pdf with the Item description, Federal Amount, Adjustment and AL Amount named SchKAdjToFedIncome.pdf**</t>
    </r>
  </si>
  <si>
    <t>1002a</t>
  </si>
  <si>
    <t>Header3a</t>
  </si>
  <si>
    <t>K1Aggregator</t>
  </si>
  <si>
    <t>Check if K-1 Aggregator</t>
  </si>
  <si>
    <t>/ReturnDataState/Sch65K1/Header/K1Aggregator</t>
  </si>
  <si>
    <t>NoUBADisbursementCdSubmit</t>
  </si>
  <si>
    <t xml:space="preserve">Financial Resolution - Disbursement Code where there is no UBA
0 = Balance Due/Zero, 3 = Paper Check, 4 = Non-reloadable Merchant Gift Card </t>
  </si>
  <si>
    <t>/AuthenticationHeader/FinancialResolution/NoUBADisbursementCdSubmit</t>
  </si>
  <si>
    <t>Financial Resolution - Refund Disbursement where there is a UBA
 1 = Prepaid Debit Card, 2 = Direct Deposit</t>
  </si>
  <si>
    <t>/AuthenticationHeader/FinancialResolution/RefundDisbursementUBASubmit/RefundDisbursementCdSubmit</t>
  </si>
  <si>
    <t>PendInd</t>
  </si>
  <si>
    <t>/AuthenticationHeader/FinancialResolution/RefundDisbursementUBASubmit/PendingOrUnavailable/PendInd</t>
  </si>
  <si>
    <t>Fixed field</t>
  </si>
  <si>
    <t>PEND</t>
  </si>
  <si>
    <t>ProxyAcctNum</t>
  </si>
  <si>
    <t>/AuthenticationHeader/FinancialResolution/RefundDisbursementUBASubmit/PendingOrUnavailable/ProxyAcctNum</t>
  </si>
  <si>
    <t>/AuthenticationHeader/FinancialResolution/RefundDisbursementUBASubmit/USASubmit/UBARoutingTransitNumSubmit</t>
  </si>
  <si>
    <t>/AuthenticationHeader/FinancialResolution/RefundDisbursementUBASubmit/USASubmit/UBADepositorAccountNumSubmit</t>
  </si>
  <si>
    <t>Taxpayer's FEIN</t>
  </si>
  <si>
    <t>Name Control</t>
  </si>
  <si>
    <t>/ReturnState/ReturnHeaderState/Filer/BusinessNameControlTxt</t>
  </si>
  <si>
    <t>For Resubmissions the Submission ID from the original transmission; required only if the return was rejected and is being resubmitted</t>
  </si>
  <si>
    <t>/ReturnState/ReturnHeaderState/OriginalSubmissionId</t>
  </si>
  <si>
    <t>Partner's Capital Account Analysis - Withdrawals and Distributions</t>
  </si>
  <si>
    <t>If Line G, Ordinary Income or Loss (OrdinaryIncomeLoss/DistributiveShareAmount) column 1 is populated and the nonresident check box (PartnerNonResident) is NOT populated then Line G2, Ordinary Income or Loss (OrdinaryIncomeLoss/ALResDistributiveShareAmt) for Alabama Residents column 2 must be populated.</t>
  </si>
  <si>
    <t>If Line H, net rental real estate income or loss (NetRentalIncomeLoss/DistributiveShareAmount) column 1 is populated and the nonresident check box (PartnerNonResident) is NOT populated then Line H2, net rental real estate income or loss (NetRentalIncomeLoss/ALResDistributiveShareAmt) for Alabama Residents column 2 must be populated.</t>
  </si>
  <si>
    <t>If Line I, Guaranteed Payments (GuaranteedPayments/DistributiveShareAmount) column 1 is populated and the nonresident check box (PartnerNonResident) is NOT populated then Line I2, Guaranteed Payments  (GuaranteedPayments/ALResDistributiveShareAmt) for Alabama Residents column 2 must be populated.</t>
  </si>
  <si>
    <t>QIPExemptIncome check box can only be populated if QIPIndicator is populated and the PartnerNonResident check box is populated.</t>
  </si>
  <si>
    <t>If Line J,  portfolio income (PortfolioIncome/DistributiveShareAmount) column 1 is populated and the nonresident check box (PartnerNonResident) is NOT populated then Line J2, portfolio income (PortfolioIncome/ALResDistributiveShareAmt) for Alabama Residents column 2 must be populated.</t>
  </si>
  <si>
    <t>If Line K, Net capital Gain or Loss (NetCapGainLoss/DistributiveShareAmount) column 1 is populated and the nonresident check box (PartnerNonResident) is NOT populated then Line K2, net capital gain or loss (NetCapGainLoss/ALResDistributiveShareAmt) for Alabama Residents column 2 must be populated.</t>
  </si>
  <si>
    <t>If Line L, Other Income or Loss (OtherIncomeLoss/DistributiveShareAmount) column 1 is populated and the nonresident check box (PartnerNonResident) is NOT populated then Line L2, Other Income or Loss (OtherIncomeLoss/ALResDistributiveShareAmt) for Alabama Residents column 2 must be populated.</t>
  </si>
  <si>
    <t>If Line M, Nonbusiness Items (NonBusinessItems/DistributiveShareAmount) column 1 is populated and the nonresident check box (PartnerNonResident) is NOT populated then Line M2, Nonbusiness Items (NonBusinessItems/ALResDistributiveShareAmt) for Alabama Residents column 2 must be populated.</t>
  </si>
  <si>
    <t>If Line O, Charitable Contributions (CharitableContributions/DistributiveShareAmount)  column 1 is populated and the nonresident check box (PartnerNonResident) is NOT populated then Line O2, Charitable Contributions (CharitableContributions/ALResDistributiveShareAmt) for Alabama Residents column 2 must be populated.</t>
  </si>
  <si>
    <t>If Line P, Investment Interest Expenses (InvestmentInterestExpenses/DistributiveShareAmount)  column 1 is populated and the nonresident check box (PartnerNonResident) is NOT populated then Line P2, Investment Interest Expenses(InvestmentInterestExpenses/ALResDistributiveShareAmt) for Alabama Residents column 2 must be populated.</t>
  </si>
  <si>
    <t>If Line Q, Other Deductions (OtherDeductions/DistributiveShareAmount) column 1 is populated and the nonresident check box (PartnerNonResident) is NOT populated then Line Q2, Other Deductions (OtherDeductions/ALResDistributiveShareAmt) for Alabama Residents column 2 must be populated.</t>
  </si>
  <si>
    <t>If  Line R, Oil and Gas Depletion (OilAndGasDepletion/DistributiveShareAmount) column 1 is populated and the nonresident check box (PartnerNonResident) is NOT populated then Line R2, Other Deductions (OilAndGasDepletion/ALResDistributiveShareAmt) for Alabama Residents column 2 must be populated.</t>
  </si>
  <si>
    <t>If Line S, Casualty Losses (CasualtyLosses/DistributiveShareAmount) column 1 is populated and the nonresident check box (PartnerNonResident) is NOT populated then Line S2, Casualty Losses (CasualtyLosses/ALResDistributiveShareAmt) for Alabama Residents column 2 must be populated.</t>
  </si>
  <si>
    <t>If Line T, Tax Exempt Income (TaxExemptIncome/DistributiveShareAmount) column 1 is populated and the nonresident check box (PartnerNonResident) is NOT populated then Line T2, Tax Exempt Income (TaxExemptIncome/ALResDistributiveShareAmt) for Alabama Residents column 2 must be populated.</t>
  </si>
  <si>
    <t>If Line U, Nondeductible Expenses (NondeductibleExpenses/DistributiveShareAmount) column 1 is populated and the nonresident check box (PartnerNonResident) is NOT populated then Line U2, Nondeductible Expenses (NondeductibleExpenses/ALResDistributiveShareAmt) for Alabama Residents column 2 must be populated.</t>
  </si>
  <si>
    <t>If Line V, Distributions (Distributions/DistributiveShareAmount) column 1 is populated and the nonresident check box (PartnerNonResident) is NOT populated then Line V2, Distributions (Distributions/ALResDistributiveShareAmt) for Alabama Residents column 2 must be populated.</t>
  </si>
  <si>
    <t>If Line W, Investment Income (InvestmentIncome/DistributiveShareAmount) column 1 is populated and the nonresident check box (PartnerNonResident) is NOT populated then Line W2, Investment Income (InvestmentIncome/ALResDistributiveShareAmt) for Alabama Residents column 2 must be populated.</t>
  </si>
  <si>
    <t>If Line X, Investment expenses (InvestmentExpenses/DistributiveShareAmount) column 1 is populated and the nonresident check box (PartnerNonResident) is NOT populated then Line X2, Investment expenses (InvestmentExpenses/ALResDistributiveShareAmt) for Alabama Residents column 2 must be populated.</t>
  </si>
  <si>
    <t>If Line Y, Other Items and Amounts (OtherItemsAmounts/DistributiveShareAmount) column 1 is populated and the nonresident check box (PartnerNonResident) is NOT populated then Line Y2, Other Items and Amounts (OtherItemsAmounts/ALResDistributiveShareAmt) for Alabama Residents column 2 must be populated.</t>
  </si>
  <si>
    <t>Composite payment amount should only be populated if the nonresident check box (PartnerNonResident) is populated.</t>
  </si>
  <si>
    <r>
      <t xml:space="preserve">If NewMarketDevlpmntCrdt is populated please attach a pdf copy of the Notice of Certification named </t>
    </r>
    <r>
      <rPr>
        <b/>
        <sz val="12"/>
        <rFont val="Arial"/>
        <family val="2"/>
      </rPr>
      <t>ALNewMarketDevCredit.pdf.</t>
    </r>
  </si>
  <si>
    <t>WksSBHealthInsurance</t>
  </si>
  <si>
    <t>EmployeeName</t>
  </si>
  <si>
    <t>Small Business Health Insurance Worksheet - Employee Name</t>
  </si>
  <si>
    <t>ReturnDataState/WksSBHealthInsurance/SBHealthInsuranceCal/EmployeeInformation/EmployeeName</t>
  </si>
  <si>
    <t>EmployeeSSN</t>
  </si>
  <si>
    <t>Small Business Health Insurance Worksheet -Employee SSN</t>
  </si>
  <si>
    <t>ReturnDataState/WksSBHealthInsurance/SBHealthInsuranceCal/EmployeeInformation/EmployeeSSN</t>
  </si>
  <si>
    <t>EmployeeW2Wages</t>
  </si>
  <si>
    <t>Small Business Health Insurance Worksheet -Employee W2 Wages</t>
  </si>
  <si>
    <t>ReturnDataState/WksSBHealthInsurance/SBHealthInsuranceCal/EmployeeInformation/EmployeeW2Wages</t>
  </si>
  <si>
    <t>InsurancePremiumPd</t>
  </si>
  <si>
    <t>Small Business Health Insurance Worksheet - Insurance Premium Paid</t>
  </si>
  <si>
    <t>ReturnDataState/WksSBHealthInsurance/SBHealthInsuranceCal/EmployeeInformation/InsurancePremiumPd</t>
  </si>
  <si>
    <t>TotalSBHlthDeductionAmt</t>
  </si>
  <si>
    <t>Small Business Health Insurance Worksheet -Total Small Business Health Insurance Premium Deduction</t>
  </si>
  <si>
    <t>ReturnDataState/WksSBHealthInsurance/SBHealthInsuranceCal/TotalSBHlthDeductionAmt</t>
  </si>
  <si>
    <t xml:space="preserve">If transmitted, the Total Small Business Health Insurance Premium Deduction (TotalSBHlthDeductionAmt) should equal the total of all Insurance Premium Paid transmitted (InsurancePremiumPd) . </t>
  </si>
  <si>
    <t>WksSB-AL65-001</t>
  </si>
  <si>
    <t>WksSB-AL65-002</t>
  </si>
  <si>
    <t xml:space="preserve"> WksSBHealthInsurance/SBHealthInsuranceCal/TotalSBHlthDeductionAmt </t>
  </si>
  <si>
    <t>new rule</t>
  </si>
  <si>
    <t>If transmitted, the Total Small Business Health Insurance Premium Deduction (TotalSBHlthDeductionAmt) should equal the amount reported on the 65, Line 30 (/ReturnDataState/Form65/SmallBusHlthInsurance).</t>
  </si>
  <si>
    <t xml:space="preserve"> WksSBHealthInsurance/SBHealthInsuranceCal/TotalSBHlthDeductionAmt must equal /ReturnDataState/Form65/SmallBusHlthInsurance</t>
  </si>
  <si>
    <t>Worksheet Small Business Healthcare</t>
  </si>
  <si>
    <t>Gray</t>
  </si>
  <si>
    <t>Small Business Health Insurance Premium Deduction - enter 100% of the health insurance premiums paid during the taxable year that qualify under Act Number 2011-155 as health insurance premiums on qualifying employees in connection with an employer-provided heahth insurance plan.  Transmit WksSBHealthInsurance to show calculations.</t>
  </si>
  <si>
    <t>Form 65, Line 30 Small Business Health Health Insurance Premium Deduction ( AlabamaAdjustments/SmallBusHlthInsurance) should equal Worksheet Small Business Health Insurnace Deduction Amount (WksSBHealthInsurance/SBHealthInsuranceCal/TotalSBHlthDeductionAmt).</t>
  </si>
  <si>
    <t>WksOtherFederalItems</t>
  </si>
  <si>
    <t>OtherIncomeLossDesc</t>
  </si>
  <si>
    <t>Other Income or Loss - Description</t>
  </si>
  <si>
    <t>OtherIncomeLossAmt</t>
  </si>
  <si>
    <t>Other Income or Loss - Amount</t>
  </si>
  <si>
    <t>TotalOtherIncomeOrLoss</t>
  </si>
  <si>
    <t>Other Income or Loss - Total</t>
  </si>
  <si>
    <t>OtherFedDeductionDesc</t>
  </si>
  <si>
    <t>Other Federal Deductions - Description</t>
  </si>
  <si>
    <t>OtherFedDeductionAmt</t>
  </si>
  <si>
    <t>Other Federal Deductions - Amount</t>
  </si>
  <si>
    <t>TotalOtherFedDeductions</t>
  </si>
  <si>
    <t>Other Federal Deductions - Total</t>
  </si>
  <si>
    <t>If transmitted, the total other federal deductions (OtherDeductions/TotalOtherFedDeductions) should equal the total of all other federal deduction amounts transmitted (OtherFedDeductions/OtherFedDeductionAmt).</t>
  </si>
  <si>
    <t>WksOtherFed-AL65-001</t>
  </si>
  <si>
    <t>WksOtherFed-AL65-003</t>
  </si>
  <si>
    <t>WksOtherFed-AL65-002</t>
  </si>
  <si>
    <t>WksOtherFed-AL65-004</t>
  </si>
  <si>
    <t>If transmitted the total other income or loss (OtherIncome Loss/TotalOtherIncomeOrLoss) should equal the amount reported on the Form 65, Line 7 (Form65/FederalIncome/OtherIncomeLoss).</t>
  </si>
  <si>
    <t>If transmitted, the total other federal deductions (OtherDeductions/TotalOtherFedDeductions) should equal the amount reported on the Form 65, Line 20 (Form65/Deductions/OtherDeductions).</t>
  </si>
  <si>
    <t>Federal Income: Other Income or Loss (transmit WksOtherFederalItems)</t>
  </si>
  <si>
    <t>Form 65, Line 7 Other Income or loss (Form65/FederalIncome/OtherIncomeLoss) should equal Worksheet Other Federal Items, Total Other Income or Loss (WksOtherFedearlItems/OtherIncome Loss/TotalOtherIncomeOrLoss).</t>
  </si>
  <si>
    <t>Form 65, Line 20, Other Deductions (Form65/Deductions/OtherDeductions) should equal Worksheet Other Federal Items, Total Other Deductions (OtherDeductions/TotalOtherFedDeductions).</t>
  </si>
  <si>
    <t>WksSchAReconciliationItems</t>
  </si>
  <si>
    <t>OtherReconAddDesc</t>
  </si>
  <si>
    <t>Other Reconciliation Additions - Description</t>
  </si>
  <si>
    <t>ReturnDataState/WksSchAReconciliationItems/OtherReconcilationAdd/OtherReconAddItem/OtherReconAddDesc</t>
  </si>
  <si>
    <t>OtherReconAddAmt</t>
  </si>
  <si>
    <t>Other Reconciliation Additions - Amount</t>
  </si>
  <si>
    <t>ReturnDataState/WksSchAReconciliationItems/OtherReconcilationAdd/OtherReconAddItem/OtherReconAddAmt</t>
  </si>
  <si>
    <t>TotalOtherReconAdd</t>
  </si>
  <si>
    <t>Other Reconciliation Additions - Total</t>
  </si>
  <si>
    <t>ReturnDataState/WksSchAReconciliationItems/OtherReconcilationAdd/TotalOtherReconAdd</t>
  </si>
  <si>
    <t>If transmitted, the total other reconciliation additions (OtherReconcilationAdd/TotalOtherReconAdd) should equal the total of all other reconciliation addition amounts transmitted (OtherReconAddItem/OtherReconAddAmt).</t>
  </si>
  <si>
    <t xml:space="preserve">DATA MISMATCH </t>
  </si>
  <si>
    <t>OtherReconDedDesc</t>
  </si>
  <si>
    <t>Other Reconciliation Deductions - Description</t>
  </si>
  <si>
    <t>ReturnDataState/WksSchAReconciliationItems/OtherReconciliationDed/OtherReconDedItem/OtherReconDedDesc</t>
  </si>
  <si>
    <t>OtherReconDedAmt</t>
  </si>
  <si>
    <t>Other Reconciliation Deductions - Amount</t>
  </si>
  <si>
    <t>ReturnDataState/WksSchAReconciliationItems/OtherReconciliationDed/OtherReconDedItem/OtherReconDedAmt</t>
  </si>
  <si>
    <t>TotalOtherReconDed</t>
  </si>
  <si>
    <t>Other Reconciliation Deductions - Total</t>
  </si>
  <si>
    <t>ReturnDataState/WksSchAReconciliationItems/OtherReconciliationDed/TotalOtherReconDed</t>
  </si>
  <si>
    <t>If transmitted, the total other reconciliation deductions (OtherReconciliationDed/TotalOtherReconDed) should equal the total of all other reconciliation deduction amounts transmitted (OtherReconDedItem/OtherReconDedAmt).</t>
  </si>
  <si>
    <t>WksOtherRecon-AL65-002</t>
  </si>
  <si>
    <t>WksOtherRecon-AL65-001</t>
  </si>
  <si>
    <t>WksOtherRecon-AL65-003</t>
  </si>
  <si>
    <t>WksOtherRecon-AL65-004</t>
  </si>
  <si>
    <t>If transmitted, the total other reconciliation additions (OtherReconcilationAdd/TotalOtherReconAdd) should equal the amount reported on the Form 65, Schedule A, Line 3 (Sch65A/Additions/OtherReconcileItemsAdd).</t>
  </si>
  <si>
    <t>If transmitted, the total other reconciliation deductions (OtherReconciliationDed/TotalOtherReconDed) should equal Form 65, Schedule A, Line 7 (Sch65A/Deductions/OtherReconcileItemsDed).</t>
  </si>
  <si>
    <t>Additions: Other Reconciling Items (complete and transmit WksSchAReconcilationItems)</t>
  </si>
  <si>
    <t>Deductions: Other Reconciling items  (complete and transmit WksSchAReconcilationItems)</t>
  </si>
  <si>
    <t xml:space="preserve">If OtherReconcileItemsAdd (Line 3) is populated the amount should equal the total amount reported on Worksheet Schedule A Reconcilation Items, additions (WksSchAReconciliationItems/OtherReconcilationAdd/TotalOtherReconAdd) </t>
  </si>
  <si>
    <t xml:space="preserve">If OtherReconcileItemsDed (Line 7) is populated the amount should equal the total amount reported on Worksheet Schedule A Reconcilation Items, deductions (WksSchAReconciliationItems/OtherReconcilationAdd/TotalOtherReconDed) </t>
  </si>
  <si>
    <t>Worksheet Other Federal Items</t>
  </si>
  <si>
    <t>Pink</t>
  </si>
  <si>
    <t>Worksheet Schedule A Other Reconcilation Adjustments</t>
  </si>
  <si>
    <t>Pale Blue</t>
  </si>
  <si>
    <t>Worksheet Schedule K Other Items</t>
  </si>
  <si>
    <t>Light Purple</t>
  </si>
  <si>
    <t>OtherRentalExpDesc</t>
  </si>
  <si>
    <t>Expenses from other rental activities - Description</t>
  </si>
  <si>
    <t>OtherRentalExpAmt</t>
  </si>
  <si>
    <t>Expenses from other rental activities - Amount</t>
  </si>
  <si>
    <t>TotalOtherRentalExpense</t>
  </si>
  <si>
    <t>Expenses from other rental activities - Total</t>
  </si>
  <si>
    <t>If transmitted, the total other rental expenses (OtherRentalExpenses/TotalOtherRentalExpense) should equal the total of all other rental expense amounts transmitted (OtherRentalExpItem/OtherRentalExpAmt).</t>
  </si>
  <si>
    <t>OtherInvestDesc</t>
  </si>
  <si>
    <t>Other investment items - Description</t>
  </si>
  <si>
    <t>OtherInvestAmt</t>
  </si>
  <si>
    <t>Other investment items - Amount</t>
  </si>
  <si>
    <t>TotalOtherInvestmentItems</t>
  </si>
  <si>
    <t>Other investment items - Total</t>
  </si>
  <si>
    <t>If transmitted, the total other investment items (OtherInvestmentItems/TotalOtherInvestmentItems) should equal the total of all other investment item amounts transmitted (OtherInvestmentItems/OtherInvestItem/OtherInvestAmt).</t>
  </si>
  <si>
    <t>WksSchK65OtherItems</t>
  </si>
  <si>
    <t>ReturnDataState/WksSchK65OtherItems/OtherRentalExpenses/OtherRentalExpItem/OtherRentalExpDesc</t>
  </si>
  <si>
    <t>ReturnDataState/WksSchK65OtherItems/OtherRentalExpenses/OtherRentalExpItem/OtherRentalExpAmt</t>
  </si>
  <si>
    <t>ReturnDataState/WksSchK65OtherItems/OtherRentalExpenses/TotalOtherRentalExpense</t>
  </si>
  <si>
    <t>ReturnDataState/WksSchK65OtherItems/OtherInvestmentItems/OtherInvestItem/OtherInvestDesc</t>
  </si>
  <si>
    <t>ReturnDataState/WksSchK65OtherItems/OtherInvestmentItems/OtherInvestItem/OtherInvestAmt</t>
  </si>
  <si>
    <t>ReturnDataState/WksSchK65OtherItems/OtherInvestmentItems/TotalOtherInvestmentItems</t>
  </si>
  <si>
    <t>WksSchK65-AL65-002</t>
  </si>
  <si>
    <t>WksSchK65-AL65-004</t>
  </si>
  <si>
    <t>WksSchK65-AL65-001</t>
  </si>
  <si>
    <t>WksSchK65-AL65-003</t>
  </si>
  <si>
    <t>If transmitted, the total other rental expenses (OtherRentalExpenses/TotalOtherRentalExpense) should equal the amount reported on the Form 65, Schedule K, Line 3b (Sch65K/IncomeOrLoss/RentalActivityExpenses).</t>
  </si>
  <si>
    <t>If transmitted, the total other investment items (OtherInvestmentItems/TotalOtherInvestmentItems) should equal the amount reported on the Form 65, Schedule K, Line 21c, Apportioned Amount ( Sch65K/OtherItems/OtherItemsAmounts/PerStateLaw).</t>
  </si>
  <si>
    <t xml:space="preserve">If Line 3b (RentalActivityExpenses) is transmitted the amount should equal the total amount reported on Worksheet Schedule K 65 Other Items, Other Rental Expenses (WksSchK65OtherItems/OtherRentalExpenses/TotalOtherRentalExpense) </t>
  </si>
  <si>
    <t>Income/Loss: Expenses from other rental activities  (populate and transmit WksSchK20sOtherItems)</t>
  </si>
  <si>
    <t>Other: AL Apportioned amount of Investment Other Items and Amounts (populate and transmit WksSchK20sOtherItems)</t>
  </si>
  <si>
    <t xml:space="preserve">If Line 21c Alabama Amount (OtherItemsAmounts/PerStateLaw)  is populated then the amount should equal the total amount reported on Worksheet Schedule K 65 Other Items, Other Investment Items (OtherInvestmentItems/TotalOtherInvestmentItems) </t>
  </si>
  <si>
    <t>removed</t>
  </si>
  <si>
    <t>Burnt Orange</t>
  </si>
  <si>
    <t>Worksheet Schedule E</t>
  </si>
  <si>
    <t>WksSchE65</t>
  </si>
  <si>
    <t>PartnerEIN</t>
  </si>
  <si>
    <t>PartnerPercentOwnership</t>
  </si>
  <si>
    <t>IndEstateName</t>
  </si>
  <si>
    <t>IndEstateEIN</t>
  </si>
  <si>
    <t>CorpName</t>
  </si>
  <si>
    <t>CorpEIN</t>
  </si>
  <si>
    <t>CorpPercentOwnership</t>
  </si>
  <si>
    <t>PartTrustName</t>
  </si>
  <si>
    <t>PartTrustEIN</t>
  </si>
  <si>
    <t>Schedule E, Line 5a - Name of Corporation, Partnership, trust or tax exempt organization</t>
  </si>
  <si>
    <t>Schedule E, Line 5a -EIN of Corporation, Partnership, trust or tax exempt organization</t>
  </si>
  <si>
    <t>Schedule E, Line 5a -Corporation, Partnership, trust or tax exempt organization percentage of ownership</t>
  </si>
  <si>
    <t>Schedule E, Line 5b - Name of individual or estate</t>
  </si>
  <si>
    <t>Schedule E, Line 5b - EIN of individual or estate</t>
  </si>
  <si>
    <t>Schedule E, Line 5b - Individual or estate percentage of ownership</t>
  </si>
  <si>
    <t>Schedule E, Line 6a - Name of Corporation which the partnership has voting power in</t>
  </si>
  <si>
    <t>Schedule E, Line 6a - EIN Corporation which the partnership has voting power in</t>
  </si>
  <si>
    <t>Schedule E, Line 6a - percentage of ownership in corporation</t>
  </si>
  <si>
    <t>Schedule E, Line 6b - Name of partnership or Trust</t>
  </si>
  <si>
    <t>Schedule E, Line 6b - EIN of partnership or trust</t>
  </si>
  <si>
    <t>Schedule E, Line 6b - percentage of ownership in partnership or trust</t>
  </si>
  <si>
    <t>ReturnDataState/WksSchE65/CorpPartTrustOwnership/PartnerName</t>
  </si>
  <si>
    <t>ReturnDataState/WksSchE65/CorpPartTrustOwnership/PartnerEIN</t>
  </si>
  <si>
    <t>ReturnDataState/WksSchE65/CorpPartTrustOwnership/PartnerPercentOwnership</t>
  </si>
  <si>
    <t>ReturnDataState/WksSchE65/IndEstateOwnership/IndEstateName</t>
  </si>
  <si>
    <t>ReturnDataState/WksSchE65/IndEstateOwnership/IndEstateEIN</t>
  </si>
  <si>
    <t>IndvEstatePercentOwnership</t>
  </si>
  <si>
    <t>ReturnDataState/WksSchE65/IndEstateOwnership/IndvEstatePercentOwnership</t>
  </si>
  <si>
    <t>PartTrustPercentOwnership</t>
  </si>
  <si>
    <t>ReturnDataState/WksSchE65/OwnTotalVotingPower/CorpName</t>
  </si>
  <si>
    <t>ReturnDataState/WksSchE65/OwnTotalVotingPower/CorpEIN</t>
  </si>
  <si>
    <t>ReturnDataState/WksSchE65/OwnTotalVotingPower/CorpPercentOwnership</t>
  </si>
  <si>
    <t>ReturnDataState/WksSchE65/OwnInterestInPartOrTrust/PartTrustName</t>
  </si>
  <si>
    <t>ReturnDataState/WksSchE65/OwnInterestInPartOrTrust/PartTrustEIN</t>
  </si>
  <si>
    <t>ReturnDataState/WksSchE65/OwnInterestInPartOrTrust/PartTrustPercentOwnership</t>
  </si>
  <si>
    <t>At the end of the year did any corporation, parternship, trust or tax exempt organization own, directly or indirectly an interest of 50% or more in the profit, loss or capital for the partnership? If Yes, then transmit Schedule E worksheet to show Parters owning 50% or more of the Partnership.</t>
  </si>
  <si>
    <t>If Lines 5a is transmitted (Sch65E/CorpPartTrustOwnership) then worksheet schedule E must be transmtited and the name (WksSchE65/CorpPartTrustOwnership/PartnerName) and percentage of ownership (WksSchE65/CorpPartTrustOwnership/PartnerPercentOwnership) must be populated.</t>
  </si>
  <si>
    <t>SE-AL65-002</t>
  </si>
  <si>
    <t>SE-AL65-003</t>
  </si>
  <si>
    <t>SE-AL65-004</t>
  </si>
  <si>
    <t>If Lines 5b is transmitted (Sch65E/IndEstateOwnership) then worksheet schedule E must be transmtited and the name (WksSchE65/IndEstateOwnership/IndEstateName) and percentage of ownership (WksSchE65/IndEstateOwnership/IndvEstatePercentOwnership) must be populated.</t>
  </si>
  <si>
    <t>If Lines 6a is transmitted (Sch65E/OwnTotalVotingPower) then worksheet schedule E must be transmtited and the name (WksSchE65/OwnTotalVotingPower/CorpName) and percentage of ownership (WksSchE65/OwnTotalVotingPower/CorpPercentOwnership) must be populated.</t>
  </si>
  <si>
    <t>If Lines 6b is transmitted (Sch65E/OwnInterestInPartOrTrust) then worksheet schedule E must be transmtited and the name (WksSchE65/OwnInterestInPartOrTrust/PartTrustName) and percentage of ownership (WksSchE65/OwnInterestInPartOrTrust/PartTrustPercentOwnership) must be populated.</t>
  </si>
  <si>
    <t>requires WksSchE65</t>
  </si>
  <si>
    <t>Worksheet Schedule PC Credit Detail</t>
  </si>
  <si>
    <t>Light Pink</t>
  </si>
  <si>
    <t>WksPCCreditDetail</t>
  </si>
  <si>
    <t>HoursPerWeek</t>
  </si>
  <si>
    <t>HourlyWage</t>
  </si>
  <si>
    <t>HireDate</t>
  </si>
  <si>
    <t>MonthsEmployed</t>
  </si>
  <si>
    <t>Full Employement Credit - Employee Name</t>
  </si>
  <si>
    <t>Full Employement Credit - Employee SSN</t>
  </si>
  <si>
    <t>Full Employement Credit - Hours Worked Per Week</t>
  </si>
  <si>
    <t>Full Employement Credit - Hourly Wage Per Employee</t>
  </si>
  <si>
    <t>Full Employement Credit - Employee Hire Date</t>
  </si>
  <si>
    <t>Full Employement Credit - Months Employed per Employee</t>
  </si>
  <si>
    <t>Foreign Tax Credit - Name of country income was earned in.</t>
  </si>
  <si>
    <t>Foreign Tax Credit - Income from foreign operations</t>
  </si>
  <si>
    <t>Foreign Tax Credit - Tax due the foreign country as shown on the country's tax return</t>
  </si>
  <si>
    <t>ReturnDataState/WksPCCreditDetail/FullEmploymentCrdt/EmployeeName</t>
  </si>
  <si>
    <t>ReturnDataState/WksPCCreditDetail/FullEmploymentCrdt/EmployeeSSN</t>
  </si>
  <si>
    <t>ReturnDataState/WksPCCreditDetail/FullEmploymentCrdt/HoursPerWeek</t>
  </si>
  <si>
    <t>ReturnDataState/WksPCCreditDetail/FullEmploymentCrdt/HourlyWage</t>
  </si>
  <si>
    <t>ReturnDataState/WksPCCreditDetail/FullEmploymentCrdt/HireDate</t>
  </si>
  <si>
    <t>ReturnDataState/WksPCCreditDetail/FullEmploymentCrdt/MonthsEmployed</t>
  </si>
  <si>
    <t>ReturnDataState/WksPCCreditDetail/ForeignTaxCrdt/CountryName</t>
  </si>
  <si>
    <t>ReturnDataState/WksPCCreditDetail/ForeignTaxCrdt/ForeignIncomeAmt</t>
  </si>
  <si>
    <t>ReturnDataState/WksPCCreditDetail/ForeignTaxCrdt/ForeignTaxDueAmt</t>
  </si>
  <si>
    <t>ReturnDataState/WksPCCreditDetail/ForeignTaxCrdt/ForeignCrdtAllowed</t>
  </si>
  <si>
    <t>PeriodDaysType</t>
  </si>
  <si>
    <t>USAmountPosType</t>
  </si>
  <si>
    <t>+</t>
  </si>
  <si>
    <t xml:space="preserve">If FullEmploymentActCrdt is populated an itemized list of qualifying employees and computations must be transmitted using WksPCCreditDetail.  </t>
  </si>
  <si>
    <t xml:space="preserve">If ForeignCrdtAllowed is populated a detailed schedule of computations must be submitted using WksPCCreditDetail.  </t>
  </si>
  <si>
    <t>The attached federal XML tax year must equal 2017.</t>
  </si>
  <si>
    <t>Tax Period begin date default is 20170101 unless Fiscal Tax Year, Short Tax Year and or the 52/53 week indicator is transmitted.</t>
  </si>
  <si>
    <t>Tax period end date default is 20171231 unless Fiscal Tax Year, Short Tax Year and or the 52/53 week indicator is transmitted.</t>
  </si>
  <si>
    <t>If fiscal year check box is populated and the 52/53 week filer check box is NOT populated, thenTaxPeriodBeginDt should be greater than or equal to 20170201 and less than or equal to 20171231.</t>
  </si>
  <si>
    <t>If fiscal year check box is populated and the 52/53 week filer check box is NOT populated, then TaxPeriodEndDt should be less than or equal to 20181130.</t>
  </si>
  <si>
    <t>If short year check box is populated and the 52/53 week filer check box is NOT populated, then TaxPeriodBeginDt  should be greater than or equal to 20170101 and less than or equal to 20171231.</t>
  </si>
  <si>
    <t>If short year check box is populated and the 52/53 week filer check box is NOT populated, then TaxPeriodEndDt should be less than or equal to 20181231.</t>
  </si>
  <si>
    <t>If 52/53 week check box is populated then TaxPeriodBeginDt should be greater than or equal to 20161225.</t>
  </si>
  <si>
    <t>If 52/53 week check box is populated then TaxPeriodEndDt should be less than or equal to 20181207.</t>
  </si>
  <si>
    <t>please populate with "See Attachment"</t>
  </si>
  <si>
    <t>Schedule B, Column B, Line 1a, Alabama Amount (SchB/NonSeparateNonBusIncomeLoss/GrossAmountState) should equal the total of all Nonseparately Stated Items Column B Amounts transmitted on WksSchB ( WksSchB/NonSeparateNonBusIncomeLoss/GrossAmountState  )</t>
  </si>
  <si>
    <t>totals of values on WksSchB</t>
  </si>
  <si>
    <t>Schedule B, Column D, Line 1a, Alabama Amount (SchB/NonSeparateNonBusIncomeLoss/RelatedExpState) should equal the total of all Nonseparately Stated Items Column D Amounts transmitted on WksSchB ( WksSchB/NonSeparateNonBusIncomeLoss/RelatedExpState )</t>
  </si>
  <si>
    <t>Schedule B, Column E, Line 1a, Everywhere Amount (SchB/NonSeparateNonBusIncomeLoss/NetDirectAllocEverywhere) should equal the total of all Nonseparately Stated Items Column E Amounts transmitted on WksSchB ( WksSchB/NonSeparateNonBusIncomeLoss/NetDirectAllocEverywhere )</t>
  </si>
  <si>
    <t>Schedule B, Column F, Line 1a, Alabama Amount (SchB/NonSeparateNonBusIncomeLoss/NetDirectAllocToState) should equal the total of all Nonseparately Stated Items Column F Amounts transmitted on WksSchB ( WksSchB/NonSeparateNonBusIncomeLoss/NetDirectAllocToState )</t>
  </si>
  <si>
    <t>Schedule B, Column E, Line 1d (SchB/TotNonSeparateNonBusIncomeLoss/NetDirectAllocEverywhere) must equal Schedule B, Column E, Line 1a (SchB/NonSeparateNonBusIncomeLoss/NetDirectAllocEverywhere).</t>
  </si>
  <si>
    <t>Schedule B, Column F, Line 1d (SchB/TotNonSeparateNonBusIncomeLoss/NetDirectAllocToState) must equal Schedule B, Column F, Line 1a (SchB/NonSeparateNonBusIncomeLoss/NetDirectAllocToState).</t>
  </si>
  <si>
    <t>Schedule B, Column B, Line, 1e, Alabama amount (SchB/SeparateNonBusIncomeLoss/GrossAmountState) should equal the total of all Separately Stated Items Column B amounts transmitted on WksSchB (WksSchB/SeparateNonBusIncomeLoss/GrossAmountState)</t>
  </si>
  <si>
    <t>Schedule B, Column D, Line, 1e, Alabama amount (SchB/SeparateNonBusIncomeLoss/RelatedExpState) should equal the total of all Separately Stated Items Column B amounts transmitted on WksSchB (WksSchB/SeparateNonBusIncomeLoss/RelatedExpState)</t>
  </si>
  <si>
    <t>Schedule B, Column E, Line, 1e, Everywhere amount (SchB/SeparateNonBusIncomeLoss/NetDirectAllocEverywhere) should equal the total of all Separately Stated Items Column B amounts transmitted on WksSchB (WksSchB/SeparateNonBusIncomeLoss/NetDirectAllocEverywhere)</t>
  </si>
  <si>
    <t>Schedule B, Column F, Line, 1e, Alabama amount (SchB/SeparateNonBusIncomeLoss/NetDirectAllocToState) should equal the total of all Separately Stated Items Column B amounts transmitted on WksSchB (SchB/SeparateNonBusIncomeLoss/NetDirectAllocToState)</t>
  </si>
  <si>
    <t>Schedule B, Column B, Line 1h (SchB/TotalAlabamaSepNonBusAmt/TotalSepGrossIncomeLossAL) must equal Schedule B, Column B, Line 1e (SchB/SeparateNonBusIncomeLoss/GrossAmountState).</t>
  </si>
  <si>
    <t>Schedule B, Column D, Line 1h (SchB/TotalAlabamaSepNonBusAmt/TotalSepExpenseAL) must equal Schedule B, Column D, Line 1e (SchB/SeparateNonBusIncomeLoss/RelatedExpState).</t>
  </si>
  <si>
    <t>Schedule B, Column E, Line 1h (SchB/TotSeparateNonBusIncomeLoss/NetDirectAllocEverywhere) must equal Schedule B, Column E, Line 1e (SchB/SeparateNonBusIncomeLoss/NetDirectAllocEverywhere).</t>
  </si>
  <si>
    <t>Schedule B, Column A, Line, 1a, Everywhere amount (SchB/NonSeparateNonBusIncomeLoss/GrossAmountEverywhere) should equal the total of all Nonseparately Stated Items Column A amounts transmitted on WksSchB (WksSchB/NonSeparateNonBusIncomeLoss/GrossAmountEverywhere)</t>
  </si>
  <si>
    <t>Schedule B, Column C, Line 1a, Everywhere Amount (SchB/NonSeparateNonBusIncomeLoss/RelatedExpEverywhere) should equal the total of all Nonseparately Stated Items Column C Amounts transmitted on WksSchB ( WksSchB/NonSeparateNonBusIncomeLoss/RelatedExpEverywhere )</t>
  </si>
  <si>
    <t>Schedule B, Column A, Line, 1e, Everywhere amount (SchB/SeparateNonBusIncomeLoss/GrossAmountEverywhere) should equal the total of all Separately Stated Items Column A amounts transmitted on WksSchB (SchB/SeparateNonBusIncomeLoss/GrossAmountEverywhere)</t>
  </si>
  <si>
    <t>Schedule B, Column C, Line, 1e, Everywhere amount (SchB/SeparateNonBusIncomeLoss/RelatedExpEverywhere) should equal the total of all Separately Stated Items Column B amounts transmitted on WksSchB (WksSchB/SeparateNonBusIncomeLoss/RelatedExpEverywhere)</t>
  </si>
  <si>
    <t>SB-AL65-018</t>
  </si>
  <si>
    <t>SB-AL65-019</t>
  </si>
  <si>
    <t>SB-AL65-020</t>
  </si>
  <si>
    <t>SB-AL65-021</t>
  </si>
  <si>
    <t>WksSch B</t>
  </si>
  <si>
    <t>/ReturnDataState/WksSchB/NonSeparateNonBusIncomeLoss/DirectAllocDescription</t>
  </si>
  <si>
    <t>/ReturnDataState/WksSchB/NonSeparateNonBusIncomeLoss/GrossAmountState</t>
  </si>
  <si>
    <t>/ReturnDataState/WksSchB/NonSeparateNonBusIncomeLoss/RelatedExpState</t>
  </si>
  <si>
    <t>/ReturnDataState/WksSchB/NonSeparateNonBusIncomeLoss/NetDirectAllocEverywhere</t>
  </si>
  <si>
    <t>/ReturnDataState/WksSchB/NonSeparateNonBusIncomeLoss/NetDirectAllocToState</t>
  </si>
  <si>
    <t>/ReturnDataState/WksSchB/SeparateNonBusIncomeLoss/DirectAllocDescription</t>
  </si>
  <si>
    <t>/ReturnDataState/WksSchB/SeparateNonBusIncomeLoss/GrossAmountState</t>
  </si>
  <si>
    <t>/ReturnDataState/WksSchB/SeparateNonBusIncomeLoss/RelatedExpState</t>
  </si>
  <si>
    <t>/ReturnDataState/WksSchB/SeparateNonBusIncomeLoss/NetDirectAllocEverywhere</t>
  </si>
  <si>
    <t>/ReturnDataState/WksSchB/SeparateNonBusIncomeLoss/NetDirectAllocToState</t>
  </si>
  <si>
    <t>WksSchB-AL65-001</t>
  </si>
  <si>
    <t>WksSchB-AL65-002</t>
  </si>
  <si>
    <t>WksSchB-AL65-003</t>
  </si>
  <si>
    <t>WksSchB-AL65-004a</t>
  </si>
  <si>
    <t>WksSchB-AL65-004b</t>
  </si>
  <si>
    <t>WksSchB-AL65-005</t>
  </si>
  <si>
    <t>WksSchB-AL65-006a</t>
  </si>
  <si>
    <t>WksSchB-AL65-006b</t>
  </si>
  <si>
    <t>WksSchB-AL65-009</t>
  </si>
  <si>
    <t>WksSchB-AL65-010a</t>
  </si>
  <si>
    <t>WksSchB-AL65-010b</t>
  </si>
  <si>
    <t>WksSchB-AL65-011a</t>
  </si>
  <si>
    <t>WksSchB-AL65-011b</t>
  </si>
  <si>
    <t>WksSchB-AL65-012</t>
  </si>
  <si>
    <t>WksSchB-AL65-013a</t>
  </si>
  <si>
    <t>WksSchB-AL65-013b</t>
  </si>
  <si>
    <t>A description of the nonseparately stated nonbusiness item - Line 1a - Should be populated with "see attachment."  All Schedule B information for MeF should be transmtited on WksSchB</t>
  </si>
  <si>
    <t>See Attachment</t>
  </si>
  <si>
    <t>1a col A</t>
  </si>
  <si>
    <r>
      <t>Nonseparately stated allocable gross income or loss - everywhere amount **</t>
    </r>
    <r>
      <rPr>
        <b/>
        <sz val="12"/>
        <rFont val="Arial"/>
        <family val="2"/>
      </rPr>
      <t>TOTAL FROM WksSchB**</t>
    </r>
  </si>
  <si>
    <t>1a Col B</t>
  </si>
  <si>
    <r>
      <t>Nonseparately stated allocable gross income or loss - Alabama amount (amount must be less than everywhere amount)</t>
    </r>
    <r>
      <rPr>
        <b/>
        <sz val="12"/>
        <rFont val="Arial"/>
        <family val="2"/>
      </rPr>
      <t xml:space="preserve"> **TOTAL FROM WksSchB**</t>
    </r>
  </si>
  <si>
    <t>1a Col C</t>
  </si>
  <si>
    <r>
      <t xml:space="preserve">Nonseparately stated related expenses - everywhere amount </t>
    </r>
    <r>
      <rPr>
        <b/>
        <sz val="12"/>
        <rFont val="Arial"/>
        <family val="2"/>
      </rPr>
      <t>**TOTAL FROM WksSchB**</t>
    </r>
  </si>
  <si>
    <t>1a Col D</t>
  </si>
  <si>
    <r>
      <t xml:space="preserve">Nonseparately stated related expenses - Alabama amount (amount must be less than or equal to everywhere amount) </t>
    </r>
    <r>
      <rPr>
        <b/>
        <sz val="12"/>
        <rFont val="Arial"/>
        <family val="2"/>
      </rPr>
      <t>**TOTAL FROM WksSchB**</t>
    </r>
  </si>
  <si>
    <t>1a Col E</t>
  </si>
  <si>
    <r>
      <t xml:space="preserve">Net Amount of Nonseparately stated items - everywhere (Column A amount minus Column C amount) </t>
    </r>
    <r>
      <rPr>
        <b/>
        <sz val="12"/>
        <rFont val="Arial"/>
        <family val="2"/>
      </rPr>
      <t>**TOTAL FROM WksSchB**</t>
    </r>
  </si>
  <si>
    <t>1a Col F</t>
  </si>
  <si>
    <r>
      <t xml:space="preserve">Net Amount of Nonseparately stated items - Alabama (Column B amount minus Column D amount) amount must be less than or equal to the everywhere amount </t>
    </r>
    <r>
      <rPr>
        <b/>
        <sz val="12"/>
        <rFont val="Arial"/>
        <family val="2"/>
      </rPr>
      <t>**TOTAL FROM WksSchB**</t>
    </r>
  </si>
  <si>
    <t xml:space="preserve">Total Everywhere amount of net nonseparately stated items </t>
  </si>
  <si>
    <r>
      <t xml:space="preserve">Total Alabama amount of net nonseparately stated items  </t>
    </r>
    <r>
      <rPr>
        <b/>
        <sz val="12"/>
        <rFont val="Arial"/>
        <family val="2"/>
      </rPr>
      <t/>
    </r>
  </si>
  <si>
    <t xml:space="preserve">1e </t>
  </si>
  <si>
    <t>A description of the separately stated nonbusiness item - Lines 1e - Should be populated with "see attachment."  All Schedule B information for MeF should be transmtited on WksSchB</t>
  </si>
  <si>
    <t>1e Col A</t>
  </si>
  <si>
    <r>
      <t xml:space="preserve">Separately stated allocable gross income or loss - everywhere amount </t>
    </r>
    <r>
      <rPr>
        <b/>
        <sz val="12"/>
        <rFont val="Arial"/>
        <family val="2"/>
      </rPr>
      <t>**TOTAL FROM WksSchB**</t>
    </r>
  </si>
  <si>
    <t>Schedule B, Column A, Line, 1e, Everywhere amount (SchB/SeparateNonBusIncomeLoss/GrossAmountEverywhere) should equal the total of all Separately Stated Items Column A amounts transmitted on WksSchB (WksSchB/SeparateNonBusIncomeLoss/GrossAmountEverywhere)</t>
  </si>
  <si>
    <t>1e Col B</t>
  </si>
  <si>
    <r>
      <t xml:space="preserve">Separately stated allocable gross income or loss - Alabama amount (amount must be less than everywhere amount) </t>
    </r>
    <r>
      <rPr>
        <b/>
        <sz val="12"/>
        <rFont val="Arial"/>
        <family val="2"/>
      </rPr>
      <t>**TOTAL FROM WksSchB**</t>
    </r>
  </si>
  <si>
    <t>1e Col C</t>
  </si>
  <si>
    <r>
      <t xml:space="preserve">Separately stated related expenses - everywhere amount </t>
    </r>
    <r>
      <rPr>
        <b/>
        <sz val="12"/>
        <rFont val="Arial"/>
        <family val="2"/>
      </rPr>
      <t>**TOTAL FROM WksSchB**</t>
    </r>
  </si>
  <si>
    <t>1e Col D</t>
  </si>
  <si>
    <r>
      <t xml:space="preserve">Separately stated related expenses - Alabama amount (amount must be less than or equal to everywhere amount) </t>
    </r>
    <r>
      <rPr>
        <b/>
        <sz val="12"/>
        <rFont val="Arial"/>
        <family val="2"/>
      </rPr>
      <t>**TOTAL FROM WksSchB**</t>
    </r>
  </si>
  <si>
    <t>1e Col E</t>
  </si>
  <si>
    <r>
      <t xml:space="preserve">Net Amount of Separately stated items - everywhere (Column A amount minus Column C amount) </t>
    </r>
    <r>
      <rPr>
        <b/>
        <sz val="12"/>
        <rFont val="Arial"/>
        <family val="2"/>
      </rPr>
      <t>**TOTAL FROM WksSchB**</t>
    </r>
  </si>
  <si>
    <t>1e Col F</t>
  </si>
  <si>
    <r>
      <t xml:space="preserve">Net Amount of Separately stated items - Alabama (Column B amount minus Column D amount) amount must be less than or equal to the everywhere amount </t>
    </r>
    <r>
      <rPr>
        <b/>
        <sz val="12"/>
        <rFont val="Arial"/>
        <family val="2"/>
      </rPr>
      <t>**TOTAL FROM WksSchB**</t>
    </r>
  </si>
  <si>
    <t xml:space="preserve">Total Separately stated related expenses - Alabama amount  </t>
  </si>
  <si>
    <t>Total Everywhere amount of net separately stated items</t>
  </si>
  <si>
    <t xml:space="preserve">Total Alabama amount of net separately stated items </t>
  </si>
  <si>
    <t>Schedule B, Column F, Line 1h (SchB/TotSeparateNonBusIncomeLoss/NetDirectAllocToState) must equal Schedule B, Column F, Line 1e (SchB/SeparateNonBusIncomeLoss/NetDirectAllocToState).</t>
  </si>
  <si>
    <t>WksSchB</t>
  </si>
  <si>
    <t>Schedule B worksheet should not be transmitted if entity operates exclusively in Alabama</t>
  </si>
  <si>
    <t>WksSchB can only be transmitted if Filing Status 2, Multi State Corp Apportionment (Header/FilingStatus/MultiStateCorpApport) or Filing  3 MultiState Corp Allocation or Separate Accounting (/Header/FilingStatus/MultiStateCorpSepAcct) is populated.</t>
  </si>
  <si>
    <t>NonSeparately Stated Items Description</t>
  </si>
  <si>
    <t xml:space="preserve">A description of the nonseparately stated nonbusiness item </t>
  </si>
  <si>
    <t>NonSeparately Stated Items Column A</t>
  </si>
  <si>
    <t>/ReturnDataState/WksSchB/NonSeparateNonBusIncomeLoss/GrossAmountEverywhere</t>
  </si>
  <si>
    <t>NonSeparately Stated Items Column B</t>
  </si>
  <si>
    <t>NonSeparately Stated Items Column C</t>
  </si>
  <si>
    <t>/ReturnDataState/WksSchB/NonSeparateNonBusIncomeLoss/RelatedExpEverywhere</t>
  </si>
  <si>
    <t>NonSeparately Stated Items Column D</t>
  </si>
  <si>
    <t>NonSeparately Stated Items Column E</t>
  </si>
  <si>
    <t>NonSeparately Stated Items Column F</t>
  </si>
  <si>
    <t>Separately Stated Items Description</t>
  </si>
  <si>
    <t xml:space="preserve">A description of the separately stated nonbusiness item </t>
  </si>
  <si>
    <t>Separately Stated Items Column A</t>
  </si>
  <si>
    <t>/ReturnDataState/WksSchB/SeparateNonBusIncomeLoss/GrossAmountEverywhere</t>
  </si>
  <si>
    <t>Separately Stated Items Column B</t>
  </si>
  <si>
    <t>Separately Stated Items Column C</t>
  </si>
  <si>
    <t>/ReturnDataState/WksSchB/SeparateNonBusIncomeLoss/RelatedExpEverywhere</t>
  </si>
  <si>
    <t>Separately Stated Items Column D</t>
  </si>
  <si>
    <t>Separately Stated Items Column E</t>
  </si>
  <si>
    <t>Separately Stated Items Column F</t>
  </si>
  <si>
    <t>Sch P</t>
  </si>
  <si>
    <t>Blue</t>
  </si>
  <si>
    <t>Column A</t>
  </si>
  <si>
    <t>EntityName</t>
  </si>
  <si>
    <t>EntityAddress</t>
  </si>
  <si>
    <t>Column B</t>
  </si>
  <si>
    <t>ALSchPEntityType</t>
  </si>
  <si>
    <t>EntityEIN</t>
  </si>
  <si>
    <t>AllSourceIncomeOrLoss</t>
  </si>
  <si>
    <t>Column C</t>
  </si>
  <si>
    <t>Column D</t>
  </si>
  <si>
    <t>Column E</t>
  </si>
  <si>
    <t>ALSourceIncomeOrLoss</t>
  </si>
  <si>
    <t>TotIncLossPshipSCorpTrustEstate</t>
  </si>
  <si>
    <t>ALIncLossPshipSCorpTrustEstate</t>
  </si>
  <si>
    <t>Column D Line 1</t>
  </si>
  <si>
    <t>Column E Line 1</t>
  </si>
  <si>
    <t>SP-AL65-001</t>
  </si>
  <si>
    <t>Column D, Line 1, Total Income or Loss from All Sources (Sch65P/TotIncLossPshipSCorpTrustEstate) must equal the sum of all income or loss transmitted from all sources on all Schedule Ps submitted (Sch65P/PshipSCorpTrustEstate/AllSourceIncomeOrLoss).</t>
  </si>
  <si>
    <t>Column E, Line 1, Total Income or Loss from Alabama Sources (Sch65P/ALIncLossPshipSCorpTrustEstate) must equal the sum of all income or loss transmitted from Alabama sources on all Schedule Ps submitted (Sch65P/PshipSCorpTrustEstate/ALSourceIncomeOrLoss).</t>
  </si>
  <si>
    <t>Federal Income: Ordinary Income or Loss from other Partnerships, estates and trusts (must populate and transmit Schedule P)</t>
  </si>
  <si>
    <t xml:space="preserve">Column D, Line 1, Total Income or Loss from All Sources (Sch65P/TotIncLossPshipSCorpTrustEstate) </t>
  </si>
  <si>
    <t>AL65-015a</t>
  </si>
  <si>
    <t>AL65-015b</t>
  </si>
  <si>
    <t>amount comes from Schedule P</t>
  </si>
  <si>
    <t>SP-AL65-002</t>
  </si>
  <si>
    <t>Schedule P</t>
  </si>
  <si>
    <t>Credit for taxes paid to a foreign country - Multiply the amount from line 3 by 50%</t>
  </si>
  <si>
    <t>Foreign Tax Credit - Multiply the tax due the foreign country by 50%.</t>
  </si>
  <si>
    <t>ALDecimal100Type</t>
  </si>
  <si>
    <t xml:space="preserve">Partner Share of Profit, Loss and Capital - Beginning Profit % </t>
  </si>
  <si>
    <t>ShortDescriptionType</t>
  </si>
  <si>
    <t>The payment date cannot be greater than 1 year from the received date of the return.</t>
  </si>
  <si>
    <t>AL65-1500</t>
  </si>
  <si>
    <t>Alabama Sales Factor - Description of other Business Sales/Receipts included in the sales factor - Line on 1065 in which sales/Receipts were reported .</t>
  </si>
  <si>
    <t>If Other Sales Everywhere (AllSales/SalesOtherBusReceipts/Everywhere) is populated then the Other Sales Line number from the Federal 1065 (AllSales/SalesOtherDetail1120Line) must also be populated.</t>
  </si>
  <si>
    <t>ALEINType</t>
  </si>
  <si>
    <t>4010a</t>
  </si>
  <si>
    <t>4010b</t>
  </si>
  <si>
    <t>4010c</t>
  </si>
  <si>
    <t>Part C Line 2</t>
  </si>
  <si>
    <t>Part C Line 3</t>
  </si>
  <si>
    <t>Part C Line 4</t>
  </si>
  <si>
    <t>NmOfTonsProCurrentYr</t>
  </si>
  <si>
    <t>Coal Credit - Number of tons produced in current year.</t>
  </si>
  <si>
    <t>NmOfTonsProBaseYr</t>
  </si>
  <si>
    <t>Coal Credit - Number of tons of coal produced in calendar year 1994 or base year.</t>
  </si>
  <si>
    <t>NmOfTonsProdCrdt</t>
  </si>
  <si>
    <t>CoalCrdtAmtAllowable</t>
  </si>
  <si>
    <t>Coal Credit - Multiply Line 3 by $1</t>
  </si>
  <si>
    <t>/ReturnDataState/SchPC/CoalCredit/NmOfTonsProCurrentYr</t>
  </si>
  <si>
    <t>/ReturnDataState/SchPC/CoalCredit/NmOfTonsProBaseYr</t>
  </si>
  <si>
    <t>/ReturnDataState/SchPC/CoalCredit/NmOfTonsProdCrdt</t>
  </si>
  <si>
    <t>/ReturnDataState/SchPC/CoalCredit/CoalCrdtAmtAllowable</t>
  </si>
  <si>
    <t>If the coal credit allowable (CoalCredit/CoalCrdtAmtAllowable) is transmitted then the amount should equal Line 3 (CoalCredit/NmOfTonsProdCrdt) multiplied by $1.</t>
  </si>
  <si>
    <t>SPC-AL65-029</t>
  </si>
  <si>
    <t>SPC-AL65-030</t>
  </si>
  <si>
    <t>Full Employment Act of 2011 Credit - Number of full time employees on 12/31/2016</t>
  </si>
  <si>
    <t>Full Employment Act of 2011 Credit - Credit Allowable (Multiply line 4 by $1,000) **THIS CREDIT CAN NOT BE TAKEN IF THE ALABAMA SMALL BUSINESS AND AGRIBUSINESS JOBS CREDIT IS BEING CLAIMED ON PART O**</t>
  </si>
  <si>
    <t>4039a</t>
  </si>
  <si>
    <t>4039b</t>
  </si>
  <si>
    <t>Part J Line 5</t>
  </si>
  <si>
    <t>Part J Line 6</t>
  </si>
  <si>
    <t>NonresidentOwnerCrdt</t>
  </si>
  <si>
    <t>ALResidentOwnerCrdt</t>
  </si>
  <si>
    <t>Credit for taxes paid to a foreign country - Amount of credit applicable to Nonresident Owners (should not be reported on Nonresident K-1s)</t>
  </si>
  <si>
    <t>Credit for taxes paid to a foreign country - Amount of credit allocated to resident owners on Schedule K-1 (Subtract Line 5 from Line 4)</t>
  </si>
  <si>
    <t>/ReturnDataState/SchPC/ForeignTaxCredit/NonresidentOwnerCrdt</t>
  </si>
  <si>
    <t>/ReturnDataState/SchPC/ForeignTaxCredit/ALResidentOwnerCrdt</t>
  </si>
  <si>
    <t>SPC-AL65-031</t>
  </si>
  <si>
    <t>SPC-AL65-032</t>
  </si>
  <si>
    <t>If Line 6, the amount of credit to be allocated to resident owners (ForeignTaxCredit/ALResidentOwnerCrdt) is transmitted it should equal the max credit available to owners, Line 4 ( (ForeignCrdtAllowed) minus the amount of credit applicable to Nonresident Owners, Line 5 (ForeignTaxCredit/NonresidentOwnerCrdt).</t>
  </si>
  <si>
    <t xml:space="preserve">If Line 5, the amount of credit applicable to Nonresident Owners (ForeignTaxCredit/NonresidentOwnerCrdt) is transmitted it should equal the max credit available to owners, Line 4 ( (ForeignCrdtAllowed) minus the amount of credit to be allocated to resident owners, line 6 (ForeignTaxCredit/ALResidentOwnerCrdt). </t>
  </si>
  <si>
    <t>Part O, Line 1</t>
  </si>
  <si>
    <t>Part O, Line 2</t>
  </si>
  <si>
    <t>Part O, Line 3</t>
  </si>
  <si>
    <t>Part O, Line 4</t>
  </si>
  <si>
    <t>Part O, Line 5</t>
  </si>
  <si>
    <t>Part O, Line 6</t>
  </si>
  <si>
    <t>Part O, Line 7</t>
  </si>
  <si>
    <t>Part O, Line 8</t>
  </si>
  <si>
    <t>Alabama Small Business and Agribusiness Jobs Credit - Does your business employ 75 or fewer full-time and part-time employees, not including new employees for which credit is being claimed?</t>
  </si>
  <si>
    <t>Alabama Small Business and Agribusiness Jobs Credit - Number of full time Alabama employees on 07-24-2016</t>
  </si>
  <si>
    <t>Alabama Small Business and Agribusiness Jobs Credit - Net Employee Growth, Subtract Line 3 from Line 2</t>
  </si>
  <si>
    <t>Alabama Small Business and Agribusiness Jobs Credit - Number of qualifying new employees for whom you claimed a credit for in prior tax years</t>
  </si>
  <si>
    <t>NetEmployeeGrowth</t>
  </si>
  <si>
    <t>Alabama Small Business and Agribusiness Jobs Credit - Subtract Line 5 from Line 4</t>
  </si>
  <si>
    <t>Alabama Small Business and Agribusiness Jobs Credit - Credit Allowable.  (Multiply Line 7 by $1,500) **THIS CREDIT CAN NOT BE TAKEN IF THE FULL EMPLOYMENT ACT OF 2011 IS BEING CLAIMED ON PART D**</t>
  </si>
  <si>
    <t>QualifyingEmployeesCurrentYr</t>
  </si>
  <si>
    <t>QualifyingEmployeesPriorYr</t>
  </si>
  <si>
    <t>ALSmallBusAgriBusCrdt</t>
  </si>
  <si>
    <t>NmOfQualifyingEmployees</t>
  </si>
  <si>
    <t>BusinessEmployees75</t>
  </si>
  <si>
    <t>/ReturnDataState/SchPC/ALSmallBusAgriBusJobsCrdt/BusinessEmployees75</t>
  </si>
  <si>
    <t>/ReturnDataState/SchPC/ALSmallBusAgriBusJobsCrdt/CurrentYrEmployee</t>
  </si>
  <si>
    <t>/ReturnDataState/SchPC/ALSmallBusAgriBusJobsCrdt/PriorYrEmployee</t>
  </si>
  <si>
    <t>/ReturnDataState/SchPC/ALSmallBusAgriBusJobsCrdt/NetEmployeeGrowth</t>
  </si>
  <si>
    <t>/ReturnDataState/SchPC/ALSmallBusAgriBusJobsCrdt/QualifyingEmployeesPriorYr</t>
  </si>
  <si>
    <t>/ReturnDataState/SchPC/ALSmallBusAgriBusJobsCrdt/NmOfQualifyingEmployees</t>
  </si>
  <si>
    <t>/ReturnDataState/SchPC/ALSmallBusAgriBusJobsCrdt/QualifyingEmployeesCurrentYr</t>
  </si>
  <si>
    <t>/ReturnDataState/SchPC/ALSmallBusAgriBusJobsCrdt/ALSmallBusAgriBusCrdt</t>
  </si>
  <si>
    <t>Part P, Line 1</t>
  </si>
  <si>
    <t>ApprenticeshipTaxCrdt</t>
  </si>
  <si>
    <t>/ReturnDataState/SchPC/ApprenticeshipTaxCrdt</t>
  </si>
  <si>
    <t>If transmitted Line 4, Net Employee Growth (ALSmallBusAgriBusJobsCrdt/NetEmployeeGrowth) should equal Line 2 (ALSmallBusAgriBusJobsCrdt/CurrentYrEmployee) minus Line 3 (ALSmallBusAgriBusJobsCrdt/PriorYrEmployee).</t>
  </si>
  <si>
    <t xml:space="preserve">MATH ERROR </t>
  </si>
  <si>
    <t>SPC-AL65-033</t>
  </si>
  <si>
    <t>If transmitted Line 6 (ALSmallBusAgriBusJobsCrdt/NmOfQualifyingEmployees) should equal Line 4, Net Employee Growth (ALSmallBusAgriBusJobsCrdt/NetEmployeeGrowth) minus Line 5, number of qualifying new employees claimed in prior tax years (ALSmallBusAgriBusJobsCrdt/QualifyingEmployeesPriorYr).</t>
  </si>
  <si>
    <t>SPC-AL65-034</t>
  </si>
  <si>
    <t>SPC-AL65-035</t>
  </si>
  <si>
    <t>If transmitted, Line 7, number of qualifying new employees that completed their first 12 months of service in current year (ALSmallBusAgriBusJobsCrdt/QualifyingEmployeesCurrentYr) can not be greater than Line 6 ( (ALSmallBusAgriBusJobsCrdt/NmOfQualifyingEmployees).</t>
  </si>
  <si>
    <t>If transmitted, Line 8, Credit Allowable (ALSmallBusAgriBusJobsCrdt/ALSmallBusAgriBusCrdt) should equal Line 7,  number of qualifying new employees that completed their first 12 months of service in current year (ALSmallBusAgriBusJobsCrdt/QualifyingEmployeesCurrentYr) multiplied by $1,500.</t>
  </si>
  <si>
    <t>SPC-AL65-036</t>
  </si>
  <si>
    <r>
      <t xml:space="preserve">If the apprenticeship credit (SchPC/ApprenticeshipTaxCrdt) is transmitted the Alabama Apprenticeship Tax Credit Certificate must be attached via pdf named </t>
    </r>
    <r>
      <rPr>
        <b/>
        <sz val="12"/>
        <rFont val="Arial"/>
        <family val="2"/>
      </rPr>
      <t>ApprenticeshipCrdt.pdf</t>
    </r>
    <r>
      <rPr>
        <sz val="12"/>
        <rFont val="Arial"/>
        <family val="2"/>
      </rPr>
      <t>.</t>
    </r>
  </si>
  <si>
    <t>SPC-AL65-037</t>
  </si>
  <si>
    <t>Part F, Line 1 (HeroesForHireEmployeeCrdt/DepUnemployedVets) should not be greater than Part D, Line 4 (FullEmploymentAct/Emp12MonthsService) or Part O, Line 7 (ALSmallBusAgriBusJobsCrdt/QualifyingEmployeesCurrentYr).</t>
  </si>
  <si>
    <t>If Part D, Line 5, Credit Allowable (FullEmploymentActCrdt) is transmitted then Part O, Line 8 (ALSmallBusAgriBusJobsCrdt/ALSmallBusAgriBusCrdt) can not be transmitted.</t>
  </si>
  <si>
    <t>SPC-AL65-006c</t>
  </si>
  <si>
    <t>If Part O, Line 8 (ALSmallBusAgriBusJobsCrdt/ALSmallBusAgriBusCrdt) is transmitted then Part D, Line 5, Credit Allowable (FullEmploymentActCrdt) can not be transmitted.</t>
  </si>
  <si>
    <t>SPC-AL65-036a</t>
  </si>
  <si>
    <t>Part Q, Line 2 (CapitalTaxCrdt) must equal a total of all amounts reported on Part Q, Lines 1a-1g from the Form K-RCC, Line 7 (ProjectCreditAmtKRCC).</t>
  </si>
  <si>
    <t>Part R Line 2</t>
  </si>
  <si>
    <t>Part R Line 3a,3b</t>
  </si>
  <si>
    <t>Part R, line 1 (TotalCreditsAllowable) must equal Part A, Line 1 (ALEnterpriseZoneCrdt) + Part B, Line 8 (BasicSkillsEdCredit) + Part C, Line  (CoalCrdtAmtAllowable) + Part D, Line 5 (FullEmploymentActCrdt) + Part E, Line 1 (NewMarketDevlpmntCrdt) + Part F, Line 2 (HeroesForHireEmpCrdt) + Part G, Line 5 (HeroesForHireExpCrdt) + Part H, Line 9 (IrrigationReservoirCrdtAllow) + Part I, Line 2 (HistoricStructuresCrdt) + Part J, Line 6 (ForeignTaxCredit/ALResidentOwnerCrdt) + Part K, Line 4 (DualEnrollmentCrdt)+ Part L, Line 4 (ALJobsActCrdtAvailable) + Part M, Line 4 (AccountabilityActCreditAllowed) + Part N, Line 1 (ALRenewalActPortCredit) + Part O, Line 8 (ALSmallBusAgriBusCrdt) + Part P, Line 1 (ApprenticeshipTaxCrdt) and Part Q, Line 2 (CapitalTaxCrdt).</t>
  </si>
  <si>
    <t>/ReturnDataState/SchPC/AllowableCrdtSummary/TotalCreditsAllowable</t>
  </si>
  <si>
    <t>Schedule PC, Part R Line 3a (CreditsUsedOffsetTax/CreditTypeOffset) ,3b (CreditsUsedOffsetTax/CreditOffsetAmt) and 4 (TotalCreditsUsed) are not applicable to the Form 65.  If Form Type equals 65 reject.</t>
  </si>
  <si>
    <t>same xpath as SPC-AL65-036a</t>
  </si>
  <si>
    <t>same xpath as SPC-AL65-036</t>
  </si>
  <si>
    <t>DeviceTypeCd</t>
  </si>
  <si>
    <t>Transmission Detail Submission - DeviceTypeCd</t>
  </si>
  <si>
    <t>/AuthenticationHeader/TransmissionDetail/Submission/DeviceTypeCd</t>
  </si>
  <si>
    <t>DeviceIdCdType</t>
  </si>
  <si>
    <t>BrowserLanguageTxt</t>
  </si>
  <si>
    <t>Transmission Detail Submission - BrowserLanguageTxt</t>
  </si>
  <si>
    <t>/AuthenticationHeader/TransmissionDetail/Submission/BrowserLanguageTxt</t>
  </si>
  <si>
    <t>ReturnDataState/WksOtherFederalItems/OtherIncome Loss/OtherIncomeOrLoss/OtherIncomeLossDesc</t>
  </si>
  <si>
    <t>ReturnDataState/WksOtherFederalItems/OtherIncome Loss/OtherIncomeOrLoss/OtherIncomeLossAmt</t>
  </si>
  <si>
    <t>ReturnDataState/WksOtherFederalItems/OtherIncome Loss/TotalOtherIncomeOrLoss</t>
  </si>
  <si>
    <t>ReturnDataState/WksOtherFederalItems/OtherDeductions/OtherFedDeductions/OtherFedDeductionDesc</t>
  </si>
  <si>
    <t>ReturnDataState/WksOtherFederalItems/OtherDeductions/OtherFedDeductions/OtherFedDeductionAmt</t>
  </si>
  <si>
    <t>ReturnDataState/WksOtherFederalItems/OtherDeductions/TotalOtherFedDeductions</t>
  </si>
  <si>
    <t>If transmitted, the total other income or loss (OtherIncome Loss/TotalOtherIncomeOrLoss) should equal the total of all other income or loss amounts transmitted (OtherIncomeOrLoss/OtherIncomeLossAmt).</t>
  </si>
  <si>
    <t>The separately stated item description (SeparateNonBusIncomeLoss/DirectAllocDescription) must be transmitted if Column A Everywhere (SeparateNonBusIncomeLoss/GrossAmountEverywhere), Column B Alabama (SeparateNonBusIncomeLoss/GrossAmountState), Column C Everywhere (SeparateNonBusIncomeLoss/RelatedExpEverywhere), Column D Alabama (SeparateNonBusIncomeLoss/RelatedExpState), Column E Everywhere (SeparateNonBusIncomeLoss/NetDirectAllocEverywhere) or Column F Alabama (SeparateNonBusIncomeLoss/NetDirectAllocToState) is populated.</t>
  </si>
  <si>
    <t>If Line 3 (CoalCredit/NmOfTonsProdCrdt) is transmitted it must equal number of tons produced in current year, Line 1 (CoalCredit/NmOfTonsProCurrentYr) minus number of tons of coal produced in calendar year 1994 or base year, Line 2 (CoalCredit/NmOfTonsProBaseYr).</t>
  </si>
  <si>
    <t>testing issues</t>
  </si>
  <si>
    <t>If Line 10a (AmountExemptb2) or Line 10b (AmountExemptb3) is transmitted then Line 8a (IntangibleReceipts) or Line 8b (lnterestReceipts) should be transmitted.</t>
  </si>
  <si>
    <t>SPAB-AL65-010</t>
  </si>
  <si>
    <t>rule used on 2 xpaths</t>
  </si>
  <si>
    <t>10A</t>
  </si>
  <si>
    <t>AL65-042</t>
  </si>
  <si>
    <t>removed mg 1/10/2018</t>
  </si>
  <si>
    <t>changed type to ALDecimal99Type, mg 1/10/2018</t>
  </si>
  <si>
    <t>ALDecimal99Type</t>
  </si>
  <si>
    <t>If populated, TotalDepreciation (Line 16c) should equal Depreciation (Line 16a) - DepreciationLessFed (Line 16b).</t>
  </si>
  <si>
    <t>replaced with WksSchE65</t>
  </si>
  <si>
    <t>replaced with WksSchK65OtherItems</t>
  </si>
  <si>
    <t xml:space="preserve"> replaced with WksPCCreditDetail</t>
  </si>
  <si>
    <t>ALDateType</t>
  </si>
  <si>
    <t>Element type changed from DateType to ALDateType 5/25/2018 - NA</t>
  </si>
  <si>
    <t>If populated, TotalDepreciation (Line 16c) should equal Depreciation (Line 16a) - DepreciationLessFed (Line 16b). If Zero or less, enter Zero.</t>
  </si>
  <si>
    <t>added 1/10/2018 mg, revised 6/14/2018 - mg</t>
  </si>
  <si>
    <t>element changes</t>
  </si>
  <si>
    <t>revised mg 6/15/2018</t>
  </si>
  <si>
    <t>Tax Period begin date default is 20180101 unless Fiscal Tax Year, Short Tax Year and or the 52/53 week indicator is transmitted.</t>
  </si>
  <si>
    <t>Tax period end date default is 20181231 unless Fiscal Tax Year, Short Tax Year and or the 52/53 week indicator is transmitted.</t>
  </si>
  <si>
    <t>If fiscal year check box is populated and the 52/53 week filer check box is NOT populated, thenTaxPeriodBeginDt should be greater than or equal to 20180201 and less than or equal to 20181231.</t>
  </si>
  <si>
    <t>If fiscal year check box is populated and the 52/53 week filer check box is NOT populated, then TaxPeriodEndDt should be less than or equal to 20191130.</t>
  </si>
  <si>
    <t>If short year check box is populated and the 52/53 week filer check box is NOT populated, then TaxPeriodBeginDt  should be greater than or equal to 20180101 and less than or equal to 20181231.</t>
  </si>
  <si>
    <t>If short year check box is populated and the 52/53 week filer check box is NOT populated, then TaxPeriodEndDt should be less than or equal to 20191231.</t>
  </si>
  <si>
    <t>If 52/53 week check box is populated then TaxPeriodBeginDt should be greater than or equal to 20171225.</t>
  </si>
  <si>
    <t>If 52/53 week check box is populated then TaxPeriodEndDt should be less than or equal to 20191207.</t>
  </si>
  <si>
    <t>revised AL65H-003b mg 6/15/2018</t>
  </si>
  <si>
    <t>revised AL65H-004b mg 6/15/2018</t>
  </si>
  <si>
    <t>revised AL65-001a &amp; AL65-001b mg 6/15/2018</t>
  </si>
  <si>
    <t>revised AL65-002a &amp; AL65-002b mg 6/15/2018</t>
  </si>
  <si>
    <t>revised AL65-003a and AL65-003b mg 6/15/2018</t>
  </si>
  <si>
    <t>forms changes</t>
  </si>
  <si>
    <t>Removed line 7.mg 9/14/2018</t>
  </si>
  <si>
    <t>Basic Skills Education Credit - Credit Allowable. Multipy line 6 by 20%</t>
  </si>
  <si>
    <t>Total credit available, Part B, Line 7(BasicSkillsEdCredit) should equal Part B, Line 6 (TotalExpensesAvailable) multipied by 20%</t>
  </si>
  <si>
    <r>
      <t xml:space="preserve">If Part B, Line 7, Credit Allowable (BasicSkillsEdCredit) is transmitted then a pdf must be attached named </t>
    </r>
    <r>
      <rPr>
        <b/>
        <sz val="12"/>
        <rFont val="Arial"/>
        <family val="2"/>
      </rPr>
      <t>BasicSkillsEdCrdt.pdf or CreditStatements.pdf</t>
    </r>
    <r>
      <rPr>
        <sz val="12"/>
        <rFont val="Arial"/>
        <family val="2"/>
      </rPr>
      <t xml:space="preserve"> .The pdf must include a copy of the document of approval along with a detailed schedule computing the credit reported.</t>
    </r>
  </si>
  <si>
    <t>Removed line 7. Changed line 8 to line 7.  Revised and moved SPC-AL65-002. mg 9/14/2018 revised SPC-AL65-003 mg 9/26/2018</t>
  </si>
  <si>
    <t>Coal Credit - Subtract Line 2 from Line 1 If less than or equal to zero, STOP!  You do not qualify for credit.</t>
  </si>
  <si>
    <t>updated line description. 9/14/2018</t>
  </si>
  <si>
    <t>Full Employment Act of 2011 Credit - Number of full time employees on 12/31/2017</t>
  </si>
  <si>
    <t>Full Employment Act of 2011 Credit - Subtract Line 2 From Line 1.  If less than or equal to zero STOP!  You do not qualify for credit.</t>
  </si>
  <si>
    <t>Full Employment Act of 2011 Credit - Number of qualifying new employees from line 3 that completed their first 12 months service in 2018.</t>
  </si>
  <si>
    <t>4016</t>
  </si>
  <si>
    <t>UnemployedVets</t>
  </si>
  <si>
    <t>Veteran's Employment Act/ Employee Credit - Number unemployed veterans included in Line 4, Part D or Line 7, Part O</t>
  </si>
  <si>
    <t>/ReturnDataState/SchPC/VeteransEmploymentCrdt/UnemployedVets</t>
  </si>
  <si>
    <t>Part F, Line 1 (VeteransEmploymentCrdt/UnemployedVets) should not be greater than Part D, Line 4 (FullEmploymentAct/Emp12MonthsService) or Part O, Line 7 (ALSmallBusAgriBusJobsCrdt/QualifyingEmployeesCurrentYr).</t>
  </si>
  <si>
    <t>VeteransEmpCrdtAllowable</t>
  </si>
  <si>
    <t>Veteran's Employment Act / Employee Credit- Credit Allowable (multiply line 1 by $1,000)</t>
  </si>
  <si>
    <t>/ReturnDataState/SchPC/VeteransEmploymentCrdt/VeteransEmpCrdtAllowable</t>
  </si>
  <si>
    <t>Part F, Line 2 (VeteransEmpCrdtAllowable) should equal Part F, Line 1 (UnemployedVets) multiplied by $1000.</t>
  </si>
  <si>
    <r>
      <t xml:space="preserve">If VeteransEmpCrdtAllowable or VetEmploymentExpCrdt is populated a detailed schedule of computations and copy of veteran form DD214 named </t>
    </r>
    <r>
      <rPr>
        <b/>
        <sz val="12"/>
        <rFont val="Arial"/>
        <family val="2"/>
      </rPr>
      <t>VeteransEmploymentCredit.pdf</t>
    </r>
    <r>
      <rPr>
        <sz val="12"/>
        <rFont val="Arial"/>
        <family val="2"/>
      </rPr>
      <t xml:space="preserve">  or </t>
    </r>
    <r>
      <rPr>
        <b/>
        <sz val="12"/>
        <rFont val="Arial"/>
        <family val="2"/>
      </rPr>
      <t>CreditStatements.pdf</t>
    </r>
    <r>
      <rPr>
        <sz val="12"/>
        <rFont val="Arial"/>
        <family val="2"/>
      </rPr>
      <t xml:space="preserve">  must be submitted in .pdf format.  </t>
    </r>
  </si>
  <si>
    <t>revised mg 9/26/2018</t>
  </si>
  <si>
    <t>Updated line description, element name and xpath.  Updated rule SPC-AL65-027 9/14/2018</t>
  </si>
  <si>
    <t>/ReturnDataState/SchPC/VeteransEmploymentCrdt/DepUnemployedVets</t>
  </si>
  <si>
    <t>xpath updated</t>
  </si>
  <si>
    <t>forms changes, xpath updated</t>
  </si>
  <si>
    <t>Veteran's Employment Act / Business Start-up Expenses Credit- Name</t>
  </si>
  <si>
    <t>/ReturnDataState/SchPC/VetEmploymentBusStartUpCrdt/StartUpBusinessName</t>
  </si>
  <si>
    <t>updated credit name and xpath 9/14/2018</t>
  </si>
  <si>
    <t>Veteran's Employment Act/ Business Start-up Expenses Credit- Business ID Number</t>
  </si>
  <si>
    <t>/ReturnDataState/SchPC/VetEmploymentBusStartUpCrdt/BusinessIDNmbr</t>
  </si>
  <si>
    <t>Veteran's Employment Act / Business Start-up Expenses Credit- Total amount of business start-up expenses</t>
  </si>
  <si>
    <t>/ReturnDataState/SchPC/VetEmploymentBusStartUpCrdt/StartUpExpAmount</t>
  </si>
  <si>
    <t>Veteran's Employment Act / Business Start-up Expenses Credit- Maximum Credit Amount of $2,000</t>
  </si>
  <si>
    <t>VetEmploymentExpCrdt</t>
  </si>
  <si>
    <t>Veteran's Employment Act / Business Start-up Expenses Credit- Credit Allowable (enter the lesser of line 3 or line 4)</t>
  </si>
  <si>
    <t>/ReturnDataState/SchPC/VetEmploymentBusStartUpCrdt/VetEmploymentExpCrdt</t>
  </si>
  <si>
    <t>Part G, Line 5 (VetEmploymentExpCrdt) must equal the lessor of the amount transmitted for Part G, Line 3 (StartUpExpAmount) or the max credit amount of $2,000.</t>
  </si>
  <si>
    <t>revised mg 9/27/2018</t>
  </si>
  <si>
    <t>pdf requirement / used for 2 xpaths / xpath updated</t>
  </si>
  <si>
    <t>updated SPC-AL65-008a mg 9/14/2015, updated element name, credit name and xpath updated SPC-AL65-008b 9/27/2018</t>
  </si>
  <si>
    <t>updated with SPC-AL65-008b, updated credit name and xpath, updated rule SPC-AL65-009 mg 9/14/2018 updated SPC-AL65-008b mg 9/27/2018</t>
  </si>
  <si>
    <t>(1) /ReturnDataState/SchPC/VeteransEmploymentCrdt/VeteransEmpCrdtAllowable (2) /ReturnDataState/SchPC/VetEmploymentBusStartUpCrdt/VetEmploymentExpCrdt</t>
  </si>
  <si>
    <t>4024a</t>
  </si>
  <si>
    <t>IrrigationReservoirCertNmbr</t>
  </si>
  <si>
    <t>Irrigation/Reservoir System Credit - Enter Alabama Department of Agricuture and Industries Certificate Number</t>
  </si>
  <si>
    <t>/ReturnDataState/SchPC/IrrigationOrReservoirCrdt/IrrigationReservoirCertNmbr</t>
  </si>
  <si>
    <t>added line mg 9/17/2018</t>
  </si>
  <si>
    <t>changed line number mg 9/17/2018</t>
  </si>
  <si>
    <t>Irrigation/Reservoir System Credit - Add lines 2 and 3</t>
  </si>
  <si>
    <t>Part H, Line 4 (TotalSystemConversionCost) should equal Part H, Line 2 (IrrigationSystemCost) plus Part H, Line 3 (ConversionCost).</t>
  </si>
  <si>
    <t>4027a</t>
  </si>
  <si>
    <t>Irrigation20AccruedCost</t>
  </si>
  <si>
    <t>Irrigation/Reservoir System Credit - Multiply line 4 by 20% (.20) not to exceed $10,000.</t>
  </si>
  <si>
    <t>/ReturnDataState/SchPC/IrrigationOrReservoirCrdt/Irrigation20AccruedCost</t>
  </si>
  <si>
    <t>If transmitted, Part H, Line 5 (Irrigation20AccruedCost) should equal, Part H, Line 4 (TotalSystemConversionCost) multiplied by 20% (.20). Amount can not exceed $10,000.</t>
  </si>
  <si>
    <t>4027b</t>
  </si>
  <si>
    <t>Irrigation10AccruedCost</t>
  </si>
  <si>
    <t>Irrigation/Reservoir System Credit - Multiply line 4 by 10% (.10) not to exceed $50,000.</t>
  </si>
  <si>
    <t>/ReturnDataState/SchPC/IrrigationOrReservoirCrdt/Irrigation10AccruedCost</t>
  </si>
  <si>
    <t>If transmitted, Part H, Line 6 (Irrigation10AccruedCost) should equal, Part H, Line 4 (TotalSystemConversionCost) multiplied by 10% (.10). Amount can not exceed $50,000.</t>
  </si>
  <si>
    <t>Irrigation/Reservoir System Credit - Enter the greater of line 5 or 6</t>
  </si>
  <si>
    <t>Part H, Line 7 (IrrigationSystemCrdt) should equal the greater of Part H, line 5 (Irrigation20AccruedCost) or Part H, line 6 (Irrigation10AccruedCost) .</t>
  </si>
  <si>
    <t>updated line number mg 9/17/2018</t>
  </si>
  <si>
    <t>4029a</t>
  </si>
  <si>
    <t>Part H line 9</t>
  </si>
  <si>
    <t>Reservoir20AccruedCrdt</t>
  </si>
  <si>
    <t>Irrigation/Reservoir System Credit -Multiply line 8 by 20% (.20) not to exceed $10,000.</t>
  </si>
  <si>
    <t>/ReturnDataState/SchPC/IrrigationOrReservoirCrdt/Reservoir20AccruedCrdt</t>
  </si>
  <si>
    <t>If transmitted, Part H, Line 9 (Reservoir20AccruedCrdt) should equal, Part H, Line 8 (ConstrReservoirCost) multiplied by 20% (.20). Amount can not exceed $10,000.</t>
  </si>
  <si>
    <t>4029b</t>
  </si>
  <si>
    <t>Part H line 10</t>
  </si>
  <si>
    <t>Reservoir10AccruedCrdt</t>
  </si>
  <si>
    <t>Irrigation/Reservoir System Credit -Multiply line 8 by 10% (.10) not to exceed $50,000</t>
  </si>
  <si>
    <t>/ReturnDataState/SchPC/IrrigationOrReservoirCrdt/Reservoir10AccruedCrdt</t>
  </si>
  <si>
    <t>If transmitted, Part H, Line 10 (Reservoir10AccruedCrdt) should equal, Part H, Line 8 (ConstrReservoirCost) multiplied by 10% (.10). Amount can not exceed $50,000.</t>
  </si>
  <si>
    <t>Part H Line 11</t>
  </si>
  <si>
    <t>Irrigation/Reservoir System Credit - Enter the amount from line 9 or line 10</t>
  </si>
  <si>
    <t>Part H, Line 11 (ReservoirSysCrdt) should equal the greater of Part H, line 9 (Reservoir20AccruedCrdt) or Part H, line 10 (Reservoir10AccruedCrdt) .</t>
  </si>
  <si>
    <t>Part H Line 11a</t>
  </si>
  <si>
    <t xml:space="preserve">CreditClaimedIndicator must be transmitted indicating the credit being taken if amount is transmitted on Part H, Line 12 (IrrigationReservoirCrdtAllow). </t>
  </si>
  <si>
    <t>Irrigation/Reservoir System Credit - Credit Allowable (Enter the amount from either line 7 or 11)</t>
  </si>
  <si>
    <t>Part H, Line 12 (IrrigationReservoirCrdtAllow) must equal the amount on Part H, Line 7 (IrrigationSystemCrdt) if "I" is transmitted for CreditClaimedIndicator or Part H, Line 11 (ReservoirSysCrdt) if "R" is transmitted for CreditClaimedIndicator .</t>
  </si>
  <si>
    <t>forms changes,</t>
  </si>
  <si>
    <t>changed instructions, line number and SPC-AL65-010 mg 9/27/2018</t>
  </si>
  <si>
    <t>SPC-AL65-038</t>
  </si>
  <si>
    <t>added mg 9/27/2018</t>
  </si>
  <si>
    <t>added new field and SPC-AL65-038 mg 9/27/2018</t>
  </si>
  <si>
    <t>SPC-AL65-039</t>
  </si>
  <si>
    <t>added new field and SPC-AL65-039 mg 9/27/2018</t>
  </si>
  <si>
    <t>updated line and description.  Also revised SPC-AL65-011 mg 9/27/2018</t>
  </si>
  <si>
    <t>SPC-AL65-040</t>
  </si>
  <si>
    <t>SPC-AL65-041</t>
  </si>
  <si>
    <t>new field and new rule SPC-AL65-040 mg 9/17/2018</t>
  </si>
  <si>
    <t>new field and new rule SPC-AL65-041 mg 9/17/2018</t>
  </si>
  <si>
    <t>updated line and description.  Also revised SPC-AL65-012 mg 9/27/2018</t>
  </si>
  <si>
    <t>removed field and moved SPC-AL65-013 to line 12 mg 9/17/2018</t>
  </si>
  <si>
    <t>field no longer on form, removed mg 9/27/2018</t>
  </si>
  <si>
    <t>line number changed and SPC-AL65-014 revised mg 9/27/2018</t>
  </si>
  <si>
    <t>updated xpath</t>
  </si>
  <si>
    <t>updated xpath and rule</t>
  </si>
  <si>
    <t xml:space="preserve">removed </t>
  </si>
  <si>
    <t>removed mg 9/27/2018</t>
  </si>
  <si>
    <r>
      <t xml:space="preserve">If HistoricStructuresCrdt is populated then please attach a copy of the tax certificate issued by the commission named </t>
    </r>
    <r>
      <rPr>
        <b/>
        <strike/>
        <sz val="12"/>
        <rFont val="Arial"/>
        <family val="2"/>
      </rPr>
      <t>HistoricStructureCrdt.pdf or CreditStatements.pdf.</t>
    </r>
  </si>
  <si>
    <t>4033</t>
  </si>
  <si>
    <t>HistoricProjectCertNm</t>
  </si>
  <si>
    <t>Rehabilitation, Preservation and Development of Historic Structures Credit: 2013 - Enter Project number from the Alabama Historic Commission</t>
  </si>
  <si>
    <t>/ReturnDataState/SchPC/HistoricStructuresCrdt2013/HistoricProjectCertNm</t>
  </si>
  <si>
    <t>4034</t>
  </si>
  <si>
    <t>HistoricStructuresCrdtAllow</t>
  </si>
  <si>
    <t>Rehabilitation, Preservation and Development of Historic Structures Credit: 2013 - Enter the amount from the Alabama Historical Commission Tax Credit Certificate here.</t>
  </si>
  <si>
    <t>/ReturnDataState/SchPC/HistoricStructuresCrdt2013/HistoricStructuresCrdtAllow</t>
  </si>
  <si>
    <t>pdf requirement-revised xpath</t>
  </si>
  <si>
    <t>updated xpath - no change in the rule</t>
  </si>
  <si>
    <t>revised the xpath only mg 9/27/2018</t>
  </si>
  <si>
    <t>credit has changed. Removed mg 9/27/2018</t>
  </si>
  <si>
    <t>changed line number and revised SPC-AL65-013, removed AL65-015a mg 9/27/2018</t>
  </si>
  <si>
    <t>new field mg 9/27/2018</t>
  </si>
  <si>
    <t>new field and changed the xpath for SPC-AL65-016 mg 9/27/2018</t>
  </si>
  <si>
    <t>4035</t>
  </si>
  <si>
    <t>removed from form mg 9/21/2018</t>
  </si>
  <si>
    <t>changed line number from 4 to 3 9/27/2018</t>
  </si>
  <si>
    <t>updated tax year from 2017 to 2018 mg 9/21/2018</t>
  </si>
  <si>
    <t>Alabama Small Business and Agribusiness Jobs Credit - Number of full time Alabama employees on 12-31-2018</t>
  </si>
  <si>
    <t>revised tax year from 2017 to 2018 mg 9/21/2018</t>
  </si>
  <si>
    <t>Alabama Small Business and Agribusiness Jobs Credit - Number of qualifying new employees that completed their first 12 months of service in 2018.  This amount cannot be greater than Line 6</t>
  </si>
  <si>
    <t>4040</t>
  </si>
  <si>
    <t>4063a</t>
  </si>
  <si>
    <t>RapidSponsorIDALAppProgram</t>
  </si>
  <si>
    <t>Apprenticeship Tax Credit Act of 2016 - Enter the Rapid Sponsor ID from the Alabama Apprenticeship Program</t>
  </si>
  <si>
    <t>/ReturnDataState/SchPC/ApprenticeshipTaxCrdt/RapidSponsorIDALAppProgram</t>
  </si>
  <si>
    <t>4063</t>
  </si>
  <si>
    <t>Part P, Line 2</t>
  </si>
  <si>
    <t>ApprenticeshipTaxCrdtAllowable</t>
  </si>
  <si>
    <t>Apprenticeship Tax Credit Act of 2016 - CREDIT ALLOWABLE - Attach a copy of the Alabama Apprenticeship Tax Credit Certificate.</t>
  </si>
  <si>
    <t>/ReturnDataState/SchPC/ApprenticeshipTaxCrdt/ApprenticeshipTaxCrdtAllowable</t>
  </si>
  <si>
    <r>
      <t xml:space="preserve">If the apprenticeship credit (SchPC/ApprenticeshipTaxCrdt/ApprenticeshipTaxCrdtAllowable) is transmitted the Alabama Apprenticeship Tax Credit Certificate must be attached via pdf named </t>
    </r>
    <r>
      <rPr>
        <b/>
        <sz val="12"/>
        <rFont val="Arial"/>
        <family val="2"/>
      </rPr>
      <t>ApprenticeshipCrdt.pdf</t>
    </r>
    <r>
      <rPr>
        <sz val="12"/>
        <rFont val="Arial"/>
        <family val="2"/>
      </rPr>
      <t>.</t>
    </r>
  </si>
  <si>
    <t>Apprenticeship Tax Credit Act of 2016 - Credit from Alabama Apprenticeship Tax Credit Certificate - Attach a copy of the Alabama Apprenticeship Tax Credit Certificate</t>
  </si>
  <si>
    <r>
      <t xml:space="preserve">If the apprenticeship credit (SchPC/ApprenticeshipTaxCrdt) is transmitted the Alabama Apprenticeship Tax Credit Certificate must be attached via pdf named </t>
    </r>
    <r>
      <rPr>
        <b/>
        <strike/>
        <sz val="12"/>
        <rFont val="Arial"/>
        <family val="2"/>
      </rPr>
      <t>ApprenticeshipCrdt.pdf</t>
    </r>
    <r>
      <rPr>
        <strike/>
        <sz val="12"/>
        <rFont val="Arial"/>
        <family val="2"/>
      </rPr>
      <t>.</t>
    </r>
  </si>
  <si>
    <t>Pdf Requirement - revised xpath</t>
  </si>
  <si>
    <t>new field, updated rule SPC-AL65-037, xpath has changed for this rule. Mg 9/27/2018</t>
  </si>
  <si>
    <t>removed, moved rule SPC-AL65-037 to new xpath mg 9/27/2018</t>
  </si>
  <si>
    <t>4064</t>
  </si>
  <si>
    <t>Part Q, Line 1</t>
  </si>
  <si>
    <r>
      <t xml:space="preserve">Rehabilitation, Preservation and Development of Histoic Structures Credit of 2017.  </t>
    </r>
    <r>
      <rPr>
        <b/>
        <sz val="12"/>
        <rFont val="Arial"/>
        <family val="2"/>
      </rPr>
      <t>THIS CREDIT IS REFUNDABLE AT THE ENTITY LEVEL, CAN NOT PASS THROUGH</t>
    </r>
    <r>
      <rPr>
        <sz val="12"/>
        <rFont val="Arial"/>
        <family val="2"/>
      </rPr>
      <t>- Enter Project number from the Alabama Historic Commission</t>
    </r>
  </si>
  <si>
    <t>/ReturnDataState/SchPC/HistoricStructuresCrdt2017/HistoricProjectCertNm</t>
  </si>
  <si>
    <t>Part Q, Line 2</t>
  </si>
  <si>
    <t>RefundHistoricStructCrdtAllow</t>
  </si>
  <si>
    <r>
      <t xml:space="preserve">Rehabilitation, Preservation and Development of Histoic Structures Credit of 2017.   </t>
    </r>
    <r>
      <rPr>
        <b/>
        <sz val="12"/>
        <rFont val="Arial"/>
        <family val="2"/>
      </rPr>
      <t>THIS CREDIT IS REFUNDABLE AT THE ENTITY LEVEL, CAN NOT PASS THROUGH</t>
    </r>
    <r>
      <rPr>
        <sz val="12"/>
        <rFont val="Arial"/>
        <family val="2"/>
      </rPr>
      <t xml:space="preserve"> - Enter amount from the Alabama Historical Commission Tax Credit Certificate</t>
    </r>
  </si>
  <si>
    <t>/ReturnDataState/SchPC/HistoricStructuresCrdt2017/RefundHistoricStructCrdtAllow</t>
  </si>
  <si>
    <r>
      <t xml:space="preserve">If RefundHistoricStructCrdtAllow is populated then please attach a copy of the tax certificate issued by the commission named </t>
    </r>
    <r>
      <rPr>
        <b/>
        <sz val="12"/>
        <rFont val="Arial"/>
        <family val="2"/>
      </rPr>
      <t>HistoricStructureCrdt17.pdf or CreditStatements.pdf.</t>
    </r>
  </si>
  <si>
    <t>new field and added rule SPC-AL65-042 mg 9/27/2018</t>
  </si>
  <si>
    <t>SPC-AL65-042</t>
  </si>
  <si>
    <t>Part R Line 1a-1g</t>
  </si>
  <si>
    <t>CapitalTaxCrdtAllowable</t>
  </si>
  <si>
    <t>/ReturnDataState/SchPC/CapitalTaxCredit/CapitalTaxCrdtAllowable</t>
  </si>
  <si>
    <t>Part R, Line 2 (CapitalTaxCrdtAllowable) must equal a total of all amounts reported on Part Q, Lines 1a-1g from the Form K-RCC, Line 7 (ProjectCreditAmtKRCC).</t>
  </si>
  <si>
    <r>
      <t xml:space="preserve">If CapitalTaxCrdtAllowable is populated the Form AR and Form K-RCC should be attached in a pdf named </t>
    </r>
    <r>
      <rPr>
        <b/>
        <sz val="12"/>
        <rFont val="Arial"/>
        <family val="2"/>
      </rPr>
      <t>CapitalCreditARKRCC.pdf.</t>
    </r>
  </si>
  <si>
    <t>part was changed from Q to R-mg 9/27/2018</t>
  </si>
  <si>
    <t>xpath changed</t>
  </si>
  <si>
    <t>pdf requirement - x path changed</t>
  </si>
  <si>
    <t>revised SPC-AL65-023a and SPC-AL65-023b, part was changed from Q to R.  Element name updated per forms changes mg 9/27/2018 - changed xpath</t>
  </si>
  <si>
    <t>Part S Line 1</t>
  </si>
  <si>
    <t xml:space="preserve">Total Credits Allowable - Add Part A, Line 1; Part B, Line 7; Part C, Line 4, Part D, Line 5; Part E, Line 1; Part F, Line 2; Part G, LIne 5; Part H, Line 12; Part I, Line 2; Part J, Line 6; Part K, Line 4; Part L, Line 4; Part M, Line 3; Part N, Line 1; Part O, Line 8; Part P, Line 2; Part Q, Line 2 and Part R, Line 2 </t>
  </si>
  <si>
    <t>Part S, line 1 (TotalCreditsAllowable) must equal Part A, Line 1 (ALEnterpriseZoneCrdt) + Part B, Line 7 (BasicSkillsEdCredit) + Part C, Line 4 (CoalCrdtAmtAllowable) + Part D, Line 5 (FullEmploymentActCrdt) + Part E, Line 1 (NewMarketDevlpmntCrdt) + Part F, Line 2 (VeteransEmpCrdtAllowable) + Part G, Line 5 VetEmploymentExpCrdt) + Part H, Line 12 (IrrigationReservoirCrdtAllow) + Part I, Line 2 (HistoricStructuresCrdtAllow) + Part J, Line 6 (ForeignTaxCredit/ALResidentOwnerCrdt) + Part K, Line 4 (DualEnrollmentCrdt)+ Part L, Line 4 (ALJobsActCrdtAvailable) + Part M, Line 3 (AccountabilityActCreditAllowed) + Part N, Line 1 (ALRenewalActPortCredit) + Part O, Line 8 (ALSmallBusAgriBusCrdt) + Part P, Line 2 (ApprenticeshipTaxCrdt) + Part Q, Line 2 (RefundHistoricStructCrdtAllow) and Part R, Line 2 (CapitalTaxCrdtAllowable).</t>
  </si>
  <si>
    <t>Part S Line 2</t>
  </si>
  <si>
    <t>Credit Types used to Offset 20S Tax Due.  The only credits allowable to offset 20S Tax Due are "Q" - Capital Credit and "N" AL Renewal Act - Port Credit</t>
  </si>
  <si>
    <t>Field removed mg 9/21/2018</t>
  </si>
  <si>
    <t>Part S Line 3a</t>
  </si>
  <si>
    <t>/ReturnDataState/SchPC/AllowableCrdtSummary/CreditsUsedOffsetTax/BasicSkillsEdCredit</t>
  </si>
  <si>
    <t>Part S Line 3b</t>
  </si>
  <si>
    <t>/ReturnDataState/SchPC/AllowableCrdtSummary/CreditsUsedOffsetTax/CoalCrdtAmtAllowable</t>
  </si>
  <si>
    <t>Part S Line 3c</t>
  </si>
  <si>
    <t>/ReturnDataState/SchPC/AllowableCrdtSummary/CreditsUsedOffsetTax/DualEnrollmentCrdt</t>
  </si>
  <si>
    <t>Part S Line 3d</t>
  </si>
  <si>
    <t>/ReturnDataState/SchPC/AllowableCrdtSummary/CreditsUsedOffsetTax/ALRenewalActPortCredit</t>
  </si>
  <si>
    <t>Part S Line 3e</t>
  </si>
  <si>
    <t>/ReturnDataState/SchPC/AllowableCrdtSummary/CreditsUsedOffsetTax/RefundHistoricStructCrdtAllow</t>
  </si>
  <si>
    <t>Part S Line 3f</t>
  </si>
  <si>
    <t>/ReturnDataState/SchPC/AllowableCrdtSummary/CreditsUsedOffsetTax/CapitalTaxCrdtAllowable</t>
  </si>
  <si>
    <t>Part S, Line 4</t>
  </si>
  <si>
    <t>Part S, Line 5</t>
  </si>
  <si>
    <t>RemainingCrdtsAllowable</t>
  </si>
  <si>
    <r>
      <t xml:space="preserve">Remaining Credits Allowable - </t>
    </r>
    <r>
      <rPr>
        <b/>
        <sz val="12"/>
        <rFont val="Arial"/>
        <family val="2"/>
      </rPr>
      <t>Form 20S: Subtract Line 4 from Line 1, Form 65: Enter amount from Part S, Line 1</t>
    </r>
  </si>
  <si>
    <t>/ReturnDataState/SchPC/AllowableCrdtSummary/RemainingCrdtsAllowable</t>
  </si>
  <si>
    <t>Part S, Line 6</t>
  </si>
  <si>
    <t>RefundableRehabPresDevCrdt17</t>
  </si>
  <si>
    <t>/ReturnDataState/SchPC/AllowableCrdtSummary/RefundableRehabPresDevCrdt17</t>
  </si>
  <si>
    <t>Part S, Line 7</t>
  </si>
  <si>
    <t>Amount Allocated to Owners, Subtract Line 6 from Line 5. Enter this Amount on Schedule K, Line 22</t>
  </si>
  <si>
    <t>The Amount of Credits to Allocate to the Owners (CreditAllocatedToOwners) should equal Part S, Line 5 (RemainingCrdtsAllowable) minus Part S, Line 6 (RefundableRehabPresDevCrdt17).</t>
  </si>
  <si>
    <t>*********************DO NOT USE FOR FORM 65************************</t>
  </si>
  <si>
    <t>updated field for forms changes mg 9/27/2018, updated SPC-AL65-024</t>
  </si>
  <si>
    <r>
      <t>Refundable Rehabilitation, Preservation and Development of Historic Structures Credit of 2017:</t>
    </r>
    <r>
      <rPr>
        <b/>
        <sz val="12"/>
        <rFont val="Arial"/>
        <family val="2"/>
      </rPr>
      <t xml:space="preserve"> </t>
    </r>
    <r>
      <rPr>
        <b/>
        <u/>
        <sz val="12"/>
        <rFont val="Arial"/>
        <family val="2"/>
      </rPr>
      <t>20S:</t>
    </r>
    <r>
      <rPr>
        <b/>
        <sz val="12"/>
        <rFont val="Arial"/>
        <family val="2"/>
      </rPr>
      <t xml:space="preserve">SUBTRACT PART S, LINE 3E FROM PART Q, LINE 2. ENTER ON FORM 20S, LINE 32E </t>
    </r>
    <r>
      <rPr>
        <b/>
        <u/>
        <sz val="12"/>
        <rFont val="Arial"/>
        <family val="2"/>
      </rPr>
      <t xml:space="preserve">65: </t>
    </r>
    <r>
      <rPr>
        <b/>
        <sz val="12"/>
        <rFont val="Arial"/>
        <family val="2"/>
      </rPr>
      <t>ENTER THE AMOUNT FROM PART Q LINE 2, ENTER ON FORM 65, LINE 32</t>
    </r>
  </si>
  <si>
    <t>Schedule PC, Part S Line 3a (CreditsUsedOffsetTax/BasicSkillsEdCredit) , 3b (CreditsUsedOffsetTax/CoalCrdtAmtAllowable), 3c (CreditsUsedOffsetTax/DualEnrollmentCrdt), 3d (CreditsUsedOffsetTax/ALRenewalActPortCredit), 3e (CreditsUsedOffsetTax/RefundHistoricStructCrdtAllow), 3f (CreditsUsedOffsetTax/CapitalTaxCrdtAllowable) and line 4 (AllowableCrdtSummary/TotalCreditsUsed) are not applicable to the Form 65.  If Form Type (ReturnHeaderState/ReturnType) equals 65 reject.</t>
  </si>
  <si>
    <t>new field mg 9/21/2018 - revised and added SPC-AL65-025 9/27/2018</t>
  </si>
  <si>
    <t>new field mg 9/21/2018- revised and added SPC-AL65-025 9/27/2018</t>
  </si>
  <si>
    <t>revised and added SPC-AL65-025 9/27/2018</t>
  </si>
  <si>
    <t>applies to 7 xpaths - updated xpaths</t>
  </si>
  <si>
    <t>(1) /ReturnDataState/SchPC/AllowableCrdtSummary/CreditsUsedOffsetTax/BasicSkillsEdCredit (2) /ReturnDataState/SchPC/AllowableCrdtSummary/CreditsUsedOffsetTax/CoalCrdtAmtAllowable (3) /ReturnDataState/SchPC/AllowableCrdtSummary/CreditsUsedOffsetTax/DualEnrollmentCrdt (4) /ReturnDataState/SchPC/AllowableCrdtSummary/CreditsUsedOffsetTax/ALRenewalActPortCredit (5) /ReturnDataState/SchPC/AllowableCrdtSummary/CreditsUsedOffsetTax/RefundHistoricStructCrdtAllow (6) /ReturnDataState/SchPC/AllowableCrdtSummary/CreditsUsedOffsetTax/CapitalTaxCrdtAllowable (7) /ReturnDataState/SchPC/AllowableCrdtSummary/TotalCreditsUsed</t>
  </si>
  <si>
    <t>added mg 9/28/2018</t>
  </si>
  <si>
    <t>SPC-AL65-043</t>
  </si>
  <si>
    <t>SPC-AL65-044</t>
  </si>
  <si>
    <t>If Return type (ReturnHeaderState/ReturnType) equals 65 then Part S, Line 5 (RemainingCrdtsAllowable) should equal Part S, line 1 (AllowableCrdtSummary/TotalCreditsAllowabl).</t>
  </si>
  <si>
    <t>added field, and ruleSPC-AL65-043 mg 9/28/2018</t>
  </si>
  <si>
    <t>If Return type (ReturnHeaderState/ReturnType) equals 65 then Part S, Line 6 (RefundableRehabPresDevCrdt17) should equal Part Q, line 2 (HistoricStructuresCrdt2017/RefundHistoricStructCrdtAllow).</t>
  </si>
  <si>
    <t>new field and added SPC-AL65-044 mg 9/21/2018</t>
  </si>
  <si>
    <t>revised mg 9/28/2018</t>
  </si>
  <si>
    <t>revised SPC-AL65-026 mg 9/28/2018</t>
  </si>
  <si>
    <r>
      <t>Refundable Rehabilitation, Preservation and Development of Historic Structures Credit of 2017:</t>
    </r>
    <r>
      <rPr>
        <b/>
        <sz val="12"/>
        <rFont val="Arial"/>
        <family val="2"/>
      </rPr>
      <t xml:space="preserve"> From Schedule PC, Part S, Line 6</t>
    </r>
  </si>
  <si>
    <t>FedAuditChangeIndicator</t>
  </si>
  <si>
    <t>Federal Audit Change Indicator</t>
  </si>
  <si>
    <t>31</t>
  </si>
  <si>
    <t>Added Federal Audit Change Check Box. Mg 9/28/2018</t>
  </si>
  <si>
    <t>/ReturnDataState/Form65/Header/FedAuditChangeIndicator</t>
  </si>
  <si>
    <t>Removed Change of address Check box and replaced with Federal Audit Change check box. mg 9/28/2018</t>
  </si>
  <si>
    <t>Ordinary Income or Loss from Partnership, Trusts and Estates -  Name of Entity</t>
  </si>
  <si>
    <t>Ordinary Income or Loss from Partnership, Trusts and Estates -Name of Entity</t>
  </si>
  <si>
    <t>Ordinary Income or Loss from Partnership, Trusts and Estates -Address Line 1</t>
  </si>
  <si>
    <t>Ordinary Income or Loss from Partnership, Trusts and Estates -City</t>
  </si>
  <si>
    <t>Ordinary Income or Loss from Partnership, Trusts and Estates -State</t>
  </si>
  <si>
    <t>Ordinary Income or Loss from Partnership, Trusts and Estates -Zip</t>
  </si>
  <si>
    <t>Ordinary Income or Loss from Partnership, Trusts and Estates -ForeignAddressLine1</t>
  </si>
  <si>
    <t>Ordinary Income or Loss from Partnership, Trusts and Estates -ForeignAddressLine2</t>
  </si>
  <si>
    <t>Ordinary Income or Loss from Partnership, Trusts and Estates -ForeignCity</t>
  </si>
  <si>
    <t>Ordinary Income or Loss from Partnership, Trusts and Estates -ForeignProvinceOrState</t>
  </si>
  <si>
    <t>Ordinary Income or Loss from Partnership,Trusts and Estates -ForeignPostalCode</t>
  </si>
  <si>
    <t>Ordinary Income or Loss from Partnership,Trusts and Estates -ForeignCountry</t>
  </si>
  <si>
    <t>Ordinary Income or Loss from Partnership,Trusts and Estates -Entity EIN</t>
  </si>
  <si>
    <t>Ordinary Income or Loss from Partnership, Trusts and Estates -Amount of Income from ALL sources</t>
  </si>
  <si>
    <t>Ordinary Income or Loss from Partnership, Trusts and Estates -Amount of Income from Alabama sources</t>
  </si>
  <si>
    <t>Ordinary Income or Loss from Partnership, Trusts and Estates -Total Income or Loss from All Sources</t>
  </si>
  <si>
    <t>Ordinary Income or Loss from Partnership, Trusts and Estates -Total Income or Loss from Alabama Sources Only</t>
  </si>
  <si>
    <t>S-Corp removed from schedule, all element names and xpaths updated mg 9/28/2018</t>
  </si>
  <si>
    <t xml:space="preserve">Ordinary Income or Loss from Partnership, Trusts and Estates -Type of Entity, "P" Partnership, "F"Fiduciary for an Estate or Trust </t>
  </si>
  <si>
    <t>S-Corp removed from schedule, all element names and xpaths updated mg 9/28/2018 - ALSchPEntityType updated to remove S-Corp</t>
  </si>
  <si>
    <t>ReturnDataState/Sch65P/TotIncLossPshipTrustEstate</t>
  </si>
  <si>
    <t>ReturnDataState/Sch65P/ALIncLossPshipTrustEstate</t>
  </si>
  <si>
    <t>ReturnDataState/Sch65P/PshipTrustEstateIncLossIncLoss/EntityName/BusinessNameLine1Txt</t>
  </si>
  <si>
    <t>ReturnDataState/Sch65P/PshipTrustEstateIncLoss/EntityName/BusinessNameLine2Txt</t>
  </si>
  <si>
    <t>ReturnDataState/Sch65P/PshipTrustEstateIncLoss/EntityAddress/USAddress/AddressLine1Txt</t>
  </si>
  <si>
    <t>ReturnDataState/Sch65P/PshipTrustEstateIncLoss/EntityAddress/USAddress/AddressLine2Txt</t>
  </si>
  <si>
    <t>ReturnDataState/Sch65P/PshipTrustEstateIncLoss/EntityAddress/USAddress/CityNm</t>
  </si>
  <si>
    <t>ReturnDataState/Sch65P/PshipTrustEstateIncLoss/EntityAddress/USAddress/StateAbbreviationCd</t>
  </si>
  <si>
    <t>ReturnDataState/Sch65P/PshipTrustEstateIncLoss/EntityAddress/USAddress/ZIPCodeCd</t>
  </si>
  <si>
    <t>ReturnDataState/Sch65P/PshipTrustEstateIncLoss/EntityAddress/ForeignAddress/AddressLine1Txt</t>
  </si>
  <si>
    <t>ReturnDataState/Sch65P/PshipTrustEstateIncLoss/EntityAddress/ForeignAddress/AddressLine2Txt</t>
  </si>
  <si>
    <t>ReturnDataState/Sch65P/PshipTrustEstateIncLoss/EntityAddress/ForeignAddress/CityNm</t>
  </si>
  <si>
    <t>ReturnDataState/Sch65P/PshipTrustEstateIncLoss/EntityAddress/ForeignAddress/ProvinceOrStateNm</t>
  </si>
  <si>
    <t>ReturnDataState/Sch65P/PshipTrustEstateIncLoss/EntityAddress/ForeignAddress/PostalCodeCd</t>
  </si>
  <si>
    <t>ReturnDataState/Sch65P/PshipTrustEstateIncLoss/EntityAddress/ForeignAddress/CountryCd</t>
  </si>
  <si>
    <t>ReturnDataState/Sch65P/PshipTrustEstateIncLoss/TypeOfEntity</t>
  </si>
  <si>
    <t>ReturnDataState/Sch65P/PshipTrustEstateIncLoss/EntityEIN</t>
  </si>
  <si>
    <t>ReturnDataState/Sch65P/PshipTrustEstateIncLoss/AllSourceIncomeOrLoss</t>
  </si>
  <si>
    <t>ReturnDataState/Sch65P/PshipTrustEstateIncLoss/ALSourceIncomeOrLoss</t>
  </si>
  <si>
    <t>Column D, Line 1, Total Income or Loss from All Sources (Sch65P/TotIncLossPshipTrustEstate) must equal the sum of all income or loss transmitted from all sources on all Schedule Ps submitted (Sch65P/PshipTrustEstateIncLoss/AllSourceIncomeOrLoss).</t>
  </si>
  <si>
    <t>Column E, Line 1, Total Income or Loss from Alabama Sources (Sch65P/ALIncLossPshipTrustEstate) must equal the sum of all income or loss transmitted from Alabama sources on all Schedule Ps submitted (Sch65P/PshipTrustEstateIncLoss/ALSourceIncomeOrLoss).</t>
  </si>
  <si>
    <t>S-Corp removed from schedule, all element names and xpaths updated mg 9/28/2018 - updated SP-AL65-001 mg 9/28/2018</t>
  </si>
  <si>
    <t>S-Corp removed from schedule, all element names and xpaths updated mg 9/28/2018 - updated SP-AL65-002 mg 9/28/2018</t>
  </si>
  <si>
    <t>Nicci updated from 255 to 50 mg 9/28/2018</t>
  </si>
  <si>
    <t>ALDirectAllocation15Type - DirectAllocDescription updated from String20Type to String35Type, Limited to 30 characters per the tax section. Mg 9/28/2018</t>
  </si>
  <si>
    <t>The attached federal XML tax year must equal 2018.</t>
  </si>
  <si>
    <t>TY2018 updated yer</t>
  </si>
  <si>
    <t>forms change</t>
  </si>
  <si>
    <t>updated ALK1CreditCodeType for changes made to the PC mg 10/12/2018</t>
  </si>
  <si>
    <t>/ReturnDataState/Form65/FederalDeductions/GuaranteedPmtsPartners</t>
  </si>
  <si>
    <t>/ReturnDataState/Form65/FederalDeductions/RepairsMaintenance</t>
  </si>
  <si>
    <t>/ReturnDataState/Form65/FederalDeductions/BadDebts</t>
  </si>
  <si>
    <t>/ReturnDataState/Form65/FederalDeductions/Rents</t>
  </si>
  <si>
    <t>/ReturnDataState/Form65/FederalDeductions/TaxesLicenses</t>
  </si>
  <si>
    <t>/ReturnDataState/Form65/FederalDeductions/Interest</t>
  </si>
  <si>
    <t>/ReturnDataState/Form65/FederalDeductions/DepreciationAmount/Depreciation</t>
  </si>
  <si>
    <t>/ReturnDataState/Form65/FederalDeductions/DepreciationAmount/DepreciationLessFed</t>
  </si>
  <si>
    <t>/ReturnDataState/Form65/FederalDeductions/DepreciationAmount/TotalDepreciation</t>
  </si>
  <si>
    <t>/ReturnDataState/Form65/FederalDeductions/Depletion</t>
  </si>
  <si>
    <t>/ReturnDataState/Form65/FederalDeductions/RetirementPlans</t>
  </si>
  <si>
    <t>/ReturnDataState/Form65/FederalDeductions/EmployeeBenefitProgram</t>
  </si>
  <si>
    <t>/ReturnDataState/Form65/FederalDeductions/OtherDeductions</t>
  </si>
  <si>
    <t>/ReturnDataState/Form65/FederalDeductions/Total Deductions</t>
  </si>
  <si>
    <t>Pdf Requirement</t>
  </si>
  <si>
    <r>
      <t xml:space="preserve">Credits - Code: </t>
    </r>
    <r>
      <rPr>
        <b/>
        <sz val="12"/>
        <rFont val="Arial"/>
        <family val="2"/>
      </rPr>
      <t>"A"</t>
    </r>
    <r>
      <rPr>
        <sz val="12"/>
        <rFont val="Arial"/>
        <family val="2"/>
      </rPr>
      <t xml:space="preserve"> Alabama Enterprise Zone Credit, </t>
    </r>
    <r>
      <rPr>
        <b/>
        <sz val="12"/>
        <rFont val="Arial"/>
        <family val="2"/>
      </rPr>
      <t>"B"</t>
    </r>
    <r>
      <rPr>
        <sz val="12"/>
        <rFont val="Arial"/>
        <family val="2"/>
      </rPr>
      <t xml:space="preserve"> Basic Skills Education Credit, </t>
    </r>
    <r>
      <rPr>
        <b/>
        <sz val="12"/>
        <rFont val="Arial"/>
        <family val="2"/>
      </rPr>
      <t>"C"</t>
    </r>
    <r>
      <rPr>
        <sz val="12"/>
        <rFont val="Arial"/>
        <family val="2"/>
      </rPr>
      <t xml:space="preserve">Coal Credit, </t>
    </r>
    <r>
      <rPr>
        <b/>
        <sz val="12"/>
        <rFont val="Arial"/>
        <family val="2"/>
      </rPr>
      <t>"D"</t>
    </r>
    <r>
      <rPr>
        <sz val="12"/>
        <rFont val="Arial"/>
        <family val="2"/>
      </rPr>
      <t xml:space="preserve"> Full Employment Act of 2011 Credit, </t>
    </r>
    <r>
      <rPr>
        <b/>
        <sz val="12"/>
        <rFont val="Arial"/>
        <family val="2"/>
      </rPr>
      <t>"E"</t>
    </r>
    <r>
      <rPr>
        <sz val="12"/>
        <rFont val="Arial"/>
        <family val="2"/>
      </rPr>
      <t xml:space="preserve"> Alabama New Market Development Credit,</t>
    </r>
    <r>
      <rPr>
        <b/>
        <sz val="12"/>
        <rFont val="Arial"/>
        <family val="2"/>
      </rPr>
      <t xml:space="preserve"> "F"</t>
    </r>
    <r>
      <rPr>
        <sz val="12"/>
        <rFont val="Arial"/>
        <family val="2"/>
      </rPr>
      <t xml:space="preserve"> Veteran's Employment Act - Employee Credit,  </t>
    </r>
    <r>
      <rPr>
        <b/>
        <sz val="12"/>
        <rFont val="Arial"/>
        <family val="2"/>
      </rPr>
      <t xml:space="preserve">"G" </t>
    </r>
    <r>
      <rPr>
        <sz val="12"/>
        <rFont val="Arial"/>
        <family val="2"/>
      </rPr>
      <t xml:space="preserve">Veteran's Employment Act - Business Start-Up Expenses Credit, </t>
    </r>
    <r>
      <rPr>
        <b/>
        <sz val="12"/>
        <rFont val="Arial"/>
        <family val="2"/>
      </rPr>
      <t>"H"</t>
    </r>
    <r>
      <rPr>
        <sz val="12"/>
        <rFont val="Arial"/>
        <family val="2"/>
      </rPr>
      <t xml:space="preserve"> Irrigation System or Reservoir System Credit, </t>
    </r>
    <r>
      <rPr>
        <b/>
        <sz val="12"/>
        <rFont val="Arial"/>
        <family val="2"/>
      </rPr>
      <t xml:space="preserve">"I" </t>
    </r>
    <r>
      <rPr>
        <sz val="12"/>
        <rFont val="Arial"/>
        <family val="2"/>
      </rPr>
      <t>Rehabilitation, Preservation and Development of Historic Structures Credit of 2013,</t>
    </r>
    <r>
      <rPr>
        <b/>
        <sz val="12"/>
        <rFont val="Arial"/>
        <family val="2"/>
      </rPr>
      <t xml:space="preserve"> "J" </t>
    </r>
    <r>
      <rPr>
        <sz val="12"/>
        <rFont val="Arial"/>
        <family val="2"/>
      </rPr>
      <t xml:space="preserve">Credit for Taxes Paid to Foreign Country, </t>
    </r>
    <r>
      <rPr>
        <b/>
        <sz val="12"/>
        <rFont val="Arial"/>
        <family val="2"/>
      </rPr>
      <t>"K"</t>
    </r>
    <r>
      <rPr>
        <sz val="12"/>
        <rFont val="Arial"/>
        <family val="2"/>
      </rPr>
      <t xml:space="preserve"> Duel Enrollment Credit, </t>
    </r>
    <r>
      <rPr>
        <b/>
        <sz val="12"/>
        <rFont val="Arial"/>
        <family val="2"/>
      </rPr>
      <t xml:space="preserve">"L" </t>
    </r>
    <r>
      <rPr>
        <sz val="12"/>
        <rFont val="Arial"/>
        <family val="2"/>
      </rPr>
      <t xml:space="preserve">Alabama Jobs Act - Investment Credit, </t>
    </r>
    <r>
      <rPr>
        <b/>
        <sz val="12"/>
        <rFont val="Arial"/>
        <family val="2"/>
      </rPr>
      <t>"M"</t>
    </r>
    <r>
      <rPr>
        <sz val="12"/>
        <rFont val="Arial"/>
        <family val="2"/>
      </rPr>
      <t xml:space="preserve"> Alabama Accountability Tax Credit, </t>
    </r>
    <r>
      <rPr>
        <b/>
        <sz val="12"/>
        <rFont val="Arial"/>
        <family val="2"/>
      </rPr>
      <t>"N"</t>
    </r>
    <r>
      <rPr>
        <sz val="12"/>
        <rFont val="Arial"/>
        <family val="2"/>
      </rPr>
      <t xml:space="preserve"> Alabama Renewal Act - Port Credit, </t>
    </r>
    <r>
      <rPr>
        <b/>
        <sz val="12"/>
        <rFont val="Arial"/>
        <family val="2"/>
      </rPr>
      <t>"O"</t>
    </r>
    <r>
      <rPr>
        <sz val="12"/>
        <rFont val="Arial"/>
        <family val="2"/>
      </rPr>
      <t xml:space="preserve"> Alabama Small Business and Agribusiness Jobs Credit, </t>
    </r>
    <r>
      <rPr>
        <b/>
        <sz val="12"/>
        <rFont val="Arial"/>
        <family val="2"/>
      </rPr>
      <t xml:space="preserve">"P" </t>
    </r>
    <r>
      <rPr>
        <sz val="12"/>
        <rFont val="Arial"/>
        <family val="2"/>
      </rPr>
      <t xml:space="preserve">Apprenticeship Tax Credit Act of 2016 and </t>
    </r>
    <r>
      <rPr>
        <b/>
        <sz val="12"/>
        <rFont val="Arial"/>
        <family val="2"/>
      </rPr>
      <t>"R"</t>
    </r>
    <r>
      <rPr>
        <sz val="12"/>
        <rFont val="Arial"/>
        <family val="2"/>
      </rPr>
      <t xml:space="preserve"> Capital Credit.</t>
    </r>
  </si>
  <si>
    <t xml:space="preserve">Ordinary Income or Loss from other partnerships, estates and trusts (PartEstateTrustIncomeLoss) must equal Schedule P, Column D, Line 1, Total Income or Loss from All Sources (Sch65P/TotIncLossPshipTrustEstate). </t>
  </si>
  <si>
    <t>The total intagible interest paid, Line 4 (/TotIntangibleInterestExpensPd) should equal line 2 (IntangbleExpenseAmountsPaid) plus line 3 (InterestExpenseAmountsPaid).</t>
  </si>
  <si>
    <t>AmtSubjectToApportJurisdiction</t>
  </si>
  <si>
    <t>Amount of interest and or intangibles subject to apportionment in jurisdication(s).</t>
  </si>
  <si>
    <t>/ReturnDataState/SchPAB/IntangibleInterestExpAddback/AmtSubjectToApportJurisdiction</t>
  </si>
  <si>
    <t>element name changed mg 12/5/2018</t>
  </si>
  <si>
    <t>ApportPercentInJurisdiction</t>
  </si>
  <si>
    <t>ecipient Related Member’s total apoortionment percentage in the jurisdiction.</t>
  </si>
  <si>
    <t>/ReturnDataState/SchPAB/IntangibleInterestExpAddback/ApportPercentInJurisdiction</t>
  </si>
  <si>
    <t>1.000000</t>
  </si>
  <si>
    <t>new field mg 12/5/2018</t>
  </si>
  <si>
    <t>AmtApportToJurisdiction</t>
  </si>
  <si>
    <t>Interest/Intangible apportioned to the jurisdictions.(multiple 5b by 5c)</t>
  </si>
  <si>
    <t>/ReturnDataState/SchPAB/IntangibleInterestExpAddback/AmtApportToJurisdiction</t>
  </si>
  <si>
    <t xml:space="preserve">Interest and Intangibles apportioned to jurisdictions on Line 5d (AmtApportToJurisdiction) should equal Line 5b (AmtSubjectToApportJurisdiction) multiplied by 5c (ApportPercentInJurisdiction). </t>
  </si>
  <si>
    <t>moved from line 5e to 5b</t>
  </si>
  <si>
    <t>AmtAllocatedToJurisdiction</t>
  </si>
  <si>
    <t>Intangible and Interest income allocated to jurisdictions</t>
  </si>
  <si>
    <t>/ReturnDataState/SchPAB/IntangibleInterestExpAddback/AmtAllocatedToJurisdiction</t>
  </si>
  <si>
    <t>line added to form mg 12/5/2018</t>
  </si>
  <si>
    <t>B1TotalExemptionAmt</t>
  </si>
  <si>
    <t>Add Line 5D and Line 5E. Exemtpion amount related to 40-18-135(b)(1)</t>
  </si>
  <si>
    <t>/ReturnDataState/SchPAB/IntangibleInterestExpAddback/B1TotalExemptionAmt</t>
  </si>
  <si>
    <t>Line 5f (B1TotalExemptionAmt) should equal line 5d (AmtApportToJurisdiction) plus Line 5e (AmtAllocatedToJurisdiction).</t>
  </si>
  <si>
    <t>line removed from form</t>
  </si>
  <si>
    <t>B2B4TotalExemptionAmt</t>
  </si>
  <si>
    <t>Exemption related to §40-18-35(b)(2)  and 40-18-35 (b)(4)- Amount of Line 4 expense not added back.</t>
  </si>
  <si>
    <t>/ReturnDataState/SchPAB/IntangibleInterestExpAddback/B2B4TotalExemptionAmt</t>
  </si>
  <si>
    <t>Line 6 (B2B4TotalExemptionAmt), Exemptions related to 40-18-35(b)(2) and 40-18-35(b)(4) should equal the amount of Line 4 (TotIntangibleInterestExpensPd) expenses not added back.  Therefore, Line 6 can not be greater than line 4.</t>
  </si>
  <si>
    <t>B3TotalExemptionAmt</t>
  </si>
  <si>
    <t>Exemption related to §40-18-35(b)(3) - Amount of Line 4 expense not added back.</t>
  </si>
  <si>
    <t>/ReturnDataState/SchPAB/IntangibleInterestExpAddback/B3TotalExemptionAmt</t>
  </si>
  <si>
    <t>Line 7 (B3TotalExemptionAmt) Exemptions related to 40-18-35(b)(3) should include the amount of line 4 (TotIntangibleInterestExpensPd) expenses not added back.  Therefore line 7 can not be greater than line 4.</t>
  </si>
  <si>
    <t>removed from form mg 12/5/2018</t>
  </si>
  <si>
    <t>B3AmountExempt1</t>
  </si>
  <si>
    <t>If either Lines 8A or 8B are greater than Lines 9A, 9B,  9C or 9D enter zero.</t>
  </si>
  <si>
    <t>/ReturnDataState/SchPAB/IntangibleInterestExpAddback/B3AmountExempt1</t>
  </si>
  <si>
    <t>If Line 10a (B3AmountExempt1) or Line 10b (B3AmountExempt2) is transmitted then Line 8a (IntangibleReceipts) or Line 8b (lnterestReceipts) should be transmitted.</t>
  </si>
  <si>
    <t>B3AmountExempt2</t>
  </si>
  <si>
    <t>If Lines 9A, 9B,  9C or 9D are greater than Lines 8A or 8B, Enter amount from Line 7.</t>
  </si>
  <si>
    <t>/ReturnDataState/SchPAB/IntangibleInterestExpAddback/B3AmountExempt2</t>
  </si>
  <si>
    <t>Exempt Amount. Enter the greater of Lines 5f, 6, 10A or 10B</t>
  </si>
  <si>
    <t>Line 11 (ExemptAmount), Exempt Amount should equal the greater of line 5f (B1TotalExemptionAmt), line 6 (B2B4TotalExemptionAmt), line 10a (B3AmountExempt1) or line 10b (B3AmountExempt2).</t>
  </si>
  <si>
    <t>If Line 12 (SchPAB/RelatedExpensesPayments) minus line 13 (SchPAB/RelatedExpensesExempt) is a positive number then Schedule A, Line 2 (Sch20sA/ReconciliationAdditions/RelatedMemberExpCosts) must be populated.</t>
  </si>
  <si>
    <t>IntExpDisallowedIRC163</t>
  </si>
  <si>
    <t>Interest Expense Disallowed per IRC 163 (j) allocated pro rata , see instructions</t>
  </si>
  <si>
    <t>/ReturnDataState/SchPAB/IntangibleInterestExpAddback/IntExpDisallowedIRC163</t>
  </si>
  <si>
    <t>new field, mg 12/5/2018</t>
  </si>
  <si>
    <t>ExemptAmtDisallowedIRC163</t>
  </si>
  <si>
    <t>Exempt amount of disallowed IRS 163 (j), Line 11 divided by line 4, mulitplied by line 12</t>
  </si>
  <si>
    <t>/ReturnDataState/SchPAB/IntangibleInterestExpAddback/ExemptAmtDisallowedIRC163</t>
  </si>
  <si>
    <t>Line 12a (ExemptAmtDisallowedIRC163) should equal line 11 (IntangibleInterestExpAddback/ExemptAmount) divided by line 4 (TotIntangibleInterestExpensPd), then multiplied by line 12 (IntExpDisallowedIRC163).</t>
  </si>
  <si>
    <t>TotExpPdLessDissallowedIRC163</t>
  </si>
  <si>
    <t>Total intangible and or interest expenses paid to all related members less total disallowed IRC 163 (j) interest (sum of all line 4 for all related members minus all line 12 for all related members.</t>
  </si>
  <si>
    <t>/ReturnDataState/SchPAB/TotExpPdLessDissallowedIRC163</t>
  </si>
  <si>
    <t>Line 13, Total Intangible/Interest Expenses Paid (TotExpPdLessDissallowedIRC163) should equal the total of all line 4s(TotIntangibleInterestExpensPd) transmitted minus the total of all line 12s (IntExpDisallowedIRC163) transmitted.</t>
  </si>
  <si>
    <t>TotalExemptAmount</t>
  </si>
  <si>
    <t>line 11 minus line 12a for all related members from all pages. Subject line 14 and line 13 and enter the difference on form 65, Schedule A, Line 1 or Form 20S, Schedule A, Line 2</t>
  </si>
  <si>
    <t>/ReturnDataState/SchPAB/TotalExemptAmount</t>
  </si>
  <si>
    <t xml:space="preserve">Line 14 (TotalExemptAmount) should equal the total of all line 11s (IntangibleInterestExpAddback/ExemptAmount)  transmitted minus the total of all line 12a(s) transmitted  (ExemptAmtDisallowedIRC163) .  </t>
  </si>
  <si>
    <t>Line 6 (B2B4TotalExemptionAmt), Exemption related to 40-18-35(b)(2) and 40-18-35(b)(4) should equal the amount of Line 4 (TotIntangibleInterestExpensPd) expenses not added back.  Therefore, Line 6 can not be greater than line 4.</t>
  </si>
  <si>
    <t>new rule mg 12/5/2018</t>
  </si>
  <si>
    <t>new rule mg 12/6/2018</t>
  </si>
  <si>
    <t>revised mg 12/6/2018</t>
  </si>
  <si>
    <t>revised mg 12/6/2018, xpath updated</t>
  </si>
  <si>
    <t>updated business rule mg 12/6/2018</t>
  </si>
  <si>
    <t>removed mg 12/6/2018</t>
  </si>
  <si>
    <t>SPAB-AL65-012</t>
  </si>
  <si>
    <t>SPAB-AL65-013</t>
  </si>
  <si>
    <t>SPAB-AL65-014</t>
  </si>
  <si>
    <t>SPAB-AL65-015</t>
  </si>
  <si>
    <t>form changes</t>
  </si>
  <si>
    <t>form change, xpath updated</t>
  </si>
  <si>
    <t>deleted</t>
  </si>
  <si>
    <t>revised SPAB-AL65-002 mg 12/5/2018</t>
  </si>
  <si>
    <t>element name changed mg 12/5/2018, xpath change, updated SPAB-AL65-003 mg 12/5/2018</t>
  </si>
  <si>
    <t>element name changed, updated xpath, updated SPAB-AL65-004 mg 12/5/2018</t>
  </si>
  <si>
    <t>new element name, instructions have changed mg 12/5/2018, updated and added SPAB-AL65-005 mg 12/5/2018</t>
  </si>
  <si>
    <t>new element name, instructions have changed mg 12/5/2018, added SPAB-AL65-012 mg 12/5/2018</t>
  </si>
  <si>
    <t>updated description mg 12/5/2018, updated business rule SPAB-AL65-007 mg 12/5/2018</t>
  </si>
  <si>
    <t>added new line and business rule SPAB-AL65-013 mg 12/5/2018</t>
  </si>
  <si>
    <t>added line and SPAB-AL65-014 mg 12/6/2018</t>
  </si>
  <si>
    <t>added line and SPAB-AL65-015 mg 12/6/2018</t>
  </si>
  <si>
    <t>Related members interest and intangible expenses or costs, Line 1 (ReconciliationAdditions/RelatedMemberExpCosts)   should equal total intangible interest expenses paid to members, Line 13 (SchPAB/TotExpPdLessDissallowedIRC163) minus total exempt amount, Line 14 (SchPAB/TotalExemptAmount) reported on the Schedule PAB.</t>
  </si>
  <si>
    <t>revised mg SA-AL65-001 12/6/2018</t>
  </si>
  <si>
    <t>(1) /ReturnDataState/SchPAB/IntangibleInterestExpAddback/B3AmountExempt1 (2) /ReturnDataState/SchPAB/IntangibleInterestExpAddback/B3AmountExempt2</t>
  </si>
  <si>
    <t>changed element name, xpath and description mg 12/5/2018, updated SPAB-AL65-010 mg 12/5/2018</t>
  </si>
  <si>
    <t>1078a</t>
  </si>
  <si>
    <t>Sec179ExpNonDeductNonRes</t>
  </si>
  <si>
    <t>Sec179ExpNonDeductALRes</t>
  </si>
  <si>
    <t>/ReturnDataState/Sch65K1/PartnerDistribution/Sec179ExpNonDeductNonRes</t>
  </si>
  <si>
    <t>/ReturnDataState/Sch65K1/PartnerDistribution/Sec179ExpNonDeductALRes</t>
  </si>
  <si>
    <t>new field added mg 12/21/2018</t>
  </si>
  <si>
    <t>Check box if Section 179 Expense Deduction is Nondeductible for Amount Allocated and apportioned to Alabama</t>
  </si>
  <si>
    <t>Check box if Section 179 Expense Deduction is Nondeductible for amount to be reported by Alabama Residents</t>
  </si>
  <si>
    <t>changed element type from ALAmount15Type to ALAmount15NonNegType 6/14/2018 - mg changed back to ALAmount15Type mg 1/18/2019</t>
  </si>
  <si>
    <t>revised business rule AL65-042. Element was changes from to ALAmount15Type ALAmount15NonNegType 6/14/2018-mg changed back to ALAmount15Type mg 1/18/2019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</si>
</sst>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sz val="10"/>
      <name val="Arial"/>
      <family val="2"/>
    </font>
    <font>
      <sz val="8"/>
      <name val="Arial"/>
      <family val="2"/>
    </font>
    <font>
      <b/>
      <sz val="12"/>
      <name val="Arial"/>
      <family val="2"/>
    </font>
    <font>
      <sz val="12"/>
      <name val="Arial"/>
      <family val="2"/>
    </font>
    <font>
      <sz val="11"/>
      <name val="Arial"/>
      <family val="2"/>
    </font>
    <font>
      <sz val="10"/>
      <name val="Arial"/>
      <family val="2"/>
    </font>
    <font>
      <b/>
      <u/>
      <sz val="12"/>
      <name val="Arial"/>
      <family val="2"/>
    </font>
    <font>
      <b/>
      <sz val="10"/>
      <name val="Arial"/>
      <family val="2"/>
    </font>
    <font>
      <b/>
      <u/>
      <sz val="10"/>
      <name val="Arial"/>
      <family val="2"/>
    </font>
    <font>
      <u/>
      <sz val="10"/>
      <color theme="10"/>
      <name val="Arial"/>
      <family val="2"/>
    </font>
    <font>
      <sz val="12"/>
      <color theme="1"/>
      <name val="Arial"/>
      <family val="2"/>
    </font>
    <font>
      <strike/>
      <sz val="12"/>
      <name val="Arial"/>
      <family val="2"/>
    </font>
    <font>
      <b/>
      <strike/>
      <sz val="12"/>
      <name val="Arial"/>
      <family val="2"/>
    </font>
    <font>
      <strike/>
      <sz val="11"/>
      <name val="Arial"/>
      <family val="2"/>
    </font>
    <font>
      <b/>
      <sz val="12"/>
      <color rgb="FFFF0000"/>
      <name val="Arial"/>
      <family val="2"/>
    </font>
  </fonts>
  <fills count="27">
    <fill>
      <patternFill patternType="none"/>
    </fill>
    <fill>
      <patternFill patternType="gray125"/>
    </fill>
    <fill>
      <patternFill patternType="solid">
        <fgColor indexed="45"/>
        <bgColor indexed="64"/>
      </patternFill>
    </fill>
    <fill>
      <patternFill patternType="solid">
        <fgColor indexed="50"/>
        <bgColor indexed="64"/>
      </patternFill>
    </fill>
    <fill>
      <patternFill patternType="solid">
        <fgColor indexed="44"/>
        <bgColor indexed="64"/>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41"/>
        <bgColor indexed="64"/>
      </patternFill>
    </fill>
    <fill>
      <patternFill patternType="solid">
        <fgColor indexed="48"/>
        <bgColor indexed="64"/>
      </patternFill>
    </fill>
    <fill>
      <patternFill patternType="solid">
        <fgColor indexed="46"/>
        <bgColor indexed="64"/>
      </patternFill>
    </fill>
    <fill>
      <patternFill patternType="solid">
        <fgColor theme="6" tint="-0.249977111117893"/>
        <bgColor indexed="64"/>
      </patternFill>
    </fill>
    <fill>
      <patternFill patternType="solid">
        <fgColor theme="5" tint="-0.249977111117893"/>
        <bgColor indexed="64"/>
      </patternFill>
    </fill>
    <fill>
      <patternFill patternType="solid">
        <fgColor rgb="FFFFC000"/>
        <bgColor indexed="64"/>
      </patternFill>
    </fill>
    <fill>
      <patternFill patternType="solid">
        <fgColor theme="9" tint="0.39997558519241921"/>
        <bgColor indexed="64"/>
      </patternFill>
    </fill>
    <fill>
      <patternFill patternType="solid">
        <fgColor theme="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9" tint="-0.249977111117893"/>
        <bgColor indexed="64"/>
      </patternFill>
    </fill>
    <fill>
      <patternFill patternType="solid">
        <fgColor rgb="FF00B0F0"/>
        <bgColor indexed="64"/>
      </patternFill>
    </fill>
    <fill>
      <patternFill patternType="solid">
        <fgColor theme="3" tint="0.39997558519241921"/>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7">
    <xf numFmtId="0" fontId="0" fillId="0" borderId="0"/>
    <xf numFmtId="0" fontId="1" fillId="0" borderId="0"/>
    <xf numFmtId="0" fontId="6" fillId="0" borderId="0"/>
    <xf numFmtId="0" fontId="1" fillId="0" borderId="0"/>
    <xf numFmtId="0" fontId="1" fillId="0" borderId="0"/>
    <xf numFmtId="0" fontId="1" fillId="0" borderId="0"/>
    <xf numFmtId="0" fontId="10" fillId="0" borderId="0" applyNumberFormat="0" applyFill="0" applyBorder="0" applyAlignment="0" applyProtection="0"/>
  </cellStyleXfs>
  <cellXfs count="541">
    <xf numFmtId="0" fontId="0" fillId="0" borderId="0" xfId="0"/>
    <xf numFmtId="0" fontId="3" fillId="0" borderId="0" xfId="0" applyFont="1" applyFill="1" applyBorder="1" applyAlignment="1">
      <alignment horizontal="center" wrapText="1"/>
    </xf>
    <xf numFmtId="0" fontId="4" fillId="0" borderId="0" xfId="0" applyFont="1" applyFill="1" applyBorder="1" applyAlignment="1">
      <alignment vertical="top" wrapText="1"/>
    </xf>
    <xf numFmtId="0" fontId="4" fillId="0" borderId="1" xfId="0" applyFont="1" applyFill="1" applyBorder="1" applyAlignment="1" applyProtection="1">
      <alignment vertical="top" wrapText="1"/>
    </xf>
    <xf numFmtId="0" fontId="4" fillId="0" borderId="1" xfId="0" applyFont="1" applyFill="1" applyBorder="1" applyAlignment="1" applyProtection="1">
      <alignment horizontal="center" vertical="top" wrapText="1"/>
    </xf>
    <xf numFmtId="0" fontId="4" fillId="0" borderId="0" xfId="0" applyNumberFormat="1" applyFont="1" applyFill="1" applyBorder="1" applyAlignment="1">
      <alignment horizontal="center" vertical="top" wrapText="1"/>
    </xf>
    <xf numFmtId="0" fontId="4" fillId="0" borderId="0" xfId="0" applyFont="1" applyFill="1" applyBorder="1" applyAlignment="1">
      <alignment horizontal="center" vertical="top" wrapText="1"/>
    </xf>
    <xf numFmtId="0" fontId="3" fillId="0" borderId="2" xfId="0" applyFont="1" applyFill="1" applyBorder="1" applyAlignment="1" applyProtection="1">
      <alignment horizontal="center" wrapText="1"/>
    </xf>
    <xf numFmtId="0" fontId="3" fillId="0" borderId="2" xfId="0" applyNumberFormat="1" applyFont="1" applyFill="1" applyBorder="1" applyAlignment="1" applyProtection="1">
      <alignment horizontal="center" wrapText="1"/>
    </xf>
    <xf numFmtId="0" fontId="3" fillId="0" borderId="3" xfId="0" applyFont="1" applyFill="1" applyBorder="1" applyAlignment="1" applyProtection="1">
      <alignment horizontal="center" wrapText="1"/>
    </xf>
    <xf numFmtId="49" fontId="3" fillId="0" borderId="2" xfId="0" applyNumberFormat="1" applyFont="1" applyFill="1" applyBorder="1" applyAlignment="1" applyProtection="1">
      <alignment horizontal="center" wrapText="1"/>
    </xf>
    <xf numFmtId="49" fontId="4" fillId="0" borderId="0" xfId="0" applyNumberFormat="1" applyFont="1" applyFill="1" applyBorder="1" applyAlignment="1">
      <alignment horizontal="center" vertical="top" wrapText="1"/>
    </xf>
    <xf numFmtId="0" fontId="4" fillId="3" borderId="1"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4" fillId="3" borderId="1" xfId="0" applyFont="1" applyFill="1" applyBorder="1" applyAlignment="1">
      <alignment vertical="top" wrapText="1"/>
    </xf>
    <xf numFmtId="0" fontId="4" fillId="0" borderId="4" xfId="0" applyFont="1" applyFill="1" applyBorder="1" applyAlignment="1" applyProtection="1">
      <alignment vertical="top" wrapText="1"/>
    </xf>
    <xf numFmtId="0" fontId="5" fillId="0" borderId="1" xfId="0" applyNumberFormat="1" applyFont="1" applyFill="1" applyBorder="1" applyAlignment="1" applyProtection="1">
      <alignment horizontal="center" vertical="top" wrapText="1"/>
    </xf>
    <xf numFmtId="0" fontId="4" fillId="0" borderId="0" xfId="0" applyFont="1" applyFill="1" applyBorder="1" applyAlignment="1">
      <alignment vertical="top"/>
    </xf>
    <xf numFmtId="0" fontId="4" fillId="0" borderId="1" xfId="0" applyFont="1" applyFill="1" applyBorder="1" applyAlignment="1">
      <alignment horizontal="center" vertical="top" wrapText="1"/>
    </xf>
    <xf numFmtId="49" fontId="4" fillId="6" borderId="1" xfId="0" applyNumberFormat="1" applyFont="1" applyFill="1" applyBorder="1" applyAlignment="1">
      <alignment horizontal="center" vertical="top"/>
    </xf>
    <xf numFmtId="0" fontId="4" fillId="0" borderId="1" xfId="0" applyFont="1" applyFill="1" applyBorder="1" applyAlignment="1" applyProtection="1">
      <alignment horizontal="left" vertical="top" wrapText="1"/>
    </xf>
    <xf numFmtId="0" fontId="4" fillId="0" borderId="0" xfId="0" applyFont="1" applyFill="1" applyBorder="1" applyAlignment="1">
      <alignment horizontal="left" vertical="top" wrapText="1"/>
    </xf>
    <xf numFmtId="0" fontId="4" fillId="0" borderId="5" xfId="0" applyFont="1" applyFill="1" applyBorder="1" applyAlignment="1" applyProtection="1">
      <alignment horizontal="center" vertical="top" wrapText="1"/>
    </xf>
    <xf numFmtId="0" fontId="4" fillId="3" borderId="5" xfId="0" applyFont="1" applyFill="1" applyBorder="1" applyAlignment="1">
      <alignment horizontal="center" vertical="top" wrapText="1"/>
    </xf>
    <xf numFmtId="0" fontId="3" fillId="0" borderId="6" xfId="0" applyFont="1" applyFill="1" applyBorder="1" applyAlignment="1" applyProtection="1">
      <alignment horizontal="center" wrapText="1"/>
    </xf>
    <xf numFmtId="0" fontId="4" fillId="0" borderId="7" xfId="0" applyFont="1" applyFill="1" applyBorder="1" applyAlignment="1" applyProtection="1">
      <alignment horizontal="center" vertical="top" wrapText="1"/>
    </xf>
    <xf numFmtId="0" fontId="4" fillId="3" borderId="7" xfId="0" applyFont="1" applyFill="1" applyBorder="1" applyAlignment="1">
      <alignment horizontal="center" vertical="top" wrapText="1"/>
    </xf>
    <xf numFmtId="0" fontId="4" fillId="3" borderId="4" xfId="0" applyFont="1" applyFill="1" applyBorder="1" applyAlignment="1" applyProtection="1">
      <alignment horizontal="left" vertical="top" wrapText="1"/>
    </xf>
    <xf numFmtId="0" fontId="4" fillId="8" borderId="1" xfId="0" applyFont="1" applyFill="1" applyBorder="1" applyAlignment="1">
      <alignment horizontal="center" vertical="top" wrapText="1"/>
    </xf>
    <xf numFmtId="0" fontId="4" fillId="8" borderId="1" xfId="0" applyFont="1" applyFill="1" applyBorder="1" applyAlignment="1">
      <alignment vertical="top" wrapText="1"/>
    </xf>
    <xf numFmtId="0" fontId="4" fillId="8" borderId="4" xfId="0" applyFont="1" applyFill="1" applyBorder="1" applyAlignment="1" applyProtection="1">
      <alignment horizontal="left" vertical="top" wrapText="1"/>
    </xf>
    <xf numFmtId="0" fontId="4" fillId="8" borderId="1" xfId="1" applyFont="1" applyFill="1" applyBorder="1" applyAlignment="1">
      <alignment vertical="top" wrapText="1"/>
    </xf>
    <xf numFmtId="0" fontId="4" fillId="3" borderId="0" xfId="0" applyFont="1" applyFill="1" applyBorder="1" applyAlignment="1">
      <alignment vertical="top" wrapText="1"/>
    </xf>
    <xf numFmtId="0" fontId="4" fillId="3" borderId="0" xfId="0" applyFont="1" applyFill="1" applyAlignment="1">
      <alignment vertical="top" wrapText="1"/>
    </xf>
    <xf numFmtId="0" fontId="0" fillId="0" borderId="0" xfId="0" applyFill="1"/>
    <xf numFmtId="0" fontId="4" fillId="9" borderId="0" xfId="0" applyFont="1" applyFill="1" applyBorder="1" applyAlignment="1">
      <alignment vertical="top" wrapText="1"/>
    </xf>
    <xf numFmtId="0" fontId="4" fillId="0" borderId="5" xfId="0" applyFont="1" applyFill="1" applyBorder="1" applyAlignment="1">
      <alignment horizontal="center" vertical="top" wrapText="1"/>
    </xf>
    <xf numFmtId="0" fontId="5" fillId="0" borderId="1" xfId="0" applyNumberFormat="1" applyFont="1" applyFill="1" applyBorder="1" applyAlignment="1" applyProtection="1">
      <alignment horizontal="center" wrapText="1"/>
    </xf>
    <xf numFmtId="0" fontId="4" fillId="0" borderId="1" xfId="0" applyFont="1" applyFill="1" applyBorder="1" applyAlignment="1">
      <alignment vertical="top"/>
    </xf>
    <xf numFmtId="0" fontId="4" fillId="0" borderId="0" xfId="0" applyFont="1" applyFill="1" applyAlignment="1">
      <alignment vertical="top" wrapText="1"/>
    </xf>
    <xf numFmtId="0" fontId="4" fillId="10" borderId="1" xfId="1" applyFont="1" applyFill="1" applyBorder="1" applyAlignment="1" applyProtection="1">
      <alignment horizontal="left" vertical="top" wrapText="1"/>
    </xf>
    <xf numFmtId="0" fontId="4" fillId="10" borderId="0" xfId="0" applyFont="1" applyFill="1" applyBorder="1" applyAlignment="1">
      <alignment vertical="top" wrapText="1"/>
    </xf>
    <xf numFmtId="0" fontId="4" fillId="10" borderId="0" xfId="0" applyFont="1" applyFill="1" applyBorder="1" applyAlignment="1">
      <alignment vertical="top"/>
    </xf>
    <xf numFmtId="0" fontId="3" fillId="0" borderId="2" xfId="0" applyFont="1" applyFill="1" applyBorder="1" applyAlignment="1" applyProtection="1">
      <alignment wrapText="1"/>
    </xf>
    <xf numFmtId="0" fontId="4" fillId="0" borderId="1" xfId="0" applyNumberFormat="1" applyFont="1" applyFill="1" applyBorder="1" applyAlignment="1" applyProtection="1">
      <alignment horizontal="center" vertical="top" wrapText="1"/>
    </xf>
    <xf numFmtId="49" fontId="4" fillId="0" borderId="1" xfId="0" applyNumberFormat="1" applyFont="1" applyFill="1" applyBorder="1" applyAlignment="1" applyProtection="1">
      <alignment horizontal="center" vertical="top" wrapText="1"/>
    </xf>
    <xf numFmtId="0" fontId="4" fillId="3" borderId="1" xfId="0" applyNumberFormat="1" applyFont="1" applyFill="1" applyBorder="1" applyAlignment="1" applyProtection="1">
      <alignment horizontal="left" vertical="top" wrapText="1"/>
    </xf>
    <xf numFmtId="0" fontId="4" fillId="6" borderId="0" xfId="0" applyFont="1" applyFill="1" applyBorder="1" applyAlignment="1">
      <alignment vertical="top"/>
    </xf>
    <xf numFmtId="0" fontId="3" fillId="0" borderId="2" xfId="0" applyFont="1" applyFill="1" applyBorder="1" applyAlignment="1" applyProtection="1">
      <alignment horizontal="left" wrapText="1"/>
    </xf>
    <xf numFmtId="0" fontId="4" fillId="3" borderId="1" xfId="0" applyFont="1" applyFill="1" applyBorder="1" applyAlignment="1">
      <alignment horizontal="left" vertical="top" wrapText="1"/>
    </xf>
    <xf numFmtId="0" fontId="4" fillId="4" borderId="0" xfId="0" applyFont="1" applyFill="1" applyBorder="1" applyAlignment="1">
      <alignment vertical="top" wrapText="1"/>
    </xf>
    <xf numFmtId="0" fontId="4" fillId="0" borderId="4" xfId="0" applyFont="1" applyFill="1" applyBorder="1" applyAlignment="1" applyProtection="1">
      <alignment horizontal="center" vertical="top" wrapText="1"/>
    </xf>
    <xf numFmtId="0" fontId="4" fillId="0" borderId="1" xfId="0" applyFont="1" applyFill="1" applyBorder="1" applyAlignment="1" applyProtection="1">
      <alignment horizontal="center" vertical="top" wrapText="1"/>
    </xf>
    <xf numFmtId="0" fontId="4" fillId="0" borderId="1" xfId="0" applyNumberFormat="1" applyFont="1" applyFill="1" applyBorder="1" applyAlignment="1" applyProtection="1">
      <alignment horizontal="left" vertical="top" wrapText="1"/>
    </xf>
    <xf numFmtId="0" fontId="4" fillId="0" borderId="1" xfId="0" applyFont="1" applyFill="1" applyBorder="1" applyAlignment="1" applyProtection="1">
      <alignment horizontal="left" vertical="top" wrapText="1"/>
    </xf>
    <xf numFmtId="0" fontId="4" fillId="0" borderId="0" xfId="0" applyFont="1" applyFill="1" applyBorder="1" applyAlignment="1">
      <alignment vertical="top" wrapText="1"/>
    </xf>
    <xf numFmtId="0" fontId="4" fillId="0" borderId="1" xfId="0" applyFont="1" applyFill="1" applyBorder="1" applyAlignment="1">
      <alignment horizontal="center" vertical="top"/>
    </xf>
    <xf numFmtId="0" fontId="4" fillId="0" borderId="1" xfId="0" applyNumberFormat="1" applyFont="1" applyFill="1" applyBorder="1" applyAlignment="1">
      <alignment horizontal="center" vertical="top" wrapText="1"/>
    </xf>
    <xf numFmtId="0" fontId="4" fillId="0" borderId="0" xfId="0" applyFont="1" applyFill="1" applyBorder="1" applyAlignment="1">
      <alignment vertical="top"/>
    </xf>
    <xf numFmtId="0" fontId="4" fillId="0" borderId="1" xfId="0" applyFont="1" applyFill="1" applyBorder="1" applyAlignment="1">
      <alignment horizontal="left" vertical="top" wrapText="1"/>
    </xf>
    <xf numFmtId="0" fontId="4" fillId="0" borderId="7" xfId="0" applyFont="1" applyFill="1" applyBorder="1" applyAlignment="1">
      <alignment horizontal="left" vertical="top" wrapText="1"/>
    </xf>
    <xf numFmtId="0" fontId="3" fillId="0" borderId="0" xfId="0" applyFont="1" applyFill="1" applyBorder="1" applyAlignment="1" applyProtection="1">
      <alignment horizontal="center" wrapText="1"/>
    </xf>
    <xf numFmtId="0" fontId="4" fillId="0" borderId="1" xfId="0" applyFont="1" applyFill="1" applyBorder="1" applyAlignment="1">
      <alignment vertical="top" wrapText="1"/>
    </xf>
    <xf numFmtId="0" fontId="4" fillId="6" borderId="1" xfId="4" applyFont="1" applyFill="1" applyBorder="1" applyAlignment="1">
      <alignment horizontal="center" vertical="top" wrapText="1"/>
    </xf>
    <xf numFmtId="0" fontId="4" fillId="6" borderId="1" xfId="4" applyFont="1" applyFill="1" applyBorder="1" applyAlignment="1">
      <alignment horizontal="center" vertical="top"/>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applyFill="1" applyBorder="1" applyAlignment="1">
      <alignment vertical="top" wrapText="1"/>
    </xf>
    <xf numFmtId="0" fontId="4" fillId="0" borderId="1" xfId="0" applyFont="1" applyFill="1" applyBorder="1" applyAlignment="1">
      <alignment horizontal="center" vertical="top" wrapText="1"/>
    </xf>
    <xf numFmtId="0" fontId="4" fillId="11" borderId="1" xfId="0" applyFont="1" applyFill="1" applyBorder="1" applyAlignment="1">
      <alignment horizontal="left" vertical="top" wrapText="1"/>
    </xf>
    <xf numFmtId="0" fontId="4" fillId="11" borderId="1" xfId="0" applyFont="1" applyFill="1" applyBorder="1" applyAlignment="1" applyProtection="1">
      <alignment horizontal="left" vertical="top" wrapText="1"/>
    </xf>
    <xf numFmtId="0" fontId="4" fillId="11" borderId="1" xfId="0" applyNumberFormat="1" applyFont="1" applyFill="1" applyBorder="1" applyAlignment="1">
      <alignment horizontal="left" vertical="top" wrapText="1"/>
    </xf>
    <xf numFmtId="49" fontId="4" fillId="11" borderId="1" xfId="0" applyNumberFormat="1" applyFont="1" applyFill="1" applyBorder="1" applyAlignment="1">
      <alignment vertical="top" wrapText="1"/>
    </xf>
    <xf numFmtId="0" fontId="4" fillId="11" borderId="1" xfId="0" applyFont="1" applyFill="1" applyBorder="1" applyAlignment="1">
      <alignment horizontal="center" vertical="top" wrapText="1"/>
    </xf>
    <xf numFmtId="0" fontId="4" fillId="0" borderId="4" xfId="0" applyFont="1" applyFill="1" applyBorder="1" applyAlignment="1">
      <alignment horizontal="left" vertical="top" wrapText="1"/>
    </xf>
    <xf numFmtId="0" fontId="4" fillId="0" borderId="0" xfId="0" applyFont="1" applyFill="1" applyBorder="1" applyAlignment="1">
      <alignment vertical="top" wrapText="1"/>
    </xf>
    <xf numFmtId="0" fontId="4" fillId="0" borderId="0" xfId="0" applyFont="1" applyFill="1" applyBorder="1" applyAlignment="1">
      <alignment vertical="top"/>
    </xf>
    <xf numFmtId="0" fontId="0" fillId="0" borderId="0" xfId="0" applyFill="1"/>
    <xf numFmtId="0" fontId="4" fillId="6" borderId="1" xfId="0" applyFont="1" applyFill="1" applyBorder="1" applyAlignment="1">
      <alignment horizontal="left" vertical="top" wrapText="1"/>
    </xf>
    <xf numFmtId="49" fontId="3" fillId="6" borderId="2" xfId="0" applyNumberFormat="1" applyFont="1" applyFill="1" applyBorder="1" applyAlignment="1" applyProtection="1">
      <alignment horizontal="center"/>
    </xf>
    <xf numFmtId="0" fontId="3" fillId="0" borderId="8" xfId="0" applyFont="1" applyFill="1" applyBorder="1" applyAlignment="1" applyProtection="1">
      <alignment horizontal="center" wrapText="1"/>
    </xf>
    <xf numFmtId="0" fontId="3" fillId="0" borderId="9" xfId="0" applyFont="1" applyFill="1" applyBorder="1" applyAlignment="1" applyProtection="1">
      <alignment horizontal="center" wrapText="1"/>
    </xf>
    <xf numFmtId="0" fontId="3" fillId="0" borderId="10" xfId="0" applyFont="1" applyFill="1" applyBorder="1" applyAlignment="1" applyProtection="1">
      <alignment horizontal="center" wrapText="1"/>
    </xf>
    <xf numFmtId="0" fontId="3" fillId="0" borderId="11" xfId="0" applyFont="1" applyFill="1" applyBorder="1" applyAlignment="1" applyProtection="1">
      <alignment horizontal="center" wrapText="1"/>
    </xf>
    <xf numFmtId="49" fontId="4" fillId="0" borderId="1" xfId="0" applyNumberFormat="1" applyFont="1" applyFill="1" applyBorder="1" applyAlignment="1">
      <alignment vertical="top"/>
    </xf>
    <xf numFmtId="0" fontId="4" fillId="0" borderId="1" xfId="0" applyNumberFormat="1" applyFont="1" applyFill="1" applyBorder="1" applyAlignment="1" applyProtection="1">
      <alignment horizontal="left" vertical="top" wrapText="1"/>
    </xf>
    <xf numFmtId="0" fontId="4" fillId="3" borderId="1" xfId="0" applyFont="1" applyFill="1" applyBorder="1" applyAlignment="1">
      <alignment horizontal="center" vertical="top" wrapText="1"/>
    </xf>
    <xf numFmtId="0" fontId="4" fillId="0" borderId="1" xfId="4" applyFont="1" applyFill="1" applyBorder="1" applyAlignment="1">
      <alignment vertical="top" wrapText="1"/>
    </xf>
    <xf numFmtId="0" fontId="4" fillId="12" borderId="5" xfId="0" applyFont="1" applyFill="1" applyBorder="1" applyAlignment="1">
      <alignment horizontal="center" vertical="top" wrapText="1"/>
    </xf>
    <xf numFmtId="0" fontId="4" fillId="12" borderId="1" xfId="0" applyFont="1" applyFill="1" applyBorder="1" applyAlignment="1">
      <alignment horizontal="center" vertical="top" wrapText="1"/>
    </xf>
    <xf numFmtId="0" fontId="4" fillId="12" borderId="7" xfId="0" applyFont="1" applyFill="1" applyBorder="1" applyAlignment="1">
      <alignment horizontal="center" vertical="top" wrapText="1"/>
    </xf>
    <xf numFmtId="0" fontId="4" fillId="12" borderId="1" xfId="0" applyFont="1" applyFill="1" applyBorder="1" applyAlignment="1">
      <alignment vertical="top" wrapText="1"/>
    </xf>
    <xf numFmtId="0" fontId="4" fillId="12" borderId="1" xfId="0" applyFont="1" applyFill="1" applyBorder="1" applyAlignment="1" applyProtection="1">
      <alignment horizontal="left" vertical="top" wrapText="1"/>
    </xf>
    <xf numFmtId="0" fontId="4" fillId="12" borderId="1" xfId="0" applyNumberFormat="1" applyFont="1" applyFill="1" applyBorder="1" applyAlignment="1">
      <alignment vertical="top" wrapText="1"/>
    </xf>
    <xf numFmtId="0" fontId="4" fillId="12" borderId="1" xfId="0" applyNumberFormat="1" applyFont="1" applyFill="1" applyBorder="1" applyAlignment="1">
      <alignment horizontal="center" vertical="top" wrapText="1"/>
    </xf>
    <xf numFmtId="49" fontId="4" fillId="12" borderId="1" xfId="0" applyNumberFormat="1" applyFont="1" applyFill="1" applyBorder="1" applyAlignment="1">
      <alignment horizontal="center" vertical="top" wrapText="1"/>
    </xf>
    <xf numFmtId="0" fontId="4" fillId="12" borderId="1" xfId="0" applyFont="1" applyFill="1" applyBorder="1" applyAlignment="1">
      <alignment horizontal="left" vertical="top" wrapText="1"/>
    </xf>
    <xf numFmtId="0" fontId="4" fillId="12" borderId="1" xfId="0" applyNumberFormat="1" applyFont="1" applyFill="1" applyBorder="1" applyAlignment="1" applyProtection="1">
      <alignment horizontal="left" vertical="top" wrapText="1"/>
    </xf>
    <xf numFmtId="0" fontId="4" fillId="0" borderId="1" xfId="0" applyFont="1" applyFill="1" applyBorder="1" applyAlignment="1">
      <alignment horizontal="center" vertical="top" wrapText="1"/>
    </xf>
    <xf numFmtId="49" fontId="4" fillId="6" borderId="2" xfId="0" applyNumberFormat="1" applyFont="1" applyFill="1" applyBorder="1" applyAlignment="1">
      <alignment horizontal="center" vertical="top"/>
    </xf>
    <xf numFmtId="0" fontId="4" fillId="5" borderId="1" xfId="0" applyFont="1" applyFill="1" applyBorder="1" applyAlignment="1">
      <alignment horizontal="center" vertical="top" wrapText="1"/>
    </xf>
    <xf numFmtId="0" fontId="4" fillId="5" borderId="4" xfId="0" applyFont="1" applyFill="1" applyBorder="1" applyAlignment="1" applyProtection="1">
      <alignment horizontal="left" vertical="top" wrapText="1"/>
    </xf>
    <xf numFmtId="0" fontId="4" fillId="5" borderId="1" xfId="0" applyFont="1" applyFill="1" applyBorder="1" applyAlignment="1">
      <alignment horizontal="left" vertical="top" wrapText="1"/>
    </xf>
    <xf numFmtId="0" fontId="4" fillId="0" borderId="1" xfId="0" applyFont="1" applyFill="1" applyBorder="1" applyAlignment="1">
      <alignment vertical="top" wrapText="1"/>
    </xf>
    <xf numFmtId="0" fontId="4" fillId="5" borderId="1" xfId="0" applyFont="1" applyFill="1" applyBorder="1" applyAlignment="1">
      <alignment vertical="top" wrapText="1"/>
    </xf>
    <xf numFmtId="0" fontId="4" fillId="6" borderId="1" xfId="0" applyFont="1" applyFill="1" applyBorder="1" applyAlignment="1">
      <alignment horizontal="center" vertical="top" wrapText="1"/>
    </xf>
    <xf numFmtId="0" fontId="4" fillId="6" borderId="1" xfId="0" applyFont="1" applyFill="1" applyBorder="1" applyAlignment="1" applyProtection="1">
      <alignment horizontal="left" vertical="top" wrapText="1"/>
    </xf>
    <xf numFmtId="0" fontId="4" fillId="6" borderId="1" xfId="0" applyFont="1" applyFill="1" applyBorder="1" applyAlignment="1">
      <alignment horizontal="center" vertical="top"/>
    </xf>
    <xf numFmtId="0" fontId="4" fillId="6" borderId="1" xfId="0" applyFont="1" applyFill="1" applyBorder="1" applyAlignment="1">
      <alignment vertical="top"/>
    </xf>
    <xf numFmtId="0" fontId="4" fillId="6" borderId="1" xfId="0" applyNumberFormat="1" applyFont="1" applyFill="1" applyBorder="1" applyAlignment="1">
      <alignment horizontal="center" vertical="top"/>
    </xf>
    <xf numFmtId="0" fontId="4" fillId="6" borderId="5" xfId="0" applyFont="1" applyFill="1" applyBorder="1" applyAlignment="1">
      <alignment vertical="top"/>
    </xf>
    <xf numFmtId="0" fontId="4" fillId="0" borderId="1" xfId="0" applyFont="1" applyFill="1" applyBorder="1" applyAlignment="1">
      <alignment horizontal="left" vertical="top" wrapText="1"/>
    </xf>
    <xf numFmtId="0" fontId="4" fillId="0" borderId="4" xfId="0" applyFont="1" applyFill="1" applyBorder="1" applyAlignment="1" applyProtection="1">
      <alignment horizontal="left" vertical="top" wrapText="1"/>
    </xf>
    <xf numFmtId="0" fontId="4" fillId="0" borderId="4" xfId="0" applyFont="1" applyFill="1" applyBorder="1" applyAlignment="1" applyProtection="1">
      <alignment horizontal="center" vertical="top"/>
    </xf>
    <xf numFmtId="49" fontId="3" fillId="6" borderId="1" xfId="0" applyNumberFormat="1" applyFont="1" applyFill="1" applyBorder="1" applyAlignment="1" applyProtection="1">
      <alignment horizontal="center"/>
    </xf>
    <xf numFmtId="0" fontId="4" fillId="6" borderId="1" xfId="4" applyFont="1" applyFill="1" applyBorder="1" applyAlignment="1">
      <alignment vertical="top" wrapText="1"/>
    </xf>
    <xf numFmtId="49" fontId="4" fillId="0" borderId="1" xfId="0" applyNumberFormat="1" applyFont="1" applyFill="1" applyBorder="1" applyAlignment="1">
      <alignment vertical="top" wrapText="1"/>
    </xf>
    <xf numFmtId="0" fontId="4" fillId="0" borderId="0" xfId="0" applyFont="1" applyFill="1" applyBorder="1" applyAlignment="1">
      <alignment vertical="top" wrapText="1"/>
    </xf>
    <xf numFmtId="0" fontId="4" fillId="5" borderId="0" xfId="0" applyFont="1" applyFill="1" applyBorder="1" applyAlignment="1">
      <alignment vertical="top" wrapText="1"/>
    </xf>
    <xf numFmtId="0" fontId="4" fillId="0" borderId="1" xfId="0" applyNumberFormat="1" applyFont="1" applyFill="1" applyBorder="1" applyAlignment="1">
      <alignment horizontal="center" vertical="top" wrapText="1"/>
    </xf>
    <xf numFmtId="0" fontId="4" fillId="10" borderId="0" xfId="0" applyFont="1" applyFill="1" applyBorder="1" applyAlignment="1">
      <alignment vertical="top" wrapText="1"/>
    </xf>
    <xf numFmtId="0" fontId="4" fillId="0" borderId="1" xfId="0" applyFont="1" applyFill="1" applyBorder="1" applyAlignment="1">
      <alignment horizontal="left" vertical="top" wrapText="1"/>
    </xf>
    <xf numFmtId="0" fontId="4" fillId="0" borderId="0" xfId="0" applyFont="1" applyFill="1" applyBorder="1" applyAlignment="1">
      <alignment vertical="top" wrapText="1"/>
    </xf>
    <xf numFmtId="0" fontId="4" fillId="0" borderId="1" xfId="0" applyFont="1" applyFill="1" applyBorder="1" applyAlignment="1">
      <alignment vertical="top" wrapText="1"/>
    </xf>
    <xf numFmtId="0" fontId="4" fillId="0" borderId="1"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4" xfId="0" applyFont="1" applyFill="1" applyBorder="1" applyAlignment="1" applyProtection="1">
      <alignment horizontal="left" vertical="top" wrapText="1"/>
    </xf>
    <xf numFmtId="0" fontId="4" fillId="0" borderId="1" xfId="0" applyFont="1" applyFill="1" applyBorder="1" applyAlignment="1">
      <alignment horizontal="left" vertical="top" wrapText="1"/>
    </xf>
    <xf numFmtId="0" fontId="4" fillId="0" borderId="1" xfId="0" applyNumberFormat="1" applyFont="1" applyFill="1" applyBorder="1" applyAlignment="1" applyProtection="1">
      <alignment horizontal="center" vertical="top" wrapText="1"/>
    </xf>
    <xf numFmtId="0" fontId="4" fillId="0" borderId="1" xfId="0" applyNumberFormat="1" applyFont="1" applyFill="1" applyBorder="1" applyAlignment="1" applyProtection="1">
      <alignment horizontal="left" vertical="top" wrapText="1"/>
    </xf>
    <xf numFmtId="0" fontId="4" fillId="0" borderId="5" xfId="0" applyFont="1" applyFill="1" applyBorder="1" applyAlignment="1">
      <alignment horizontal="center"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4" fillId="0" borderId="0" xfId="0" applyFont="1" applyFill="1" applyBorder="1" applyAlignment="1">
      <alignment vertical="top" wrapText="1"/>
    </xf>
    <xf numFmtId="0" fontId="4" fillId="0" borderId="1" xfId="0" applyFont="1" applyFill="1" applyBorder="1" applyAlignment="1">
      <alignment vertical="top" wrapText="1"/>
    </xf>
    <xf numFmtId="0" fontId="4" fillId="0" borderId="1"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pplyProtection="1">
      <alignment horizontal="center" vertical="top" wrapText="1"/>
    </xf>
    <xf numFmtId="0" fontId="4" fillId="0" borderId="4" xfId="0" applyFont="1" applyFill="1" applyBorder="1" applyAlignment="1" applyProtection="1">
      <alignment horizontal="left" vertical="top" wrapText="1"/>
    </xf>
    <xf numFmtId="0" fontId="4" fillId="0" borderId="1" xfId="0" applyFont="1" applyFill="1" applyBorder="1" applyAlignment="1">
      <alignment horizontal="left" vertical="top" wrapText="1"/>
    </xf>
    <xf numFmtId="0" fontId="4" fillId="0" borderId="1" xfId="0" applyNumberFormat="1" applyFont="1" applyFill="1" applyBorder="1" applyAlignment="1" applyProtection="1">
      <alignment horizontal="center" vertical="top" wrapText="1"/>
    </xf>
    <xf numFmtId="0" fontId="4" fillId="0" borderId="1" xfId="0" applyNumberFormat="1" applyFont="1" applyFill="1" applyBorder="1" applyAlignment="1" applyProtection="1">
      <alignment horizontal="left" vertical="top" wrapText="1"/>
    </xf>
    <xf numFmtId="0" fontId="4" fillId="0" borderId="5" xfId="0" applyFont="1" applyFill="1" applyBorder="1" applyAlignment="1">
      <alignment horizontal="center" vertical="top" wrapText="1"/>
    </xf>
    <xf numFmtId="0" fontId="4" fillId="0" borderId="1" xfId="0" applyFont="1" applyFill="1" applyBorder="1" applyAlignment="1">
      <alignment vertical="top" wrapText="1"/>
    </xf>
    <xf numFmtId="0" fontId="4" fillId="6" borderId="1" xfId="0" applyFont="1" applyFill="1" applyBorder="1" applyAlignment="1">
      <alignment vertical="top" wrapText="1"/>
    </xf>
    <xf numFmtId="0" fontId="4" fillId="13" borderId="1" xfId="0" applyFont="1" applyFill="1" applyBorder="1" applyAlignment="1">
      <alignment vertical="top" wrapText="1"/>
    </xf>
    <xf numFmtId="0" fontId="4" fillId="13" borderId="1" xfId="0" applyFont="1" applyFill="1" applyBorder="1" applyAlignment="1">
      <alignment horizontal="center" vertical="top" wrapText="1"/>
    </xf>
    <xf numFmtId="0" fontId="4" fillId="13" borderId="1" xfId="0" applyNumberFormat="1" applyFont="1" applyFill="1" applyBorder="1" applyAlignment="1">
      <alignment horizontal="center" vertical="top" wrapText="1"/>
    </xf>
    <xf numFmtId="49" fontId="3" fillId="13" borderId="1" xfId="0" applyNumberFormat="1" applyFont="1" applyFill="1" applyBorder="1" applyAlignment="1" applyProtection="1">
      <alignment horizontal="center" wrapText="1"/>
    </xf>
    <xf numFmtId="49" fontId="4" fillId="13" borderId="1" xfId="0" applyNumberFormat="1" applyFont="1" applyFill="1" applyBorder="1" applyAlignment="1">
      <alignment horizontal="center" vertical="top" wrapText="1"/>
    </xf>
    <xf numFmtId="0" fontId="4" fillId="13" borderId="1" xfId="0" applyFont="1" applyFill="1" applyBorder="1" applyAlignment="1">
      <alignment horizontal="left" vertical="top" wrapText="1"/>
    </xf>
    <xf numFmtId="0" fontId="4" fillId="8" borderId="0" xfId="0" applyFont="1" applyFill="1" applyBorder="1" applyAlignment="1">
      <alignment vertical="top"/>
    </xf>
    <xf numFmtId="0" fontId="4" fillId="0" borderId="1" xfId="1" applyFont="1" applyFill="1" applyBorder="1" applyAlignment="1" applyProtection="1">
      <alignment horizontal="center" vertical="top" wrapText="1"/>
    </xf>
    <xf numFmtId="0" fontId="4" fillId="0" borderId="1" xfId="1" applyFont="1" applyFill="1" applyBorder="1" applyAlignment="1" applyProtection="1">
      <alignment vertical="top" wrapText="1"/>
    </xf>
    <xf numFmtId="0" fontId="4" fillId="8" borderId="1" xfId="0" applyFont="1" applyFill="1" applyBorder="1" applyAlignment="1" applyProtection="1">
      <alignment horizontal="center" vertical="top" wrapText="1"/>
    </xf>
    <xf numFmtId="0" fontId="4" fillId="8" borderId="1" xfId="0" applyFont="1" applyFill="1" applyBorder="1" applyAlignment="1" applyProtection="1">
      <alignment horizontal="center" vertical="top"/>
    </xf>
    <xf numFmtId="0" fontId="4" fillId="0" borderId="1" xfId="0" applyFont="1" applyFill="1" applyBorder="1" applyAlignment="1" applyProtection="1">
      <alignment horizontal="center" vertical="top"/>
    </xf>
    <xf numFmtId="0" fontId="4" fillId="7" borderId="0" xfId="0" applyFont="1" applyFill="1" applyBorder="1" applyAlignment="1">
      <alignment vertical="top"/>
    </xf>
    <xf numFmtId="0" fontId="4" fillId="8" borderId="1" xfId="0" applyFont="1" applyFill="1" applyBorder="1" applyAlignment="1">
      <alignment vertical="top"/>
    </xf>
    <xf numFmtId="0" fontId="4" fillId="8" borderId="1" xfId="0" applyFont="1" applyFill="1" applyBorder="1" applyAlignment="1">
      <alignment horizontal="center" vertical="top"/>
    </xf>
    <xf numFmtId="0" fontId="4" fillId="8" borderId="1" xfId="0" applyFont="1" applyFill="1" applyBorder="1" applyAlignment="1" applyProtection="1">
      <alignment vertical="top" wrapText="1"/>
    </xf>
    <xf numFmtId="0" fontId="4" fillId="8" borderId="1" xfId="0" applyNumberFormat="1" applyFont="1" applyFill="1" applyBorder="1" applyAlignment="1" applyProtection="1">
      <alignment horizontal="center" vertical="top"/>
    </xf>
    <xf numFmtId="49" fontId="4" fillId="8" borderId="1" xfId="0" applyNumberFormat="1" applyFont="1" applyFill="1" applyBorder="1" applyAlignment="1" applyProtection="1">
      <alignment horizontal="center" vertical="top"/>
    </xf>
    <xf numFmtId="0" fontId="4" fillId="8" borderId="1" xfId="0" applyFont="1" applyFill="1" applyBorder="1" applyAlignment="1" applyProtection="1">
      <alignment vertical="top"/>
    </xf>
    <xf numFmtId="0" fontId="4" fillId="8" borderId="4" xfId="0" applyFont="1" applyFill="1" applyBorder="1" applyAlignment="1" applyProtection="1">
      <alignment vertical="top"/>
    </xf>
    <xf numFmtId="0" fontId="4" fillId="2" borderId="0" xfId="0" applyFont="1" applyFill="1" applyBorder="1" applyAlignment="1">
      <alignment vertical="top"/>
    </xf>
    <xf numFmtId="0" fontId="4" fillId="8" borderId="1" xfId="0" applyFont="1" applyFill="1" applyBorder="1" applyAlignment="1" applyProtection="1">
      <alignment horizontal="left" vertical="top"/>
    </xf>
    <xf numFmtId="0" fontId="4" fillId="8" borderId="4" xfId="0" applyFont="1" applyFill="1" applyBorder="1" applyAlignment="1" applyProtection="1">
      <alignment horizontal="center" vertical="top" wrapText="1"/>
    </xf>
    <xf numFmtId="0" fontId="4" fillId="14" borderId="5" xfId="0" applyFont="1" applyFill="1" applyBorder="1" applyAlignment="1" applyProtection="1">
      <alignment horizontal="left" vertical="top" wrapText="1"/>
    </xf>
    <xf numFmtId="0" fontId="4" fillId="14" borderId="7" xfId="0" applyNumberFormat="1" applyFont="1" applyFill="1" applyBorder="1" applyAlignment="1" applyProtection="1">
      <alignment horizontal="center" vertical="top" wrapText="1"/>
    </xf>
    <xf numFmtId="0" fontId="4" fillId="14" borderId="1" xfId="0" applyFont="1" applyFill="1" applyBorder="1" applyAlignment="1" applyProtection="1">
      <alignment horizontal="center" vertical="top" wrapText="1"/>
    </xf>
    <xf numFmtId="0" fontId="4" fillId="14" borderId="5" xfId="0" applyFont="1" applyFill="1" applyBorder="1" applyAlignment="1">
      <alignment vertical="top" wrapText="1"/>
    </xf>
    <xf numFmtId="0" fontId="4" fillId="14" borderId="1" xfId="0" applyFont="1" applyFill="1" applyBorder="1" applyAlignment="1">
      <alignment horizontal="center" vertical="top" wrapText="1"/>
    </xf>
    <xf numFmtId="0" fontId="4" fillId="14" borderId="1" xfId="0" applyFont="1" applyFill="1" applyBorder="1" applyAlignment="1" applyProtection="1">
      <alignment horizontal="left" vertical="top" wrapText="1"/>
    </xf>
    <xf numFmtId="0" fontId="4" fillId="14" borderId="1" xfId="0" applyFont="1" applyFill="1" applyBorder="1" applyAlignment="1" applyProtection="1">
      <alignment vertical="top" wrapText="1"/>
    </xf>
    <xf numFmtId="0" fontId="4" fillId="14" borderId="1" xfId="0" applyNumberFormat="1" applyFont="1" applyFill="1" applyBorder="1" applyAlignment="1" applyProtection="1">
      <alignment horizontal="center" vertical="top" wrapText="1"/>
    </xf>
    <xf numFmtId="49" fontId="4" fillId="14" borderId="1" xfId="0" applyNumberFormat="1" applyFont="1" applyFill="1" applyBorder="1" applyAlignment="1" applyProtection="1">
      <alignment horizontal="center" vertical="top" wrapText="1"/>
    </xf>
    <xf numFmtId="0" fontId="4" fillId="14" borderId="1" xfId="0" applyFont="1" applyFill="1" applyBorder="1" applyAlignment="1">
      <alignment vertical="top" wrapText="1"/>
    </xf>
    <xf numFmtId="0" fontId="4" fillId="14" borderId="1" xfId="0" applyFont="1" applyFill="1" applyBorder="1" applyAlignment="1">
      <alignment horizontal="left" vertical="top" wrapText="1"/>
    </xf>
    <xf numFmtId="0" fontId="4" fillId="14" borderId="1" xfId="0" applyNumberFormat="1" applyFont="1" applyFill="1" applyBorder="1" applyAlignment="1" applyProtection="1">
      <alignment horizontal="left" vertical="top" wrapText="1"/>
    </xf>
    <xf numFmtId="0" fontId="4" fillId="14" borderId="4" xfId="0" applyFont="1" applyFill="1" applyBorder="1" applyAlignment="1" applyProtection="1">
      <alignment horizontal="left" vertical="top" wrapText="1"/>
    </xf>
    <xf numFmtId="0" fontId="4" fillId="14" borderId="1" xfId="0" applyFont="1" applyFill="1" applyBorder="1" applyAlignment="1">
      <alignment vertical="top"/>
    </xf>
    <xf numFmtId="0" fontId="4" fillId="14" borderId="1" xfId="0" applyFont="1" applyFill="1" applyBorder="1" applyAlignment="1">
      <alignment horizontal="center" vertical="top"/>
    </xf>
    <xf numFmtId="0" fontId="4" fillId="14" borderId="4" xfId="0" applyFont="1" applyFill="1" applyBorder="1" applyAlignment="1" applyProtection="1">
      <alignment vertical="top"/>
    </xf>
    <xf numFmtId="0" fontId="4" fillId="5" borderId="1" xfId="0" applyFont="1" applyFill="1" applyBorder="1" applyAlignment="1" applyProtection="1">
      <alignment horizontal="left" vertical="top" wrapText="1"/>
    </xf>
    <xf numFmtId="0" fontId="4" fillId="5" borderId="1" xfId="0" applyNumberFormat="1" applyFont="1" applyFill="1" applyBorder="1" applyAlignment="1" applyProtection="1">
      <alignment horizontal="center" vertical="top"/>
    </xf>
    <xf numFmtId="49" fontId="4" fillId="5" borderId="1" xfId="0" applyNumberFormat="1" applyFont="1" applyFill="1" applyBorder="1" applyAlignment="1" applyProtection="1">
      <alignment horizontal="center" vertical="top"/>
    </xf>
    <xf numFmtId="0" fontId="4" fillId="5" borderId="1" xfId="0" applyFont="1" applyFill="1" applyBorder="1" applyAlignment="1" applyProtection="1">
      <alignment horizontal="center" vertical="top"/>
    </xf>
    <xf numFmtId="0" fontId="4" fillId="5" borderId="1" xfId="0" applyFont="1" applyFill="1" applyBorder="1" applyAlignment="1" applyProtection="1">
      <alignment horizontal="left" vertical="top"/>
    </xf>
    <xf numFmtId="0" fontId="4" fillId="5" borderId="4" xfId="0" applyFont="1" applyFill="1" applyBorder="1" applyAlignment="1" applyProtection="1">
      <alignment vertical="top"/>
    </xf>
    <xf numFmtId="0" fontId="4" fillId="5" borderId="1" xfId="0" applyFont="1" applyFill="1" applyBorder="1" applyAlignment="1" applyProtection="1">
      <alignment horizontal="center" vertical="top" wrapText="1"/>
    </xf>
    <xf numFmtId="0" fontId="4" fillId="5" borderId="0" xfId="0" applyFont="1" applyFill="1" applyBorder="1" applyAlignment="1">
      <alignment vertical="top"/>
    </xf>
    <xf numFmtId="0" fontId="4" fillId="5" borderId="5" xfId="0" applyFont="1" applyFill="1" applyBorder="1" applyAlignment="1">
      <alignment vertical="top" wrapText="1"/>
    </xf>
    <xf numFmtId="0" fontId="4" fillId="5" borderId="1" xfId="0" applyFont="1" applyFill="1" applyBorder="1" applyAlignment="1" applyProtection="1">
      <alignment vertical="top"/>
    </xf>
    <xf numFmtId="0" fontId="4" fillId="14" borderId="5" xfId="0" applyFont="1" applyFill="1" applyBorder="1" applyAlignment="1">
      <alignment horizontal="center" vertical="top" wrapText="1"/>
    </xf>
    <xf numFmtId="0" fontId="4" fillId="14" borderId="7" xfId="0" applyFont="1" applyFill="1" applyBorder="1" applyAlignment="1">
      <alignment horizontal="center" vertical="top" wrapText="1"/>
    </xf>
    <xf numFmtId="0" fontId="4" fillId="14" borderId="1" xfId="0" applyNumberFormat="1" applyFont="1" applyFill="1" applyBorder="1" applyAlignment="1">
      <alignment vertical="top" wrapText="1"/>
    </xf>
    <xf numFmtId="0" fontId="4" fillId="14" borderId="1" xfId="0" applyNumberFormat="1" applyFont="1" applyFill="1" applyBorder="1" applyAlignment="1">
      <alignment horizontal="center" vertical="top" wrapText="1"/>
    </xf>
    <xf numFmtId="49" fontId="4" fillId="14" borderId="1" xfId="0" applyNumberFormat="1" applyFont="1" applyFill="1" applyBorder="1" applyAlignment="1">
      <alignment horizontal="center" vertical="top" wrapText="1"/>
    </xf>
    <xf numFmtId="0" fontId="4" fillId="14" borderId="1" xfId="0" applyFont="1" applyFill="1" applyBorder="1" applyAlignment="1" applyProtection="1">
      <alignment horizontal="center" vertical="top"/>
    </xf>
    <xf numFmtId="0" fontId="4" fillId="14" borderId="1" xfId="0" applyFont="1" applyFill="1" applyBorder="1" applyAlignment="1" applyProtection="1">
      <alignment horizontal="left" vertical="top"/>
    </xf>
    <xf numFmtId="0" fontId="4" fillId="14" borderId="1" xfId="0" applyNumberFormat="1" applyFont="1" applyFill="1" applyBorder="1" applyAlignment="1">
      <alignment horizontal="center" vertical="top"/>
    </xf>
    <xf numFmtId="49" fontId="4" fillId="14" borderId="1" xfId="0" applyNumberFormat="1" applyFont="1" applyFill="1" applyBorder="1" applyAlignment="1">
      <alignment horizontal="center" vertical="top"/>
    </xf>
    <xf numFmtId="0" fontId="4" fillId="14" borderId="1" xfId="1" applyFont="1" applyFill="1" applyBorder="1" applyAlignment="1" applyProtection="1">
      <alignment vertical="top" wrapText="1"/>
    </xf>
    <xf numFmtId="0" fontId="4" fillId="14" borderId="1" xfId="1" applyNumberFormat="1" applyFont="1" applyFill="1" applyBorder="1" applyAlignment="1" applyProtection="1">
      <alignment horizontal="center" vertical="top"/>
    </xf>
    <xf numFmtId="49" fontId="4" fillId="14" borderId="1" xfId="1" applyNumberFormat="1" applyFont="1" applyFill="1" applyBorder="1" applyAlignment="1" applyProtection="1">
      <alignment horizontal="center" vertical="top"/>
    </xf>
    <xf numFmtId="0" fontId="4" fillId="14" borderId="1" xfId="1" applyFont="1" applyFill="1" applyBorder="1" applyAlignment="1" applyProtection="1">
      <alignment horizontal="center" vertical="top"/>
    </xf>
    <xf numFmtId="0" fontId="4" fillId="14" borderId="1" xfId="1" applyFont="1" applyFill="1" applyBorder="1" applyAlignment="1" applyProtection="1">
      <alignment vertical="top"/>
    </xf>
    <xf numFmtId="0" fontId="4" fillId="14" borderId="1" xfId="1" applyFont="1" applyFill="1" applyBorder="1" applyAlignment="1" applyProtection="1">
      <alignment horizontal="center" vertical="top" wrapText="1"/>
    </xf>
    <xf numFmtId="0" fontId="4" fillId="14" borderId="1" xfId="0" applyFont="1" applyFill="1" applyBorder="1" applyAlignment="1" applyProtection="1">
      <alignment vertical="top"/>
    </xf>
    <xf numFmtId="0" fontId="4" fillId="14" borderId="1" xfId="0" applyNumberFormat="1" applyFont="1" applyFill="1" applyBorder="1" applyAlignment="1" applyProtection="1">
      <alignment horizontal="center" vertical="top"/>
    </xf>
    <xf numFmtId="49" fontId="4" fillId="14" borderId="1" xfId="0" applyNumberFormat="1" applyFont="1" applyFill="1" applyBorder="1" applyAlignment="1" applyProtection="1">
      <alignment horizontal="center" vertical="top"/>
    </xf>
    <xf numFmtId="0" fontId="4" fillId="15" borderId="5" xfId="0" applyFont="1" applyFill="1" applyBorder="1" applyAlignment="1">
      <alignment horizontal="left" vertical="top" wrapText="1"/>
    </xf>
    <xf numFmtId="0" fontId="4" fillId="15" borderId="1" xfId="0" applyFont="1" applyFill="1" applyBorder="1" applyAlignment="1">
      <alignment horizontal="center" vertical="top" wrapText="1"/>
    </xf>
    <xf numFmtId="0" fontId="4" fillId="15" borderId="7" xfId="0" applyFont="1" applyFill="1" applyBorder="1" applyAlignment="1">
      <alignment horizontal="center" vertical="top" wrapText="1"/>
    </xf>
    <xf numFmtId="0" fontId="4" fillId="15" borderId="1" xfId="0" applyFont="1" applyFill="1" applyBorder="1" applyAlignment="1">
      <alignment vertical="top" wrapText="1"/>
    </xf>
    <xf numFmtId="0" fontId="4" fillId="15" borderId="4" xfId="0" applyFont="1" applyFill="1" applyBorder="1" applyAlignment="1" applyProtection="1">
      <alignment horizontal="left" vertical="top" wrapText="1"/>
    </xf>
    <xf numFmtId="0" fontId="4" fillId="15" borderId="1" xfId="0" applyNumberFormat="1" applyFont="1" applyFill="1" applyBorder="1" applyAlignment="1">
      <alignment horizontal="center" vertical="top"/>
    </xf>
    <xf numFmtId="49" fontId="3" fillId="15" borderId="2" xfId="0" applyNumberFormat="1" applyFont="1" applyFill="1" applyBorder="1" applyAlignment="1" applyProtection="1">
      <alignment horizontal="center"/>
    </xf>
    <xf numFmtId="0" fontId="4" fillId="15" borderId="1" xfId="0" applyFont="1" applyFill="1" applyBorder="1" applyAlignment="1">
      <alignment horizontal="center" vertical="top"/>
    </xf>
    <xf numFmtId="0" fontId="4" fillId="15" borderId="1" xfId="0" applyFont="1" applyFill="1" applyBorder="1" applyAlignment="1">
      <alignment vertical="top"/>
    </xf>
    <xf numFmtId="0" fontId="4" fillId="15" borderId="1" xfId="4" applyFont="1" applyFill="1" applyBorder="1" applyAlignment="1">
      <alignment vertical="top" wrapText="1"/>
    </xf>
    <xf numFmtId="0" fontId="4" fillId="15" borderId="1" xfId="4" applyFont="1" applyFill="1" applyBorder="1" applyAlignment="1">
      <alignment horizontal="center" vertical="top"/>
    </xf>
    <xf numFmtId="0" fontId="4" fillId="15" borderId="1" xfId="4" applyFont="1" applyFill="1" applyBorder="1" applyAlignment="1">
      <alignment horizontal="center" vertical="top" wrapText="1"/>
    </xf>
    <xf numFmtId="0" fontId="4" fillId="18" borderId="1" xfId="0" applyFont="1" applyFill="1" applyBorder="1" applyAlignment="1" applyProtection="1">
      <alignment horizontal="left" vertical="top"/>
    </xf>
    <xf numFmtId="0" fontId="4" fillId="18" borderId="1" xfId="0" applyFont="1" applyFill="1" applyBorder="1" applyAlignment="1" applyProtection="1">
      <alignment horizontal="center" vertical="top"/>
    </xf>
    <xf numFmtId="0" fontId="4" fillId="18" borderId="1" xfId="0" applyFont="1" applyFill="1" applyBorder="1" applyAlignment="1" applyProtection="1">
      <alignment horizontal="left" vertical="top" wrapText="1"/>
    </xf>
    <xf numFmtId="0" fontId="4" fillId="18" borderId="1" xfId="0" applyNumberFormat="1" applyFont="1" applyFill="1" applyBorder="1" applyAlignment="1" applyProtection="1">
      <alignment horizontal="center" vertical="top"/>
    </xf>
    <xf numFmtId="0" fontId="4" fillId="18" borderId="1" xfId="0" applyNumberFormat="1" applyFont="1" applyFill="1" applyBorder="1" applyAlignment="1">
      <alignment horizontal="center" vertical="top"/>
    </xf>
    <xf numFmtId="49" fontId="4" fillId="18" borderId="1" xfId="0" applyNumberFormat="1" applyFont="1" applyFill="1" applyBorder="1" applyAlignment="1" applyProtection="1">
      <alignment horizontal="center" vertical="top"/>
    </xf>
    <xf numFmtId="0" fontId="4" fillId="18" borderId="1" xfId="0" applyFont="1" applyFill="1" applyBorder="1" applyAlignment="1" applyProtection="1">
      <alignment horizontal="center" vertical="top" wrapText="1"/>
    </xf>
    <xf numFmtId="0" fontId="4" fillId="18" borderId="1" xfId="0" applyFont="1" applyFill="1" applyBorder="1" applyAlignment="1">
      <alignment vertical="top" wrapText="1"/>
    </xf>
    <xf numFmtId="0" fontId="4" fillId="18" borderId="1" xfId="0" applyFont="1" applyFill="1" applyBorder="1" applyAlignment="1" applyProtection="1">
      <alignment horizontal="center" vertical="center" wrapText="1"/>
    </xf>
    <xf numFmtId="0" fontId="4" fillId="18" borderId="1" xfId="0" applyFont="1" applyFill="1" applyBorder="1" applyAlignment="1" applyProtection="1">
      <alignment vertical="center" wrapText="1"/>
    </xf>
    <xf numFmtId="0" fontId="4" fillId="18" borderId="1" xfId="0" applyFont="1" applyFill="1" applyBorder="1" applyAlignment="1" applyProtection="1">
      <alignment vertical="top"/>
    </xf>
    <xf numFmtId="0" fontId="4" fillId="0" borderId="1" xfId="0" applyFont="1" applyFill="1" applyBorder="1" applyAlignment="1" applyProtection="1">
      <alignment horizontal="center" wrapText="1"/>
    </xf>
    <xf numFmtId="0" fontId="4" fillId="0" borderId="6" xfId="0" applyFont="1" applyFill="1" applyBorder="1" applyAlignment="1" applyProtection="1">
      <alignment horizontal="center" wrapText="1"/>
    </xf>
    <xf numFmtId="0" fontId="4" fillId="0" borderId="2" xfId="0" applyFont="1" applyFill="1" applyBorder="1" applyAlignment="1" applyProtection="1">
      <alignment wrapText="1"/>
    </xf>
    <xf numFmtId="0" fontId="4" fillId="0" borderId="1" xfId="0" applyFont="1" applyFill="1" applyBorder="1" applyAlignment="1" applyProtection="1">
      <alignment wrapText="1"/>
    </xf>
    <xf numFmtId="0" fontId="4" fillId="0" borderId="0" xfId="0" applyFont="1" applyFill="1" applyBorder="1" applyAlignment="1">
      <alignment horizontal="center" wrapText="1"/>
    </xf>
    <xf numFmtId="0" fontId="3" fillId="0" borderId="1" xfId="0" applyFont="1" applyFill="1" applyBorder="1" applyAlignment="1" applyProtection="1">
      <alignment horizontal="center" wrapText="1"/>
    </xf>
    <xf numFmtId="0" fontId="9" fillId="0" borderId="0" xfId="0" applyFont="1"/>
    <xf numFmtId="0" fontId="8" fillId="0" borderId="1" xfId="0" applyFont="1" applyFill="1" applyBorder="1"/>
    <xf numFmtId="0" fontId="4" fillId="18" borderId="5" xfId="0" applyFont="1" applyFill="1" applyBorder="1" applyAlignment="1">
      <alignment horizontal="center" vertical="top" wrapText="1"/>
    </xf>
    <xf numFmtId="0" fontId="4" fillId="18" borderId="1" xfId="0" applyFont="1" applyFill="1" applyBorder="1" applyAlignment="1">
      <alignment horizontal="center" vertical="top" wrapText="1"/>
    </xf>
    <xf numFmtId="0" fontId="4" fillId="18" borderId="7" xfId="0" applyFont="1" applyFill="1" applyBorder="1" applyAlignment="1">
      <alignment horizontal="center" vertical="top" wrapText="1"/>
    </xf>
    <xf numFmtId="0" fontId="4" fillId="18" borderId="1" xfId="0" applyFont="1" applyFill="1" applyBorder="1" applyAlignment="1">
      <alignment horizontal="left" vertical="top" wrapText="1"/>
    </xf>
    <xf numFmtId="0" fontId="4" fillId="18" borderId="1" xfId="0" applyNumberFormat="1" applyFont="1" applyFill="1" applyBorder="1" applyAlignment="1">
      <alignment vertical="top" wrapText="1"/>
    </xf>
    <xf numFmtId="0" fontId="4" fillId="18" borderId="1" xfId="0" applyNumberFormat="1" applyFont="1" applyFill="1" applyBorder="1" applyAlignment="1">
      <alignment horizontal="center" vertical="top" wrapText="1"/>
    </xf>
    <xf numFmtId="49" fontId="4" fillId="18" borderId="1" xfId="0" applyNumberFormat="1" applyFont="1" applyFill="1" applyBorder="1" applyAlignment="1">
      <alignment horizontal="center" vertical="top" wrapText="1"/>
    </xf>
    <xf numFmtId="0" fontId="4" fillId="18" borderId="1" xfId="0" applyNumberFormat="1" applyFont="1" applyFill="1" applyBorder="1" applyAlignment="1" applyProtection="1">
      <alignment horizontal="left" vertical="top" wrapText="1"/>
    </xf>
    <xf numFmtId="0" fontId="4" fillId="18" borderId="4" xfId="0" applyFont="1" applyFill="1" applyBorder="1" applyAlignment="1" applyProtection="1">
      <alignment horizontal="left" wrapText="1"/>
    </xf>
    <xf numFmtId="0" fontId="4" fillId="18" borderId="7" xfId="0" applyFont="1" applyFill="1" applyBorder="1" applyAlignment="1" applyProtection="1">
      <alignment horizontal="left" vertical="top" wrapText="1"/>
    </xf>
    <xf numFmtId="49" fontId="4" fillId="18" borderId="1" xfId="0" applyNumberFormat="1" applyFont="1" applyFill="1" applyBorder="1" applyAlignment="1" applyProtection="1">
      <alignment vertical="top" wrapText="1"/>
    </xf>
    <xf numFmtId="0" fontId="7" fillId="0" borderId="1" xfId="0" applyFont="1" applyFill="1" applyBorder="1" applyAlignment="1" applyProtection="1">
      <alignment vertical="top" wrapText="1"/>
    </xf>
    <xf numFmtId="0" fontId="4" fillId="8" borderId="1" xfId="1" applyFont="1" applyFill="1" applyBorder="1" applyAlignment="1">
      <alignment horizontal="center" vertical="top" wrapText="1"/>
    </xf>
    <xf numFmtId="0" fontId="4" fillId="8" borderId="1" xfId="0" applyFont="1" applyFill="1" applyBorder="1" applyAlignment="1" applyProtection="1">
      <alignment horizontal="left" vertical="top" wrapText="1"/>
    </xf>
    <xf numFmtId="0" fontId="0" fillId="18" borderId="1" xfId="0" applyFill="1" applyBorder="1"/>
    <xf numFmtId="0" fontId="1" fillId="8" borderId="1" xfId="0" applyFont="1" applyFill="1" applyBorder="1" applyAlignment="1">
      <alignment vertical="top"/>
    </xf>
    <xf numFmtId="0" fontId="7" fillId="0" borderId="1" xfId="0" applyFont="1" applyFill="1" applyBorder="1" applyAlignment="1" applyProtection="1">
      <alignment vertical="top"/>
    </xf>
    <xf numFmtId="0" fontId="4" fillId="0" borderId="1" xfId="1" applyFont="1" applyFill="1" applyBorder="1" applyAlignment="1">
      <alignment horizontal="center" vertical="top" wrapText="1"/>
    </xf>
    <xf numFmtId="0" fontId="4" fillId="17" borderId="1" xfId="1" applyFont="1" applyFill="1" applyBorder="1" applyAlignment="1" applyProtection="1">
      <alignment vertical="top" wrapText="1"/>
    </xf>
    <xf numFmtId="0" fontId="4" fillId="17" borderId="1" xfId="1" applyFont="1" applyFill="1" applyBorder="1" applyAlignment="1" applyProtection="1">
      <alignment horizontal="center" vertical="top" wrapText="1"/>
    </xf>
    <xf numFmtId="0" fontId="4" fillId="17" borderId="4" xfId="0" applyFont="1" applyFill="1" applyBorder="1" applyAlignment="1" applyProtection="1">
      <alignment vertical="top" wrapText="1"/>
    </xf>
    <xf numFmtId="0" fontId="4" fillId="17" borderId="1" xfId="0" applyFont="1" applyFill="1" applyBorder="1" applyAlignment="1">
      <alignment vertical="top" wrapText="1"/>
    </xf>
    <xf numFmtId="0" fontId="4" fillId="17" borderId="1" xfId="0" applyFont="1" applyFill="1" applyBorder="1" applyAlignment="1" applyProtection="1">
      <alignment horizontal="center" vertical="top"/>
    </xf>
    <xf numFmtId="0" fontId="4" fillId="17" borderId="1" xfId="0" applyFont="1" applyFill="1" applyBorder="1" applyAlignment="1">
      <alignment horizontal="center" vertical="top" wrapText="1"/>
    </xf>
    <xf numFmtId="0" fontId="4" fillId="17" borderId="1" xfId="0" applyNumberFormat="1" applyFont="1" applyFill="1" applyBorder="1" applyAlignment="1" applyProtection="1">
      <alignment vertical="top" wrapText="1"/>
      <protection locked="0"/>
    </xf>
    <xf numFmtId="0" fontId="4" fillId="17" borderId="1" xfId="1" applyFont="1" applyFill="1" applyBorder="1" applyAlignment="1">
      <alignment vertical="top" wrapText="1"/>
    </xf>
    <xf numFmtId="0" fontId="4" fillId="17" borderId="1" xfId="0" applyNumberFormat="1" applyFont="1" applyFill="1" applyBorder="1" applyAlignment="1" applyProtection="1">
      <alignment horizontal="center" vertical="top" wrapText="1"/>
    </xf>
    <xf numFmtId="0" fontId="4" fillId="17" borderId="1" xfId="0" applyNumberFormat="1" applyFont="1" applyFill="1" applyBorder="1" applyAlignment="1" applyProtection="1">
      <alignment vertical="top" wrapText="1"/>
    </xf>
    <xf numFmtId="0" fontId="4" fillId="17" borderId="1" xfId="0" applyFont="1" applyFill="1" applyBorder="1" applyAlignment="1" applyProtection="1">
      <alignment horizontal="center" vertical="top" wrapText="1"/>
    </xf>
    <xf numFmtId="0" fontId="4" fillId="17" borderId="1" xfId="0" applyFont="1" applyFill="1" applyBorder="1" applyAlignment="1">
      <alignment vertical="top"/>
    </xf>
    <xf numFmtId="0" fontId="4" fillId="17" borderId="1" xfId="0" applyFont="1" applyFill="1" applyBorder="1" applyAlignment="1">
      <alignment horizontal="center" vertical="top"/>
    </xf>
    <xf numFmtId="0" fontId="4" fillId="17" borderId="4" xfId="0" applyFont="1" applyFill="1" applyBorder="1" applyAlignment="1" applyProtection="1">
      <alignment horizontal="left" vertical="top" wrapText="1"/>
    </xf>
    <xf numFmtId="0" fontId="4" fillId="17" borderId="1" xfId="1" applyNumberFormat="1" applyFont="1" applyFill="1" applyBorder="1" applyAlignment="1" applyProtection="1">
      <alignment horizontal="center" vertical="top"/>
    </xf>
    <xf numFmtId="49" fontId="4" fillId="17" borderId="1" xfId="1" applyNumberFormat="1" applyFont="1" applyFill="1" applyBorder="1" applyAlignment="1" applyProtection="1">
      <alignment horizontal="center" vertical="top"/>
    </xf>
    <xf numFmtId="0" fontId="4" fillId="17" borderId="1" xfId="1" applyFont="1" applyFill="1" applyBorder="1" applyAlignment="1" applyProtection="1">
      <alignment horizontal="center" vertical="top"/>
    </xf>
    <xf numFmtId="0" fontId="4" fillId="17" borderId="1" xfId="1" applyFont="1" applyFill="1" applyBorder="1" applyAlignment="1" applyProtection="1">
      <alignment vertical="top"/>
    </xf>
    <xf numFmtId="0" fontId="4" fillId="17" borderId="1" xfId="1" applyFont="1" applyFill="1" applyBorder="1" applyAlignment="1" applyProtection="1">
      <alignment horizontal="left" vertical="top" wrapText="1"/>
    </xf>
    <xf numFmtId="0" fontId="4" fillId="17" borderId="1" xfId="0" applyFont="1" applyFill="1" applyBorder="1" applyAlignment="1" applyProtection="1">
      <alignment vertical="top"/>
    </xf>
    <xf numFmtId="0" fontId="4" fillId="17" borderId="1" xfId="0" applyNumberFormat="1" applyFont="1" applyFill="1" applyBorder="1" applyAlignment="1" applyProtection="1">
      <alignment horizontal="center" vertical="top"/>
    </xf>
    <xf numFmtId="0" fontId="4" fillId="17" borderId="1" xfId="0" applyNumberFormat="1" applyFont="1" applyFill="1" applyBorder="1" applyAlignment="1" applyProtection="1">
      <alignment horizontal="left" vertical="top"/>
    </xf>
    <xf numFmtId="0" fontId="4" fillId="17" borderId="1" xfId="0" applyNumberFormat="1" applyFont="1" applyFill="1" applyBorder="1" applyAlignment="1" applyProtection="1">
      <alignment horizontal="left" vertical="top" wrapText="1"/>
    </xf>
    <xf numFmtId="0" fontId="4" fillId="17" borderId="1" xfId="0" applyFont="1" applyFill="1" applyBorder="1" applyAlignment="1" applyProtection="1">
      <alignment horizontal="left" vertical="top" wrapText="1"/>
    </xf>
    <xf numFmtId="0" fontId="4" fillId="17" borderId="1" xfId="0" applyFont="1" applyFill="1" applyBorder="1" applyAlignment="1" applyProtection="1">
      <alignment horizontal="left" vertical="top"/>
    </xf>
    <xf numFmtId="0" fontId="4" fillId="17" borderId="1" xfId="0" applyNumberFormat="1" applyFont="1" applyFill="1" applyBorder="1" applyAlignment="1" applyProtection="1">
      <alignment horizontal="left" vertical="top" wrapText="1"/>
      <protection locked="0"/>
    </xf>
    <xf numFmtId="0" fontId="4" fillId="17" borderId="1" xfId="0" applyNumberFormat="1" applyFont="1" applyFill="1" applyBorder="1" applyAlignment="1" applyProtection="1">
      <alignment horizontal="left" vertical="center" wrapText="1"/>
    </xf>
    <xf numFmtId="0" fontId="4" fillId="17" borderId="1" xfId="0" applyFont="1" applyFill="1" applyBorder="1" applyAlignment="1" applyProtection="1">
      <alignment vertical="top" wrapText="1"/>
    </xf>
    <xf numFmtId="0" fontId="4" fillId="17" borderId="1" xfId="0" applyFont="1" applyFill="1" applyBorder="1" applyAlignment="1">
      <alignment horizontal="left" vertical="top" wrapText="1"/>
    </xf>
    <xf numFmtId="0" fontId="4" fillId="17" borderId="1" xfId="1" applyFont="1" applyFill="1" applyBorder="1" applyAlignment="1" applyProtection="1">
      <alignment horizontal="left" vertical="top"/>
    </xf>
    <xf numFmtId="0" fontId="4" fillId="0" borderId="1" xfId="0" applyFont="1" applyFill="1" applyBorder="1" applyAlignment="1" applyProtection="1">
      <alignment vertical="top"/>
    </xf>
    <xf numFmtId="49" fontId="4" fillId="17" borderId="1" xfId="1" applyNumberFormat="1" applyFont="1" applyFill="1" applyBorder="1" applyAlignment="1" applyProtection="1">
      <alignment horizontal="center" vertical="top" wrapText="1"/>
    </xf>
    <xf numFmtId="0" fontId="4" fillId="2" borderId="0" xfId="0" applyFont="1" applyFill="1" applyBorder="1" applyAlignment="1">
      <alignment vertical="top" wrapText="1"/>
    </xf>
    <xf numFmtId="0" fontId="4" fillId="17" borderId="1" xfId="0" applyNumberFormat="1" applyFont="1" applyFill="1" applyBorder="1" applyAlignment="1" applyProtection="1">
      <alignment horizontal="left" vertical="top"/>
      <protection locked="0"/>
    </xf>
    <xf numFmtId="0" fontId="1" fillId="17" borderId="1" xfId="0" applyFont="1" applyFill="1" applyBorder="1" applyAlignment="1" applyProtection="1">
      <alignment vertical="top"/>
    </xf>
    <xf numFmtId="0" fontId="7" fillId="0" borderId="1" xfId="1" applyFont="1" applyFill="1" applyBorder="1" applyAlignment="1" applyProtection="1">
      <alignment vertical="top" wrapText="1"/>
    </xf>
    <xf numFmtId="0" fontId="1" fillId="3" borderId="1" xfId="0" applyNumberFormat="1" applyFont="1" applyFill="1" applyBorder="1" applyAlignment="1" applyProtection="1">
      <alignment horizontal="left" vertical="top"/>
    </xf>
    <xf numFmtId="0" fontId="4" fillId="18" borderId="4" xfId="0" applyFont="1" applyFill="1" applyBorder="1" applyAlignment="1" applyProtection="1">
      <alignment horizontal="center" vertical="top" wrapText="1"/>
    </xf>
    <xf numFmtId="0" fontId="4" fillId="0" borderId="4" xfId="0" applyFont="1" applyFill="1" applyBorder="1" applyAlignment="1">
      <alignment horizontal="center" vertical="top" wrapText="1"/>
    </xf>
    <xf numFmtId="0" fontId="4" fillId="3" borderId="1" xfId="1" applyFont="1" applyFill="1" applyBorder="1" applyAlignment="1" applyProtection="1">
      <alignment vertical="top" wrapText="1"/>
    </xf>
    <xf numFmtId="0" fontId="1" fillId="10" borderId="1" xfId="1" applyFont="1" applyFill="1" applyBorder="1" applyAlignment="1" applyProtection="1">
      <alignment horizontal="left" vertical="top"/>
    </xf>
    <xf numFmtId="0" fontId="4" fillId="10" borderId="1" xfId="1" applyFont="1" applyFill="1" applyBorder="1" applyAlignment="1" applyProtection="1">
      <alignment vertical="top" wrapText="1"/>
    </xf>
    <xf numFmtId="0" fontId="4" fillId="10" borderId="1" xfId="1" applyFont="1" applyFill="1" applyBorder="1" applyAlignment="1" applyProtection="1">
      <alignment horizontal="center" vertical="top" wrapText="1"/>
    </xf>
    <xf numFmtId="0" fontId="4" fillId="10" borderId="4" xfId="1" applyFont="1" applyFill="1" applyBorder="1" applyAlignment="1" applyProtection="1">
      <alignment horizontal="left" vertical="top" wrapText="1"/>
    </xf>
    <xf numFmtId="0" fontId="4" fillId="10" borderId="1" xfId="1" quotePrefix="1" applyFont="1" applyFill="1" applyBorder="1" applyAlignment="1" applyProtection="1">
      <alignment vertical="top" wrapText="1"/>
    </xf>
    <xf numFmtId="49" fontId="4" fillId="17" borderId="1" xfId="0" applyNumberFormat="1" applyFont="1" applyFill="1" applyBorder="1" applyAlignment="1" applyProtection="1">
      <alignment horizontal="center" vertical="top"/>
    </xf>
    <xf numFmtId="0" fontId="4" fillId="17" borderId="4" xfId="0" applyFont="1" applyFill="1" applyBorder="1" applyAlignment="1" applyProtection="1">
      <alignment vertical="top"/>
    </xf>
    <xf numFmtId="0" fontId="4" fillId="13" borderId="1" xfId="1" applyFont="1" applyFill="1" applyBorder="1" applyAlignment="1" applyProtection="1">
      <alignment horizontal="left" vertical="top"/>
    </xf>
    <xf numFmtId="0" fontId="0" fillId="16" borderId="1" xfId="0" applyFill="1" applyBorder="1"/>
    <xf numFmtId="0" fontId="4" fillId="16" borderId="1" xfId="0" applyFont="1" applyFill="1" applyBorder="1" applyAlignment="1">
      <alignment horizontal="left" vertical="top" wrapText="1"/>
    </xf>
    <xf numFmtId="0" fontId="4" fillId="16" borderId="1" xfId="0" applyFont="1" applyFill="1" applyBorder="1" applyAlignment="1">
      <alignment horizontal="center" vertical="top" wrapText="1"/>
    </xf>
    <xf numFmtId="0" fontId="4" fillId="16" borderId="1" xfId="0" applyFont="1" applyFill="1" applyBorder="1" applyAlignment="1" applyProtection="1">
      <alignment horizontal="left" vertical="top"/>
    </xf>
    <xf numFmtId="0" fontId="4" fillId="16" borderId="1" xfId="0" applyFont="1" applyFill="1" applyBorder="1" applyAlignment="1" applyProtection="1">
      <alignment horizontal="center" vertical="top"/>
    </xf>
    <xf numFmtId="0" fontId="4" fillId="16" borderId="1" xfId="0" applyFont="1" applyFill="1" applyBorder="1" applyAlignment="1" applyProtection="1">
      <alignment horizontal="left" vertical="top" wrapText="1"/>
    </xf>
    <xf numFmtId="0" fontId="4" fillId="16" borderId="1" xfId="0" applyFont="1" applyFill="1" applyBorder="1" applyAlignment="1">
      <alignment vertical="top" wrapText="1"/>
    </xf>
    <xf numFmtId="0" fontId="4" fillId="16" borderId="4" xfId="0" applyFont="1" applyFill="1" applyBorder="1" applyAlignment="1" applyProtection="1">
      <alignment horizontal="left" vertical="top" wrapText="1"/>
    </xf>
    <xf numFmtId="0" fontId="4" fillId="16" borderId="1" xfId="0" applyNumberFormat="1" applyFont="1" applyFill="1" applyBorder="1" applyAlignment="1" applyProtection="1">
      <alignment horizontal="center" vertical="top"/>
    </xf>
    <xf numFmtId="49" fontId="4" fillId="16" borderId="1" xfId="0" applyNumberFormat="1" applyFont="1" applyFill="1" applyBorder="1" applyAlignment="1" applyProtection="1">
      <alignment horizontal="center" vertical="top"/>
    </xf>
    <xf numFmtId="0" fontId="4" fillId="16" borderId="4" xfId="0" applyFont="1" applyFill="1" applyBorder="1" applyAlignment="1" applyProtection="1">
      <alignment vertical="top"/>
    </xf>
    <xf numFmtId="0" fontId="4" fillId="16" borderId="1" xfId="0" applyFont="1" applyFill="1" applyBorder="1" applyAlignment="1" applyProtection="1">
      <alignment horizontal="center" vertical="top" wrapText="1"/>
    </xf>
    <xf numFmtId="0" fontId="4" fillId="16" borderId="1" xfId="0" applyFont="1" applyFill="1" applyBorder="1" applyAlignment="1" applyProtection="1">
      <alignment vertical="top"/>
    </xf>
    <xf numFmtId="49" fontId="4" fillId="16" borderId="1" xfId="0" applyNumberFormat="1" applyFont="1" applyFill="1" applyBorder="1" applyAlignment="1">
      <alignment vertical="top"/>
    </xf>
    <xf numFmtId="0" fontId="4" fillId="16" borderId="1" xfId="0" applyFont="1" applyFill="1" applyBorder="1" applyAlignment="1">
      <alignment vertical="top"/>
    </xf>
    <xf numFmtId="0" fontId="1" fillId="11" borderId="1" xfId="0" applyFont="1" applyFill="1" applyBorder="1" applyAlignment="1">
      <alignment horizontal="left" vertical="top" wrapText="1"/>
    </xf>
    <xf numFmtId="0" fontId="1" fillId="13" borderId="1" xfId="0" applyNumberFormat="1" applyFont="1" applyFill="1" applyBorder="1" applyAlignment="1">
      <alignment horizontal="left" vertical="top" wrapText="1"/>
    </xf>
    <xf numFmtId="0" fontId="7" fillId="0" borderId="1" xfId="0" applyFont="1" applyFill="1" applyBorder="1" applyAlignment="1">
      <alignment vertical="top" wrapText="1"/>
    </xf>
    <xf numFmtId="0" fontId="4" fillId="11" borderId="1" xfId="0" applyFont="1" applyFill="1" applyBorder="1" applyAlignment="1">
      <alignment vertical="top" wrapText="1"/>
    </xf>
    <xf numFmtId="0" fontId="4" fillId="11" borderId="1" xfId="0" applyFont="1" applyFill="1" applyBorder="1" applyAlignment="1" applyProtection="1">
      <alignment vertical="top" wrapText="1"/>
    </xf>
    <xf numFmtId="0" fontId="7" fillId="0" borderId="1" xfId="1" applyFont="1" applyFill="1" applyBorder="1" applyAlignment="1" applyProtection="1">
      <alignment vertical="top"/>
    </xf>
    <xf numFmtId="0" fontId="4" fillId="0" borderId="1" xfId="1" applyFont="1" applyFill="1" applyBorder="1" applyAlignment="1" applyProtection="1">
      <alignment vertical="top"/>
    </xf>
    <xf numFmtId="0" fontId="4" fillId="0" borderId="1" xfId="0" applyNumberFormat="1" applyFont="1" applyFill="1" applyBorder="1" applyAlignment="1" applyProtection="1">
      <alignment vertical="top" wrapText="1"/>
    </xf>
    <xf numFmtId="0" fontId="4" fillId="13" borderId="1" xfId="1" applyFont="1" applyFill="1" applyBorder="1" applyAlignment="1" applyProtection="1">
      <alignment vertical="top"/>
    </xf>
    <xf numFmtId="0" fontId="4" fillId="0" borderId="0" xfId="1" applyFont="1" applyFill="1" applyBorder="1" applyAlignment="1" applyProtection="1">
      <alignment horizontal="center" vertical="top"/>
    </xf>
    <xf numFmtId="0" fontId="4" fillId="16" borderId="1" xfId="0" applyFont="1" applyFill="1" applyBorder="1" applyAlignment="1" applyProtection="1">
      <alignment vertical="top" wrapText="1"/>
    </xf>
    <xf numFmtId="0" fontId="4" fillId="16" borderId="4" xfId="0" applyFont="1" applyFill="1" applyBorder="1" applyAlignment="1" applyProtection="1">
      <alignment vertical="top" wrapText="1"/>
    </xf>
    <xf numFmtId="0" fontId="4" fillId="14" borderId="1" xfId="1" applyFont="1" applyFill="1" applyBorder="1" applyAlignment="1">
      <alignment vertical="top" wrapText="1"/>
    </xf>
    <xf numFmtId="0" fontId="0" fillId="14" borderId="1" xfId="0" applyFill="1" applyBorder="1"/>
    <xf numFmtId="0" fontId="4" fillId="18" borderId="1" xfId="0" applyNumberFormat="1" applyFont="1" applyFill="1" applyBorder="1" applyAlignment="1" applyProtection="1">
      <alignment horizontal="center" vertical="top" wrapText="1"/>
    </xf>
    <xf numFmtId="0" fontId="4" fillId="18" borderId="1" xfId="0" applyNumberFormat="1" applyFont="1" applyFill="1" applyBorder="1" applyAlignment="1" applyProtection="1">
      <alignment horizontal="left" vertical="top"/>
    </xf>
    <xf numFmtId="0" fontId="4" fillId="18" borderId="1" xfId="1" applyFont="1" applyFill="1" applyBorder="1" applyAlignment="1" applyProtection="1">
      <alignment vertical="top" wrapText="1"/>
    </xf>
    <xf numFmtId="0" fontId="4" fillId="18" borderId="1" xfId="1" applyFont="1" applyFill="1" applyBorder="1" applyAlignment="1" applyProtection="1">
      <alignment horizontal="center" vertical="top" wrapText="1"/>
    </xf>
    <xf numFmtId="0" fontId="4" fillId="14" borderId="1" xfId="1" applyFont="1" applyFill="1" applyBorder="1" applyAlignment="1" applyProtection="1">
      <alignment horizontal="left" vertical="top"/>
    </xf>
    <xf numFmtId="0" fontId="4" fillId="5" borderId="1" xfId="0" applyFont="1" applyFill="1" applyBorder="1" applyAlignment="1" applyProtection="1">
      <alignment vertical="top" wrapText="1"/>
    </xf>
    <xf numFmtId="0" fontId="4" fillId="5" borderId="4" xfId="0" applyFont="1" applyFill="1" applyBorder="1" applyAlignment="1" applyProtection="1">
      <alignment vertical="top" wrapText="1"/>
    </xf>
    <xf numFmtId="0" fontId="1" fillId="5" borderId="1" xfId="0" applyFont="1" applyFill="1" applyBorder="1" applyAlignment="1">
      <alignment horizontal="left" vertical="top" wrapText="1"/>
    </xf>
    <xf numFmtId="0" fontId="4" fillId="6" borderId="1" xfId="0" applyFont="1" applyFill="1" applyBorder="1" applyAlignment="1">
      <alignment horizontal="left" vertical="top"/>
    </xf>
    <xf numFmtId="49" fontId="4" fillId="18" borderId="1" xfId="0" applyNumberFormat="1" applyFont="1" applyFill="1" applyBorder="1" applyAlignment="1">
      <alignment horizontal="center" vertical="top"/>
    </xf>
    <xf numFmtId="0" fontId="4" fillId="18" borderId="1" xfId="0" applyFont="1" applyFill="1" applyBorder="1" applyAlignment="1">
      <alignment horizontal="center" vertical="top"/>
    </xf>
    <xf numFmtId="0" fontId="4" fillId="18" borderId="1" xfId="0" applyFont="1" applyFill="1" applyBorder="1" applyAlignment="1">
      <alignment vertical="top"/>
    </xf>
    <xf numFmtId="0" fontId="4" fillId="18" borderId="1" xfId="0" applyFont="1" applyFill="1" applyBorder="1" applyAlignment="1">
      <alignment horizontal="left" vertical="top"/>
    </xf>
    <xf numFmtId="0" fontId="4" fillId="6" borderId="1" xfId="4" applyFont="1" applyFill="1" applyBorder="1" applyAlignment="1">
      <alignment horizontal="left" vertical="top"/>
    </xf>
    <xf numFmtId="0" fontId="4" fillId="6" borderId="1" xfId="0" applyFont="1" applyFill="1" applyBorder="1" applyAlignment="1" applyProtection="1">
      <alignment vertical="top" wrapText="1"/>
    </xf>
    <xf numFmtId="0" fontId="10" fillId="6" borderId="1" xfId="6" applyFill="1" applyBorder="1" applyAlignment="1">
      <alignment vertical="top" wrapText="1"/>
    </xf>
    <xf numFmtId="0" fontId="4" fillId="15" borderId="1" xfId="0" applyFont="1" applyFill="1" applyBorder="1" applyAlignment="1">
      <alignment horizontal="right" vertical="top"/>
    </xf>
    <xf numFmtId="49" fontId="3" fillId="6" borderId="2" xfId="0" applyNumberFormat="1" applyFont="1" applyFill="1" applyBorder="1" applyAlignment="1">
      <alignment horizontal="center" vertical="top"/>
    </xf>
    <xf numFmtId="0" fontId="0" fillId="0" borderId="0" xfId="0" applyAlignment="1">
      <alignment horizontal="center"/>
    </xf>
    <xf numFmtId="0" fontId="1" fillId="12" borderId="1" xfId="0" applyFont="1" applyFill="1" applyBorder="1" applyAlignment="1">
      <alignment vertical="top" wrapText="1"/>
    </xf>
    <xf numFmtId="0" fontId="1" fillId="15" borderId="1" xfId="0" applyFont="1" applyFill="1" applyBorder="1"/>
    <xf numFmtId="0" fontId="1" fillId="6" borderId="1" xfId="0" applyFont="1" applyFill="1" applyBorder="1" applyAlignment="1">
      <alignment vertical="top" wrapText="1"/>
    </xf>
    <xf numFmtId="0" fontId="4" fillId="0" borderId="1" xfId="0" applyFont="1" applyFill="1" applyBorder="1" applyAlignment="1">
      <alignment horizontal="left" vertical="top"/>
    </xf>
    <xf numFmtId="0" fontId="7" fillId="0" borderId="1" xfId="0" applyFont="1" applyFill="1" applyBorder="1" applyAlignment="1">
      <alignment horizontal="left" vertical="top"/>
    </xf>
    <xf numFmtId="0" fontId="4" fillId="18" borderId="1" xfId="0" applyNumberFormat="1" applyFont="1" applyFill="1" applyBorder="1" applyAlignment="1" applyProtection="1">
      <alignment vertical="top" wrapText="1"/>
    </xf>
    <xf numFmtId="49" fontId="4" fillId="18" borderId="1" xfId="0" applyNumberFormat="1" applyFont="1" applyFill="1" applyBorder="1" applyAlignment="1" applyProtection="1">
      <alignment horizontal="center" vertical="top" wrapText="1"/>
    </xf>
    <xf numFmtId="0" fontId="4" fillId="18" borderId="1" xfId="0" applyFont="1" applyFill="1" applyBorder="1" applyAlignment="1" applyProtection="1">
      <alignment vertical="top" wrapText="1"/>
    </xf>
    <xf numFmtId="0" fontId="4" fillId="18" borderId="1" xfId="3" applyFont="1" applyFill="1" applyBorder="1" applyAlignment="1" applyProtection="1">
      <alignment horizontal="left" vertical="top" wrapText="1"/>
    </xf>
    <xf numFmtId="0" fontId="4" fillId="18" borderId="1" xfId="3" applyNumberFormat="1" applyFont="1" applyFill="1" applyBorder="1" applyAlignment="1" applyProtection="1">
      <alignment horizontal="left" vertical="top" wrapText="1"/>
    </xf>
    <xf numFmtId="0" fontId="4" fillId="15" borderId="1" xfId="0" applyFont="1" applyFill="1" applyBorder="1" applyAlignment="1" applyProtection="1">
      <alignment horizontal="left" vertical="top" wrapText="1"/>
    </xf>
    <xf numFmtId="0" fontId="4" fillId="15" borderId="1" xfId="0" applyNumberFormat="1" applyFont="1" applyFill="1" applyBorder="1" applyAlignment="1" applyProtection="1">
      <alignment horizontal="left" vertical="top" wrapText="1"/>
    </xf>
    <xf numFmtId="0" fontId="4" fillId="15" borderId="1" xfId="0" applyNumberFormat="1" applyFont="1" applyFill="1" applyBorder="1" applyAlignment="1">
      <alignment horizontal="center" vertical="top" wrapText="1"/>
    </xf>
    <xf numFmtId="0" fontId="4" fillId="15" borderId="1" xfId="0" applyFont="1" applyFill="1" applyBorder="1" applyAlignment="1">
      <alignment horizontal="left" vertical="top" wrapText="1"/>
    </xf>
    <xf numFmtId="0" fontId="4" fillId="15" borderId="1" xfId="0" applyNumberFormat="1" applyFont="1" applyFill="1" applyBorder="1" applyAlignment="1" applyProtection="1">
      <alignment vertical="top" wrapText="1"/>
    </xf>
    <xf numFmtId="0" fontId="4" fillId="15" borderId="1" xfId="0" applyNumberFormat="1" applyFont="1" applyFill="1" applyBorder="1" applyAlignment="1" applyProtection="1">
      <alignment horizontal="center" vertical="top" wrapText="1"/>
    </xf>
    <xf numFmtId="49" fontId="4" fillId="15" borderId="1" xfId="0" applyNumberFormat="1" applyFont="1" applyFill="1" applyBorder="1" applyAlignment="1" applyProtection="1">
      <alignment horizontal="center" vertical="top" wrapText="1"/>
    </xf>
    <xf numFmtId="0" fontId="4" fillId="15" borderId="1" xfId="0" applyFont="1" applyFill="1" applyBorder="1" applyAlignment="1" applyProtection="1">
      <alignment horizontal="center" vertical="top" wrapText="1"/>
    </xf>
    <xf numFmtId="0" fontId="4" fillId="15" borderId="1" xfId="0" applyFont="1" applyFill="1" applyBorder="1" applyAlignment="1" applyProtection="1">
      <alignment vertical="top" wrapText="1"/>
    </xf>
    <xf numFmtId="0" fontId="4" fillId="15" borderId="1" xfId="3" applyFont="1" applyFill="1" applyBorder="1" applyAlignment="1" applyProtection="1">
      <alignment horizontal="left" vertical="top" wrapText="1"/>
    </xf>
    <xf numFmtId="0" fontId="4" fillId="15" borderId="1" xfId="3" applyNumberFormat="1" applyFont="1" applyFill="1" applyBorder="1" applyAlignment="1" applyProtection="1">
      <alignment horizontal="left" vertical="top" wrapText="1"/>
    </xf>
    <xf numFmtId="49" fontId="4" fillId="15" borderId="1" xfId="0" applyNumberFormat="1" applyFont="1" applyFill="1" applyBorder="1" applyAlignment="1">
      <alignment vertical="top" wrapText="1"/>
    </xf>
    <xf numFmtId="0" fontId="4" fillId="0" borderId="1" xfId="0" applyNumberFormat="1" applyFont="1" applyFill="1" applyBorder="1" applyAlignment="1">
      <alignment horizontal="center" vertical="top"/>
    </xf>
    <xf numFmtId="0" fontId="4" fillId="0" borderId="1" xfId="0" applyNumberFormat="1" applyFont="1" applyFill="1" applyBorder="1" applyAlignment="1" applyProtection="1">
      <alignment horizontal="center" vertical="top"/>
    </xf>
    <xf numFmtId="49" fontId="4" fillId="0" borderId="1" xfId="0" applyNumberFormat="1" applyFont="1" applyFill="1" applyBorder="1" applyAlignment="1" applyProtection="1">
      <alignment horizontal="center" vertical="top"/>
    </xf>
    <xf numFmtId="0" fontId="11" fillId="0" borderId="1" xfId="0" applyFont="1" applyFill="1" applyBorder="1" applyAlignment="1">
      <alignment horizontal="center" vertical="top" wrapText="1"/>
    </xf>
    <xf numFmtId="0" fontId="7" fillId="0" borderId="1" xfId="0" applyFont="1" applyFill="1" applyBorder="1" applyAlignment="1" applyProtection="1">
      <alignment wrapText="1"/>
    </xf>
    <xf numFmtId="0" fontId="4" fillId="18" borderId="4" xfId="0" applyFont="1" applyFill="1" applyBorder="1" applyAlignment="1" applyProtection="1">
      <alignment vertical="top"/>
    </xf>
    <xf numFmtId="0" fontId="4" fillId="18" borderId="4" xfId="0" applyFont="1" applyFill="1" applyBorder="1" applyAlignment="1" applyProtection="1">
      <alignment horizontal="left" vertical="top" wrapText="1"/>
    </xf>
    <xf numFmtId="0" fontId="4" fillId="18" borderId="4" xfId="0" applyNumberFormat="1" applyFont="1" applyFill="1" applyBorder="1" applyAlignment="1" applyProtection="1">
      <alignment horizontal="center" vertical="top"/>
    </xf>
    <xf numFmtId="49" fontId="4" fillId="18" borderId="4" xfId="0" applyNumberFormat="1" applyFont="1" applyFill="1" applyBorder="1" applyAlignment="1" applyProtection="1">
      <alignment horizontal="center" vertical="top"/>
    </xf>
    <xf numFmtId="0" fontId="4" fillId="18" borderId="4" xfId="0" applyFont="1" applyFill="1" applyBorder="1" applyAlignment="1" applyProtection="1">
      <alignment horizontal="center" vertical="top"/>
    </xf>
    <xf numFmtId="0" fontId="4" fillId="18" borderId="4" xfId="0" applyFont="1" applyFill="1" applyBorder="1" applyAlignment="1" applyProtection="1">
      <alignment horizontal="left" vertical="top"/>
    </xf>
    <xf numFmtId="0" fontId="4" fillId="18" borderId="4" xfId="0" applyFont="1" applyFill="1" applyBorder="1" applyAlignment="1" applyProtection="1">
      <alignment vertical="top" wrapText="1"/>
    </xf>
    <xf numFmtId="0" fontId="5" fillId="0" borderId="4" xfId="0" applyFont="1" applyFill="1" applyBorder="1" applyAlignment="1" applyProtection="1">
      <alignment horizontal="center" vertical="top"/>
    </xf>
    <xf numFmtId="0" fontId="4" fillId="0" borderId="4" xfId="0" applyFont="1" applyFill="1" applyBorder="1" applyAlignment="1" applyProtection="1">
      <alignment vertical="top"/>
    </xf>
    <xf numFmtId="0" fontId="4" fillId="0" borderId="4" xfId="0" applyFont="1" applyFill="1" applyBorder="1" applyAlignment="1" applyProtection="1">
      <alignment horizontal="left" wrapText="1"/>
    </xf>
    <xf numFmtId="0" fontId="4" fillId="0" borderId="4" xfId="0" applyNumberFormat="1" applyFont="1" applyFill="1" applyBorder="1" applyAlignment="1" applyProtection="1">
      <alignment horizontal="center" vertical="top"/>
    </xf>
    <xf numFmtId="0" fontId="4" fillId="0" borderId="4" xfId="0" applyFont="1" applyFill="1" applyBorder="1" applyAlignment="1" applyProtection="1">
      <alignment horizontal="left" vertical="top"/>
    </xf>
    <xf numFmtId="0" fontId="4" fillId="0" borderId="4" xfId="0" applyNumberFormat="1" applyFont="1" applyFill="1" applyBorder="1" applyAlignment="1" applyProtection="1">
      <alignment horizontal="left" vertical="top" wrapText="1"/>
    </xf>
    <xf numFmtId="0" fontId="4" fillId="19" borderId="1" xfId="0" applyFont="1" applyFill="1" applyBorder="1" applyAlignment="1">
      <alignment horizontal="center" vertical="top" wrapText="1"/>
    </xf>
    <xf numFmtId="0" fontId="4" fillId="19" borderId="1" xfId="0" applyFont="1" applyFill="1" applyBorder="1" applyAlignment="1">
      <alignment vertical="top" wrapText="1"/>
    </xf>
    <xf numFmtId="0" fontId="4" fillId="19" borderId="1" xfId="0" applyNumberFormat="1" applyFont="1" applyFill="1" applyBorder="1" applyAlignment="1">
      <alignment horizontal="center" vertical="top" wrapText="1"/>
    </xf>
    <xf numFmtId="49" fontId="3" fillId="19" borderId="1" xfId="0" applyNumberFormat="1" applyFont="1" applyFill="1" applyBorder="1" applyAlignment="1" applyProtection="1">
      <alignment horizontal="center" wrapText="1"/>
    </xf>
    <xf numFmtId="0" fontId="4" fillId="19" borderId="1" xfId="1" applyFont="1" applyFill="1" applyBorder="1" applyAlignment="1" applyProtection="1">
      <alignment horizontal="left" vertical="top"/>
    </xf>
    <xf numFmtId="0" fontId="7" fillId="0" borderId="1" xfId="0" applyFont="1" applyFill="1" applyBorder="1" applyAlignment="1">
      <alignment horizontal="left" vertical="top" wrapText="1"/>
    </xf>
    <xf numFmtId="0" fontId="4" fillId="0" borderId="1" xfId="1" applyFont="1" applyFill="1" applyBorder="1" applyAlignment="1" applyProtection="1">
      <alignment horizontal="left" vertical="top"/>
    </xf>
    <xf numFmtId="0" fontId="1" fillId="19" borderId="1" xfId="0" applyFont="1" applyFill="1" applyBorder="1"/>
    <xf numFmtId="0" fontId="12" fillId="14" borderId="1" xfId="0" applyFont="1" applyFill="1" applyBorder="1" applyAlignment="1">
      <alignment horizontal="center" vertical="top" wrapText="1"/>
    </xf>
    <xf numFmtId="0" fontId="4" fillId="20" borderId="1" xfId="0" applyFont="1" applyFill="1" applyBorder="1" applyAlignment="1">
      <alignment horizontal="center" vertical="top" wrapText="1"/>
    </xf>
    <xf numFmtId="0" fontId="4" fillId="20" borderId="1" xfId="0" applyFont="1" applyFill="1" applyBorder="1" applyAlignment="1">
      <alignment vertical="top" wrapText="1"/>
    </xf>
    <xf numFmtId="0" fontId="4" fillId="20" borderId="1" xfId="0" applyNumberFormat="1" applyFont="1" applyFill="1" applyBorder="1" applyAlignment="1">
      <alignment horizontal="center" vertical="top" wrapText="1"/>
    </xf>
    <xf numFmtId="49" fontId="3" fillId="20" borderId="1" xfId="0" applyNumberFormat="1" applyFont="1" applyFill="1" applyBorder="1" applyAlignment="1" applyProtection="1">
      <alignment horizontal="center" wrapText="1"/>
    </xf>
    <xf numFmtId="0" fontId="4" fillId="20" borderId="1" xfId="1" applyFont="1" applyFill="1" applyBorder="1" applyAlignment="1" applyProtection="1">
      <alignment horizontal="left" vertical="top"/>
    </xf>
    <xf numFmtId="0" fontId="4" fillId="21" borderId="1" xfId="0" applyFont="1" applyFill="1" applyBorder="1" applyAlignment="1">
      <alignment horizontal="center" vertical="top" wrapText="1"/>
    </xf>
    <xf numFmtId="0" fontId="4" fillId="21" borderId="1" xfId="0" applyFont="1" applyFill="1" applyBorder="1" applyAlignment="1">
      <alignment vertical="top" wrapText="1"/>
    </xf>
    <xf numFmtId="0" fontId="4" fillId="21" borderId="1" xfId="0" applyNumberFormat="1" applyFont="1" applyFill="1" applyBorder="1" applyAlignment="1">
      <alignment horizontal="center" vertical="top" wrapText="1"/>
    </xf>
    <xf numFmtId="49" fontId="3" fillId="21" borderId="1" xfId="0" applyNumberFormat="1" applyFont="1" applyFill="1" applyBorder="1" applyAlignment="1" applyProtection="1">
      <alignment horizontal="center" wrapText="1"/>
    </xf>
    <xf numFmtId="0" fontId="4" fillId="21" borderId="1" xfId="1" applyFont="1" applyFill="1" applyBorder="1" applyAlignment="1" applyProtection="1">
      <alignment horizontal="left" vertical="top"/>
    </xf>
    <xf numFmtId="0" fontId="1" fillId="20" borderId="1" xfId="0" applyFont="1" applyFill="1" applyBorder="1"/>
    <xf numFmtId="0" fontId="1" fillId="21" borderId="1" xfId="0" applyFont="1" applyFill="1" applyBorder="1"/>
    <xf numFmtId="0" fontId="1" fillId="22" borderId="1" xfId="0" applyFont="1" applyFill="1" applyBorder="1"/>
    <xf numFmtId="0" fontId="4" fillId="22" borderId="1" xfId="0" applyFont="1" applyFill="1" applyBorder="1" applyAlignment="1">
      <alignment horizontal="center" vertical="top" wrapText="1"/>
    </xf>
    <xf numFmtId="0" fontId="4" fillId="22" borderId="1" xfId="0" applyFont="1" applyFill="1" applyBorder="1" applyAlignment="1">
      <alignment vertical="top" wrapText="1"/>
    </xf>
    <xf numFmtId="0" fontId="4" fillId="22" borderId="1" xfId="0" applyNumberFormat="1" applyFont="1" applyFill="1" applyBorder="1" applyAlignment="1">
      <alignment horizontal="center" vertical="top" wrapText="1"/>
    </xf>
    <xf numFmtId="49" fontId="3" fillId="22" borderId="1" xfId="0" applyNumberFormat="1" applyFont="1" applyFill="1" applyBorder="1" applyAlignment="1" applyProtection="1">
      <alignment horizontal="center" wrapText="1"/>
    </xf>
    <xf numFmtId="0" fontId="4" fillId="22" borderId="1" xfId="1" applyFont="1" applyFill="1" applyBorder="1" applyAlignment="1" applyProtection="1">
      <alignment horizontal="left" vertical="top"/>
    </xf>
    <xf numFmtId="0" fontId="12" fillId="8" borderId="1" xfId="0" applyFont="1" applyFill="1" applyBorder="1" applyAlignment="1" applyProtection="1">
      <alignment vertical="top"/>
    </xf>
    <xf numFmtId="0" fontId="4" fillId="23" borderId="1" xfId="0" applyFont="1" applyFill="1" applyBorder="1" applyAlignment="1">
      <alignment vertical="top" wrapText="1"/>
    </xf>
    <xf numFmtId="0" fontId="4" fillId="23" borderId="1" xfId="0" applyNumberFormat="1" applyFont="1" applyFill="1" applyBorder="1" applyAlignment="1">
      <alignment horizontal="center" vertical="top" wrapText="1"/>
    </xf>
    <xf numFmtId="49" fontId="3" fillId="23" borderId="1" xfId="0" applyNumberFormat="1" applyFont="1" applyFill="1" applyBorder="1" applyAlignment="1" applyProtection="1">
      <alignment horizontal="center" wrapText="1"/>
    </xf>
    <xf numFmtId="0" fontId="4" fillId="23" borderId="1" xfId="0" applyFont="1" applyFill="1" applyBorder="1" applyAlignment="1">
      <alignment horizontal="center" vertical="top" wrapText="1"/>
    </xf>
    <xf numFmtId="0" fontId="4" fillId="23" borderId="1" xfId="1" applyFont="1" applyFill="1" applyBorder="1" applyAlignment="1" applyProtection="1">
      <alignment horizontal="left" vertical="top"/>
    </xf>
    <xf numFmtId="0" fontId="4" fillId="23" borderId="5" xfId="0" applyFont="1" applyFill="1" applyBorder="1" applyAlignment="1">
      <alignment horizontal="center" vertical="top" wrapText="1"/>
    </xf>
    <xf numFmtId="0" fontId="4" fillId="23" borderId="7" xfId="0" applyFont="1" applyFill="1" applyBorder="1" applyAlignment="1">
      <alignment horizontal="center" vertical="top" wrapText="1"/>
    </xf>
    <xf numFmtId="0" fontId="0" fillId="23" borderId="1" xfId="0" applyFill="1" applyBorder="1"/>
    <xf numFmtId="0" fontId="0" fillId="17" borderId="1" xfId="0" applyFill="1" applyBorder="1"/>
    <xf numFmtId="0" fontId="4" fillId="17" borderId="5" xfId="0" applyFont="1" applyFill="1" applyBorder="1" applyAlignment="1">
      <alignment horizontal="center" vertical="top" wrapText="1"/>
    </xf>
    <xf numFmtId="0" fontId="4" fillId="17" borderId="7" xfId="0" applyFont="1" applyFill="1" applyBorder="1" applyAlignment="1">
      <alignment horizontal="center" vertical="top" wrapText="1"/>
    </xf>
    <xf numFmtId="0" fontId="4" fillId="17" borderId="1" xfId="0" applyNumberFormat="1" applyFont="1" applyFill="1" applyBorder="1" applyAlignment="1">
      <alignment horizontal="center" vertical="top" wrapText="1"/>
    </xf>
    <xf numFmtId="49" fontId="3" fillId="17" borderId="1" xfId="0" applyNumberFormat="1" applyFont="1" applyFill="1" applyBorder="1" applyAlignment="1" applyProtection="1">
      <alignment horizontal="center" wrapText="1"/>
    </xf>
    <xf numFmtId="0" fontId="1" fillId="0" borderId="1" xfId="0" applyFont="1" applyFill="1" applyBorder="1" applyAlignment="1">
      <alignment horizontal="center"/>
    </xf>
    <xf numFmtId="0" fontId="12" fillId="8" borderId="1" xfId="0" applyFont="1" applyFill="1" applyBorder="1" applyAlignment="1" applyProtection="1">
      <alignment horizontal="center" vertical="top" wrapText="1"/>
    </xf>
    <xf numFmtId="0" fontId="12" fillId="8" borderId="1" xfId="0" applyFont="1" applyFill="1" applyBorder="1" applyAlignment="1">
      <alignment vertical="top" wrapText="1"/>
    </xf>
    <xf numFmtId="0" fontId="4" fillId="24" borderId="1" xfId="0" applyFont="1" applyFill="1" applyBorder="1" applyAlignment="1" applyProtection="1">
      <alignment vertical="top"/>
    </xf>
    <xf numFmtId="0" fontId="4" fillId="24" borderId="1" xfId="0" applyFont="1" applyFill="1" applyBorder="1" applyAlignment="1" applyProtection="1">
      <alignment vertical="top" wrapText="1"/>
    </xf>
    <xf numFmtId="0" fontId="4" fillId="24" borderId="1" xfId="0" applyFont="1" applyFill="1" applyBorder="1" applyAlignment="1">
      <alignment vertical="top" wrapText="1"/>
    </xf>
    <xf numFmtId="0" fontId="4" fillId="24" borderId="1" xfId="1" applyFont="1" applyFill="1" applyBorder="1" applyAlignment="1">
      <alignment horizontal="center" vertical="top" wrapText="1"/>
    </xf>
    <xf numFmtId="0" fontId="4" fillId="24" borderId="1" xfId="0" applyFont="1" applyFill="1" applyBorder="1" applyAlignment="1" applyProtection="1">
      <alignment horizontal="center" vertical="top" wrapText="1"/>
    </xf>
    <xf numFmtId="0" fontId="4" fillId="24" borderId="1" xfId="0" applyFont="1" applyFill="1" applyBorder="1" applyAlignment="1" applyProtection="1">
      <alignment horizontal="center" vertical="top"/>
    </xf>
    <xf numFmtId="0" fontId="4" fillId="24" borderId="1" xfId="0" applyFont="1" applyFill="1" applyBorder="1" applyAlignment="1">
      <alignment horizontal="center" vertical="top" wrapText="1"/>
    </xf>
    <xf numFmtId="0" fontId="4" fillId="24" borderId="1" xfId="1" applyFont="1" applyFill="1" applyBorder="1" applyAlignment="1">
      <alignment vertical="top" wrapText="1"/>
    </xf>
    <xf numFmtId="0" fontId="4" fillId="24" borderId="1" xfId="0" applyFont="1" applyFill="1" applyBorder="1" applyAlignment="1">
      <alignment vertical="top"/>
    </xf>
    <xf numFmtId="0" fontId="4" fillId="24" borderId="1" xfId="0" applyFont="1" applyFill="1" applyBorder="1" applyAlignment="1">
      <alignment horizontal="center" vertical="top"/>
    </xf>
    <xf numFmtId="0" fontId="4" fillId="24" borderId="1" xfId="0" applyFont="1" applyFill="1" applyBorder="1" applyAlignment="1" applyProtection="1">
      <alignment horizontal="left" vertical="top" wrapText="1"/>
    </xf>
    <xf numFmtId="0" fontId="4" fillId="24" borderId="4" xfId="0" applyFont="1" applyFill="1" applyBorder="1" applyAlignment="1" applyProtection="1">
      <alignment horizontal="left" vertical="top" wrapText="1"/>
    </xf>
    <xf numFmtId="0" fontId="4" fillId="24" borderId="1" xfId="0" applyNumberFormat="1" applyFont="1" applyFill="1" applyBorder="1" applyAlignment="1" applyProtection="1">
      <alignment horizontal="center" vertical="top"/>
    </xf>
    <xf numFmtId="49" fontId="4" fillId="24" borderId="1" xfId="0" applyNumberFormat="1" applyFont="1" applyFill="1" applyBorder="1" applyAlignment="1" applyProtection="1">
      <alignment horizontal="center" vertical="top"/>
    </xf>
    <xf numFmtId="0" fontId="4" fillId="24" borderId="1" xfId="0" applyFont="1" applyFill="1" applyBorder="1" applyAlignment="1" applyProtection="1">
      <alignment horizontal="left" vertical="top"/>
    </xf>
    <xf numFmtId="0" fontId="4" fillId="24" borderId="4" xfId="0" applyFont="1" applyFill="1" applyBorder="1" applyAlignment="1" applyProtection="1">
      <alignment vertical="top"/>
    </xf>
    <xf numFmtId="0" fontId="4" fillId="24" borderId="4" xfId="0" applyFont="1" applyFill="1" applyBorder="1" applyAlignment="1" applyProtection="1">
      <alignment horizontal="center" vertical="top" wrapText="1"/>
    </xf>
    <xf numFmtId="0" fontId="1" fillId="0" borderId="0" xfId="0" applyFont="1" applyFill="1" applyAlignment="1">
      <alignment horizontal="center"/>
    </xf>
    <xf numFmtId="0" fontId="1" fillId="25" borderId="1" xfId="0" applyFont="1" applyFill="1" applyBorder="1" applyAlignment="1">
      <alignment horizontal="left" vertical="top" wrapText="1"/>
    </xf>
    <xf numFmtId="0" fontId="4" fillId="25" borderId="1" xfId="0" applyFont="1" applyFill="1" applyBorder="1" applyAlignment="1">
      <alignment vertical="top" wrapText="1"/>
    </xf>
    <xf numFmtId="0" fontId="4" fillId="25" borderId="1" xfId="0" applyFont="1" applyFill="1" applyBorder="1" applyAlignment="1">
      <alignment horizontal="center" vertical="top" wrapText="1"/>
    </xf>
    <xf numFmtId="0" fontId="4" fillId="25" borderId="1" xfId="0" applyFont="1" applyFill="1" applyBorder="1" applyAlignment="1" applyProtection="1">
      <alignment horizontal="left" vertical="top" wrapText="1"/>
    </xf>
    <xf numFmtId="0" fontId="4" fillId="25" borderId="4" xfId="0" applyFont="1" applyFill="1" applyBorder="1" applyAlignment="1" applyProtection="1">
      <alignment horizontal="left" vertical="top" wrapText="1"/>
    </xf>
    <xf numFmtId="49" fontId="4" fillId="25" borderId="1" xfId="0" applyNumberFormat="1" applyFont="1" applyFill="1" applyBorder="1" applyAlignment="1" applyProtection="1">
      <alignment horizontal="center" vertical="top"/>
    </xf>
    <xf numFmtId="0" fontId="4" fillId="25" borderId="1" xfId="0" applyFont="1" applyFill="1" applyBorder="1" applyAlignment="1" applyProtection="1">
      <alignment horizontal="center" vertical="top"/>
    </xf>
    <xf numFmtId="0" fontId="4" fillId="25" borderId="1" xfId="0" applyFont="1" applyFill="1" applyBorder="1" applyAlignment="1" applyProtection="1">
      <alignment horizontal="left" vertical="top"/>
    </xf>
    <xf numFmtId="0" fontId="4" fillId="25" borderId="4" xfId="0" applyFont="1" applyFill="1" applyBorder="1" applyAlignment="1" applyProtection="1">
      <alignment vertical="top"/>
    </xf>
    <xf numFmtId="0" fontId="4" fillId="25" borderId="1" xfId="0" applyFont="1" applyFill="1" applyBorder="1" applyAlignment="1">
      <alignment horizontal="left" vertical="top" wrapText="1"/>
    </xf>
    <xf numFmtId="0" fontId="4" fillId="25" borderId="1" xfId="0" applyFont="1" applyFill="1" applyBorder="1" applyAlignment="1" applyProtection="1">
      <alignment vertical="top"/>
    </xf>
    <xf numFmtId="0" fontId="4" fillId="25" borderId="1" xfId="0" applyNumberFormat="1" applyFont="1" applyFill="1" applyBorder="1" applyAlignment="1">
      <alignment horizontal="center" vertical="top"/>
    </xf>
    <xf numFmtId="0" fontId="4" fillId="25" borderId="1" xfId="0" applyNumberFormat="1" applyFont="1" applyFill="1" applyBorder="1" applyAlignment="1" applyProtection="1">
      <alignment horizontal="left" vertical="top" wrapText="1"/>
    </xf>
    <xf numFmtId="0" fontId="7" fillId="0" borderId="1" xfId="0" applyFont="1" applyFill="1" applyBorder="1" applyAlignment="1" applyProtection="1">
      <alignment horizontal="left" vertical="top" wrapText="1"/>
    </xf>
    <xf numFmtId="0" fontId="12" fillId="13" borderId="1" xfId="0" applyFont="1" applyFill="1" applyBorder="1" applyAlignment="1">
      <alignment vertical="top" wrapText="1"/>
    </xf>
    <xf numFmtId="0" fontId="12" fillId="13" borderId="1" xfId="1" applyFont="1" applyFill="1" applyBorder="1" applyAlignment="1" applyProtection="1">
      <alignment horizontal="left" vertical="top"/>
    </xf>
    <xf numFmtId="0" fontId="12" fillId="13" borderId="1" xfId="0" applyFont="1" applyFill="1" applyBorder="1" applyAlignment="1">
      <alignment horizontal="center" vertical="top" wrapText="1"/>
    </xf>
    <xf numFmtId="0" fontId="12" fillId="0" borderId="1" xfId="0" applyNumberFormat="1" applyFont="1" applyFill="1" applyBorder="1" applyAlignment="1">
      <alignment horizontal="center" vertical="top" wrapText="1"/>
    </xf>
    <xf numFmtId="0" fontId="12" fillId="0" borderId="4" xfId="0" applyFont="1" applyFill="1" applyBorder="1" applyAlignment="1" applyProtection="1">
      <alignment horizontal="left" vertical="top" wrapText="1"/>
    </xf>
    <xf numFmtId="0" fontId="12" fillId="13" borderId="1" xfId="0" applyNumberFormat="1" applyFont="1" applyFill="1" applyBorder="1" applyAlignment="1">
      <alignment horizontal="center" vertical="top" wrapText="1"/>
    </xf>
    <xf numFmtId="49" fontId="13" fillId="13" borderId="1" xfId="0" applyNumberFormat="1" applyFont="1" applyFill="1" applyBorder="1" applyAlignment="1" applyProtection="1">
      <alignment horizontal="center" wrapText="1"/>
    </xf>
    <xf numFmtId="0" fontId="1" fillId="0" borderId="0" xfId="0" applyFont="1" applyFill="1"/>
    <xf numFmtId="14" fontId="1" fillId="0" borderId="1" xfId="0" applyNumberFormat="1" applyFont="1" applyFill="1" applyBorder="1"/>
    <xf numFmtId="0" fontId="14" fillId="0" borderId="4" xfId="0" applyFont="1" applyFill="1" applyBorder="1" applyAlignment="1" applyProtection="1">
      <alignment horizontal="center" vertical="top"/>
    </xf>
    <xf numFmtId="0" fontId="12" fillId="0" borderId="4" xfId="0" applyFont="1" applyFill="1" applyBorder="1" applyAlignment="1" applyProtection="1">
      <alignment vertical="top"/>
    </xf>
    <xf numFmtId="0" fontId="12" fillId="0" borderId="4" xfId="0" applyFont="1" applyFill="1" applyBorder="1" applyAlignment="1" applyProtection="1">
      <alignment horizontal="center" vertical="top"/>
    </xf>
    <xf numFmtId="0" fontId="12" fillId="0" borderId="4" xfId="0" applyFont="1" applyFill="1" applyBorder="1" applyAlignment="1" applyProtection="1">
      <alignment vertical="top" wrapText="1"/>
    </xf>
    <xf numFmtId="0" fontId="12" fillId="0" borderId="4" xfId="0" applyFont="1" applyFill="1" applyBorder="1" applyAlignment="1" applyProtection="1">
      <alignment horizontal="left" wrapText="1"/>
    </xf>
    <xf numFmtId="0" fontId="12" fillId="0" borderId="4" xfId="0" applyNumberFormat="1" applyFont="1" applyFill="1" applyBorder="1" applyAlignment="1" applyProtection="1">
      <alignment horizontal="center" vertical="top"/>
    </xf>
    <xf numFmtId="0" fontId="12" fillId="0" borderId="4" xfId="0" applyFont="1" applyFill="1" applyBorder="1" applyAlignment="1" applyProtection="1">
      <alignment horizontal="left" vertical="top"/>
    </xf>
    <xf numFmtId="0" fontId="12" fillId="0" borderId="4" xfId="0" applyFont="1" applyFill="1" applyBorder="1" applyAlignment="1" applyProtection="1">
      <alignment horizontal="center" vertical="top" wrapText="1"/>
    </xf>
    <xf numFmtId="0" fontId="12" fillId="0" borderId="0" xfId="0" applyFont="1" applyFill="1" applyBorder="1" applyAlignment="1">
      <alignment vertical="top"/>
    </xf>
    <xf numFmtId="0" fontId="4" fillId="0" borderId="4" xfId="0" applyNumberFormat="1" applyFont="1" applyFill="1" applyBorder="1" applyAlignment="1" applyProtection="1">
      <alignment horizontal="left" vertical="top"/>
    </xf>
    <xf numFmtId="0" fontId="4" fillId="0" borderId="12" xfId="0" applyFont="1" applyFill="1" applyBorder="1" applyAlignment="1" applyProtection="1">
      <alignment vertical="top"/>
    </xf>
    <xf numFmtId="0" fontId="4" fillId="18" borderId="1" xfId="3" applyNumberFormat="1" applyFont="1" applyFill="1" applyBorder="1" applyAlignment="1" applyProtection="1">
      <alignment horizontal="center" vertical="top" wrapText="1"/>
    </xf>
    <xf numFmtId="0" fontId="12" fillId="8" borderId="1" xfId="0" applyFont="1" applyFill="1" applyBorder="1" applyAlignment="1" applyProtection="1">
      <alignment horizontal="left" vertical="top"/>
    </xf>
    <xf numFmtId="0" fontId="12" fillId="24" borderId="1" xfId="1" applyFont="1" applyFill="1" applyBorder="1" applyAlignment="1">
      <alignment horizontal="center" vertical="top" wrapText="1"/>
    </xf>
    <xf numFmtId="0" fontId="12" fillId="14" borderId="1" xfId="0" applyFont="1" applyFill="1" applyBorder="1" applyAlignment="1" applyProtection="1">
      <alignment horizontal="left" vertical="top" wrapText="1"/>
    </xf>
    <xf numFmtId="0" fontId="12" fillId="14" borderId="1" xfId="1" applyFont="1" applyFill="1" applyBorder="1" applyAlignment="1" applyProtection="1">
      <alignment horizontal="left" vertical="top"/>
    </xf>
    <xf numFmtId="0" fontId="12" fillId="14" borderId="1" xfId="0" applyFont="1" applyFill="1" applyBorder="1" applyAlignment="1" applyProtection="1">
      <alignment horizontal="center" vertical="top"/>
    </xf>
    <xf numFmtId="0" fontId="12" fillId="14" borderId="4" xfId="0" applyFont="1" applyFill="1" applyBorder="1" applyAlignment="1" applyProtection="1">
      <alignment horizontal="left" vertical="top" wrapText="1"/>
    </xf>
    <xf numFmtId="0" fontId="12" fillId="14" borderId="1" xfId="0" applyFont="1" applyFill="1" applyBorder="1" applyAlignment="1">
      <alignment horizontal="center" vertical="top"/>
    </xf>
    <xf numFmtId="0" fontId="7" fillId="0" borderId="0" xfId="0" applyFont="1" applyFill="1" applyBorder="1" applyAlignment="1">
      <alignment horizontal="center" wrapText="1"/>
    </xf>
    <xf numFmtId="0" fontId="3" fillId="8" borderId="1" xfId="0" applyFont="1" applyFill="1" applyBorder="1" applyAlignment="1">
      <alignment horizontal="center" vertical="top" wrapText="1"/>
    </xf>
    <xf numFmtId="0" fontId="4" fillId="26" borderId="1" xfId="0" applyFont="1" applyFill="1" applyBorder="1" applyAlignment="1">
      <alignment vertical="top" wrapText="1"/>
    </xf>
    <xf numFmtId="49" fontId="4" fillId="26" borderId="1" xfId="0" applyNumberFormat="1" applyFont="1" applyFill="1" applyBorder="1" applyAlignment="1">
      <alignment vertical="top" wrapText="1"/>
    </xf>
    <xf numFmtId="14" fontId="1" fillId="0" borderId="0" xfId="0" applyNumberFormat="1" applyFont="1" applyFill="1"/>
    <xf numFmtId="0" fontId="4" fillId="26" borderId="0" xfId="0" applyFont="1" applyFill="1" applyBorder="1" applyAlignment="1">
      <alignment vertical="top" wrapText="1"/>
    </xf>
    <xf numFmtId="0" fontId="4" fillId="26" borderId="0" xfId="0" applyFont="1" applyFill="1" applyBorder="1" applyAlignment="1">
      <alignment vertical="top"/>
    </xf>
    <xf numFmtId="0" fontId="12" fillId="0" borderId="0" xfId="0" applyFont="1" applyFill="1" applyBorder="1" applyAlignment="1">
      <alignment vertical="top" wrapText="1"/>
    </xf>
    <xf numFmtId="0" fontId="4" fillId="0" borderId="1" xfId="0" quotePrefix="1" applyNumberFormat="1" applyFont="1" applyFill="1" applyBorder="1" applyAlignment="1">
      <alignment horizontal="center" vertical="top" wrapText="1"/>
    </xf>
    <xf numFmtId="0" fontId="4" fillId="26" borderId="1" xfId="0" applyFont="1" applyFill="1" applyBorder="1" applyAlignment="1">
      <alignment horizontal="left" vertical="top" wrapText="1"/>
    </xf>
    <xf numFmtId="0" fontId="12" fillId="0" borderId="1" xfId="0" applyFont="1" applyFill="1" applyBorder="1" applyAlignment="1">
      <alignment horizontal="left" vertical="top" wrapText="1"/>
    </xf>
    <xf numFmtId="49" fontId="12" fillId="13" borderId="1" xfId="0" applyNumberFormat="1" applyFont="1" applyFill="1" applyBorder="1" applyAlignment="1">
      <alignment horizontal="center" vertical="top" wrapText="1"/>
    </xf>
    <xf numFmtId="0" fontId="12" fillId="13" borderId="1" xfId="0" applyFont="1" applyFill="1" applyBorder="1" applyAlignment="1">
      <alignment horizontal="left" vertical="top" wrapText="1"/>
    </xf>
    <xf numFmtId="0" fontId="12" fillId="13" borderId="1" xfId="1" applyFont="1" applyFill="1" applyBorder="1" applyAlignment="1" applyProtection="1">
      <alignment vertical="top"/>
    </xf>
    <xf numFmtId="0" fontId="15" fillId="13" borderId="1" xfId="0" applyFont="1" applyFill="1" applyBorder="1" applyAlignment="1">
      <alignment horizontal="center" vertical="top" wrapText="1"/>
    </xf>
    <xf numFmtId="0" fontId="15" fillId="14" borderId="1" xfId="0" applyFont="1" applyFill="1" applyBorder="1" applyAlignment="1">
      <alignment horizontal="center" vertical="top"/>
    </xf>
    <xf numFmtId="0" fontId="4" fillId="14" borderId="4" xfId="0" applyFont="1" applyFill="1" applyBorder="1" applyAlignment="1" applyProtection="1">
      <alignment horizontal="left" vertical="top"/>
    </xf>
    <xf numFmtId="0" fontId="4" fillId="9" borderId="0" xfId="0" applyFont="1" applyFill="1" applyBorder="1" applyAlignment="1">
      <alignment vertical="top"/>
    </xf>
    <xf numFmtId="0" fontId="4" fillId="0" borderId="1" xfId="0" quotePrefix="1" applyFont="1" applyFill="1" applyBorder="1" applyAlignment="1">
      <alignment horizontal="center" vertical="top"/>
    </xf>
    <xf numFmtId="0" fontId="12" fillId="14" borderId="5" xfId="0" applyFont="1" applyFill="1" applyBorder="1" applyAlignment="1">
      <alignment horizontal="center" vertical="top" wrapText="1"/>
    </xf>
    <xf numFmtId="0" fontId="12" fillId="14" borderId="7" xfId="0" applyFont="1" applyFill="1" applyBorder="1" applyAlignment="1">
      <alignment horizontal="center" vertical="top" wrapText="1"/>
    </xf>
    <xf numFmtId="0" fontId="12" fillId="0" borderId="1" xfId="0" applyFont="1" applyFill="1" applyBorder="1" applyAlignment="1">
      <alignment horizontal="center" vertical="top" wrapText="1"/>
    </xf>
    <xf numFmtId="0" fontId="12" fillId="14" borderId="1" xfId="0" applyFont="1" applyFill="1" applyBorder="1" applyAlignment="1">
      <alignment vertical="top" wrapText="1"/>
    </xf>
    <xf numFmtId="0" fontId="12" fillId="14" borderId="1" xfId="0" applyNumberFormat="1" applyFont="1" applyFill="1" applyBorder="1" applyAlignment="1">
      <alignment horizontal="center" vertical="top" wrapText="1"/>
    </xf>
    <xf numFmtId="0" fontId="12" fillId="14" borderId="1" xfId="0" applyFont="1" applyFill="1" applyBorder="1" applyAlignment="1">
      <alignment horizontal="left" vertical="top" wrapText="1"/>
    </xf>
    <xf numFmtId="0" fontId="12" fillId="9" borderId="0" xfId="0" applyFont="1" applyFill="1" applyBorder="1" applyAlignment="1">
      <alignment vertical="top" wrapText="1"/>
    </xf>
    <xf numFmtId="0" fontId="4" fillId="11" borderId="1" xfId="0" quotePrefix="1" applyFont="1" applyFill="1" applyBorder="1" applyAlignment="1">
      <alignment horizontal="left" vertical="top" wrapText="1"/>
    </xf>
    <xf numFmtId="0" fontId="12" fillId="11" borderId="1" xfId="0" applyFont="1" applyFill="1" applyBorder="1" applyAlignment="1">
      <alignment horizontal="left" vertical="top" wrapText="1"/>
    </xf>
    <xf numFmtId="0" fontId="12" fillId="11" borderId="1" xfId="0" applyFont="1" applyFill="1" applyBorder="1" applyAlignment="1">
      <alignment horizontal="center" vertical="top" wrapText="1"/>
    </xf>
    <xf numFmtId="0" fontId="12" fillId="11" borderId="1" xfId="0" applyNumberFormat="1" applyFont="1" applyFill="1" applyBorder="1" applyAlignment="1">
      <alignment horizontal="left" vertical="top" wrapText="1"/>
    </xf>
    <xf numFmtId="49" fontId="12" fillId="11" borderId="1" xfId="0" applyNumberFormat="1" applyFont="1" applyFill="1" applyBorder="1" applyAlignment="1">
      <alignment vertical="top" wrapText="1"/>
    </xf>
    <xf numFmtId="0" fontId="12" fillId="11" borderId="1" xfId="0" applyFont="1" applyFill="1" applyBorder="1" applyAlignment="1">
      <alignment vertical="top" wrapText="1"/>
    </xf>
    <xf numFmtId="14" fontId="0" fillId="0" borderId="1" xfId="0" applyNumberFormat="1" applyFill="1" applyBorder="1" applyAlignment="1">
      <alignment horizontal="center"/>
    </xf>
    <xf numFmtId="0" fontId="0" fillId="0" borderId="1" xfId="0" applyFont="1" applyFill="1" applyBorder="1" applyAlignment="1">
      <alignment horizontal="center" wrapText="1"/>
    </xf>
    <xf numFmtId="0" fontId="0" fillId="0" borderId="0" xfId="0" applyFill="1" applyAlignment="1">
      <alignment horizontal="center"/>
    </xf>
    <xf numFmtId="0" fontId="1" fillId="0" borderId="1" xfId="0" applyFont="1" applyFill="1" applyBorder="1" applyAlignment="1">
      <alignment horizontal="center" wrapText="1"/>
    </xf>
    <xf numFmtId="0" fontId="4" fillId="0" borderId="1" xfId="0" applyFont="1" applyFill="1" applyBorder="1" applyAlignment="1" applyProtection="1">
      <alignment horizontal="left" vertical="top"/>
    </xf>
    <xf numFmtId="0" fontId="4" fillId="0" borderId="13" xfId="0" applyFont="1" applyFill="1" applyBorder="1" applyAlignment="1">
      <alignment vertical="top" wrapText="1"/>
    </xf>
    <xf numFmtId="0" fontId="4" fillId="11" borderId="4" xfId="0" applyFont="1" applyFill="1" applyBorder="1" applyAlignment="1">
      <alignment horizontal="left" vertical="top" wrapText="1"/>
    </xf>
  </cellXfs>
  <cellStyles count="7">
    <cellStyle name="Hyperlink" xfId="6" builtinId="8"/>
    <cellStyle name="Normal" xfId="0" builtinId="0"/>
    <cellStyle name="Normal 2" xfId="2" xr:uid="{00000000-0005-0000-0000-000002000000}"/>
    <cellStyle name="Normal 2 2" xfId="4" xr:uid="{00000000-0005-0000-0000-000003000000}"/>
    <cellStyle name="Normal 2 3" xfId="5" xr:uid="{00000000-0005-0000-0000-000004000000}"/>
    <cellStyle name="Normal 3" xfId="3" xr:uid="{00000000-0005-0000-0000-000005000000}"/>
    <cellStyle name="Normal_Allocation and Apportionment" xfId="1" xr:uid="{00000000-0005-0000-0000-000006000000}"/>
  </cellStyles>
  <dxfs count="0"/>
  <tableStyles count="0" defaultTableStyle="TableStyleMedium2" defaultPivotStyle="PivotStyleLight16"/>
  <colors>
    <mruColors>
      <color rgb="FFFAF6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22"/>
  <sheetViews>
    <sheetView workbookViewId="0">
      <selection activeCell="A11" sqref="A11"/>
    </sheetView>
  </sheetViews>
  <sheetFormatPr defaultRowHeight="12.75" x14ac:dyDescent="0.2"/>
  <cols>
    <col min="1" max="1" width="53.140625" bestFit="1" customWidth="1"/>
    <col min="2" max="2" width="27.42578125" customWidth="1"/>
  </cols>
  <sheetData>
    <row r="1" spans="1:6" x14ac:dyDescent="0.2">
      <c r="A1" s="242" t="s">
        <v>1152</v>
      </c>
      <c r="B1" s="34"/>
    </row>
    <row r="2" spans="1:6" x14ac:dyDescent="0.2">
      <c r="B2" s="34"/>
    </row>
    <row r="3" spans="1:6" x14ac:dyDescent="0.2">
      <c r="A3" s="243" t="s">
        <v>128</v>
      </c>
      <c r="B3" s="258" t="s">
        <v>1238</v>
      </c>
    </row>
    <row r="4" spans="1:6" x14ac:dyDescent="0.2">
      <c r="A4" s="243" t="s">
        <v>407</v>
      </c>
      <c r="B4" s="338" t="s">
        <v>422</v>
      </c>
    </row>
    <row r="5" spans="1:6" x14ac:dyDescent="0.2">
      <c r="A5" s="243" t="s">
        <v>72</v>
      </c>
      <c r="B5" s="310" t="s">
        <v>507</v>
      </c>
    </row>
    <row r="6" spans="1:6" x14ac:dyDescent="0.2">
      <c r="A6" s="243" t="s">
        <v>73</v>
      </c>
      <c r="B6" s="259" t="s">
        <v>1239</v>
      </c>
    </row>
    <row r="7" spans="1:6" x14ac:dyDescent="0.2">
      <c r="A7" s="243" t="s">
        <v>74</v>
      </c>
      <c r="B7" s="296" t="s">
        <v>406</v>
      </c>
    </row>
    <row r="8" spans="1:6" x14ac:dyDescent="0.2">
      <c r="A8" s="243" t="s">
        <v>75</v>
      </c>
      <c r="B8" s="302" t="s">
        <v>1509</v>
      </c>
    </row>
    <row r="9" spans="1:6" x14ac:dyDescent="0.2">
      <c r="A9" s="243" t="s">
        <v>76</v>
      </c>
      <c r="B9" s="298" t="s">
        <v>1502</v>
      </c>
      <c r="F9" s="34"/>
    </row>
    <row r="10" spans="1:6" x14ac:dyDescent="0.2">
      <c r="A10" s="243" t="s">
        <v>77</v>
      </c>
      <c r="B10" s="346" t="s">
        <v>240</v>
      </c>
    </row>
    <row r="11" spans="1:6" x14ac:dyDescent="0.2">
      <c r="A11" s="243" t="s">
        <v>2906</v>
      </c>
      <c r="B11" s="460" t="s">
        <v>2907</v>
      </c>
    </row>
    <row r="12" spans="1:6" x14ac:dyDescent="0.2">
      <c r="A12" s="243" t="s">
        <v>651</v>
      </c>
      <c r="B12" s="360" t="s">
        <v>239</v>
      </c>
    </row>
    <row r="13" spans="1:6" x14ac:dyDescent="0.2">
      <c r="A13" s="243" t="s">
        <v>2224</v>
      </c>
      <c r="B13" s="359" t="s">
        <v>2226</v>
      </c>
    </row>
    <row r="14" spans="1:6" x14ac:dyDescent="0.2">
      <c r="A14" s="243" t="s">
        <v>665</v>
      </c>
      <c r="B14" s="358" t="s">
        <v>666</v>
      </c>
    </row>
    <row r="15" spans="1:6" x14ac:dyDescent="0.2">
      <c r="A15" s="243" t="s">
        <v>652</v>
      </c>
      <c r="B15" s="325" t="s">
        <v>507</v>
      </c>
    </row>
    <row r="16" spans="1:6" x14ac:dyDescent="0.2">
      <c r="A16" s="243" t="s">
        <v>891</v>
      </c>
      <c r="B16" s="326" t="s">
        <v>892</v>
      </c>
    </row>
    <row r="17" spans="1:2" x14ac:dyDescent="0.2">
      <c r="A17" s="243" t="s">
        <v>2614</v>
      </c>
      <c r="B17" s="405" t="s">
        <v>2615</v>
      </c>
    </row>
    <row r="18" spans="1:2" x14ac:dyDescent="0.2">
      <c r="A18" s="243" t="s">
        <v>2673</v>
      </c>
      <c r="B18" s="417" t="s">
        <v>2674</v>
      </c>
    </row>
    <row r="19" spans="1:2" x14ac:dyDescent="0.2">
      <c r="A19" s="243" t="s">
        <v>2675</v>
      </c>
      <c r="B19" s="418" t="s">
        <v>2676</v>
      </c>
    </row>
    <row r="20" spans="1:2" x14ac:dyDescent="0.2">
      <c r="A20" s="243" t="s">
        <v>2677</v>
      </c>
      <c r="B20" s="419" t="s">
        <v>2678</v>
      </c>
    </row>
    <row r="21" spans="1:2" x14ac:dyDescent="0.2">
      <c r="A21" s="243" t="s">
        <v>2712</v>
      </c>
      <c r="B21" s="433" t="s">
        <v>2711</v>
      </c>
    </row>
    <row r="22" spans="1:2" x14ac:dyDescent="0.2">
      <c r="A22" s="243" t="s">
        <v>2758</v>
      </c>
      <c r="B22" s="434" t="s">
        <v>2759</v>
      </c>
    </row>
  </sheetData>
  <phoneticPr fontId="2"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pageSetUpPr fitToPage="1"/>
  </sheetPr>
  <dimension ref="A1:XET773"/>
  <sheetViews>
    <sheetView tabSelected="1" topLeftCell="U104" zoomScale="75" zoomScaleNormal="75" workbookViewId="0">
      <selection activeCell="AF113" sqref="AF113"/>
    </sheetView>
  </sheetViews>
  <sheetFormatPr defaultColWidth="9.140625" defaultRowHeight="15" x14ac:dyDescent="0.2"/>
  <cols>
    <col min="1" max="1" width="11.28515625" style="5" customWidth="1"/>
    <col min="2" max="2" width="11" style="6" customWidth="1"/>
    <col min="3" max="3" width="15.7109375" style="6" customWidth="1"/>
    <col min="4" max="4" width="31.42578125" style="6" bestFit="1" customWidth="1"/>
    <col min="5" max="5" width="22.42578125" style="6" customWidth="1"/>
    <col min="6" max="6" width="30.7109375" style="6" customWidth="1"/>
    <col min="7" max="7" width="41.85546875" style="2" customWidth="1"/>
    <col min="8" max="8" width="86" style="2" bestFit="1" customWidth="1"/>
    <col min="9" max="9" width="103.42578125" style="2" bestFit="1" customWidth="1"/>
    <col min="10" max="10" width="42.28515625" style="2" bestFit="1" customWidth="1"/>
    <col min="11" max="11" width="18.5703125" style="2" bestFit="1" customWidth="1"/>
    <col min="12" max="12" width="12.28515625" style="5" customWidth="1"/>
    <col min="13" max="13" width="8.42578125" style="5" customWidth="1"/>
    <col min="14" max="14" width="7.42578125" style="11" customWidth="1"/>
    <col min="15" max="15" width="19.7109375" style="6" bestFit="1" customWidth="1"/>
    <col min="16" max="16" width="14" style="6" customWidth="1"/>
    <col min="17" max="17" width="20" style="2" customWidth="1"/>
    <col min="18" max="18" width="18.28515625" style="2" customWidth="1"/>
    <col min="19" max="19" width="85.140625" style="2" customWidth="1"/>
    <col min="20" max="20" width="30" style="21" bestFit="1" customWidth="1"/>
    <col min="21" max="21" width="24.85546875" style="6" bestFit="1" customWidth="1"/>
    <col min="22" max="22" width="13.85546875" style="6" customWidth="1"/>
    <col min="23" max="23" width="65.28515625" style="2" customWidth="1"/>
    <col min="24" max="24" width="31.5703125" style="2" bestFit="1" customWidth="1"/>
    <col min="25" max="25" width="24.85546875" style="2" bestFit="1" customWidth="1"/>
    <col min="26" max="26" width="16.5703125" style="2" customWidth="1"/>
    <col min="27" max="27" width="56.28515625" style="2" customWidth="1"/>
    <col min="28" max="28" width="22" style="2" bestFit="1" customWidth="1"/>
    <col min="29" max="30" width="16.5703125" style="2" customWidth="1"/>
    <col min="31" max="31" width="48.5703125" style="134" bestFit="1" customWidth="1"/>
    <col min="32" max="40" width="9.140625" style="2"/>
    <col min="41" max="42" width="9.85546875" style="2" bestFit="1" customWidth="1"/>
    <col min="43" max="16384" width="9.140625" style="2"/>
  </cols>
  <sheetData>
    <row r="1" spans="1:31" s="1" customFormat="1" ht="47.25" x14ac:dyDescent="0.25">
      <c r="A1" s="8" t="s">
        <v>308</v>
      </c>
      <c r="B1" s="9" t="s">
        <v>309</v>
      </c>
      <c r="C1" s="61" t="s">
        <v>310</v>
      </c>
      <c r="D1" s="24" t="s">
        <v>71</v>
      </c>
      <c r="E1" s="7" t="s">
        <v>311</v>
      </c>
      <c r="F1" s="7" t="s">
        <v>337</v>
      </c>
      <c r="G1" s="7" t="s">
        <v>106</v>
      </c>
      <c r="H1" s="7" t="s">
        <v>312</v>
      </c>
      <c r="I1" s="7" t="s">
        <v>655</v>
      </c>
      <c r="J1" s="7" t="s">
        <v>313</v>
      </c>
      <c r="K1" s="43" t="s">
        <v>314</v>
      </c>
      <c r="L1" s="8" t="s">
        <v>315</v>
      </c>
      <c r="M1" s="8" t="s">
        <v>316</v>
      </c>
      <c r="N1" s="10" t="s">
        <v>317</v>
      </c>
      <c r="O1" s="7" t="s">
        <v>318</v>
      </c>
      <c r="P1" s="7" t="s">
        <v>319</v>
      </c>
      <c r="Q1" s="7" t="s">
        <v>320</v>
      </c>
      <c r="R1" s="7" t="s">
        <v>321</v>
      </c>
      <c r="S1" s="7" t="s">
        <v>304</v>
      </c>
      <c r="T1" s="48" t="s">
        <v>24</v>
      </c>
      <c r="U1" s="7" t="s">
        <v>305</v>
      </c>
      <c r="V1" s="7" t="s">
        <v>306</v>
      </c>
      <c r="W1" s="7" t="s">
        <v>304</v>
      </c>
      <c r="X1" s="7" t="s">
        <v>24</v>
      </c>
      <c r="Y1" s="7" t="s">
        <v>305</v>
      </c>
      <c r="Z1" s="7" t="s">
        <v>306</v>
      </c>
      <c r="AA1" s="7" t="s">
        <v>304</v>
      </c>
      <c r="AB1" s="7" t="s">
        <v>24</v>
      </c>
      <c r="AC1" s="7" t="s">
        <v>305</v>
      </c>
      <c r="AD1" s="9" t="s">
        <v>306</v>
      </c>
      <c r="AE1" s="1" t="s">
        <v>928</v>
      </c>
    </row>
    <row r="2" spans="1:31" x14ac:dyDescent="0.2">
      <c r="A2" s="16" t="s">
        <v>345</v>
      </c>
      <c r="B2" s="22" t="s">
        <v>322</v>
      </c>
      <c r="C2" s="52" t="s">
        <v>176</v>
      </c>
      <c r="D2" s="25"/>
      <c r="E2" s="4" t="s">
        <v>177</v>
      </c>
      <c r="F2" s="138"/>
      <c r="G2" s="3" t="s">
        <v>45</v>
      </c>
      <c r="H2" s="3" t="s">
        <v>2564</v>
      </c>
      <c r="I2" s="394" t="s">
        <v>346</v>
      </c>
      <c r="J2" s="3" t="s">
        <v>47</v>
      </c>
      <c r="K2" s="3" t="s">
        <v>43</v>
      </c>
      <c r="L2" s="44"/>
      <c r="M2" s="18">
        <v>9</v>
      </c>
      <c r="N2" s="44"/>
      <c r="O2" s="4"/>
      <c r="P2" s="3"/>
      <c r="Q2" s="3" t="s">
        <v>334</v>
      </c>
      <c r="R2" s="3"/>
      <c r="S2" s="3"/>
      <c r="T2" s="20"/>
      <c r="U2" s="4"/>
      <c r="V2" s="4"/>
      <c r="W2" s="3"/>
      <c r="X2" s="3"/>
      <c r="Y2" s="3"/>
      <c r="Z2" s="3"/>
      <c r="AA2" s="3"/>
      <c r="AB2" s="3"/>
      <c r="AC2" s="3"/>
      <c r="AD2" s="3"/>
      <c r="AE2" s="144"/>
    </row>
    <row r="3" spans="1:31" x14ac:dyDescent="0.2">
      <c r="A3" s="16" t="s">
        <v>345</v>
      </c>
      <c r="B3" s="22" t="s">
        <v>322</v>
      </c>
      <c r="C3" s="52" t="s">
        <v>176</v>
      </c>
      <c r="D3" s="25"/>
      <c r="E3" s="4" t="s">
        <v>177</v>
      </c>
      <c r="F3" s="138"/>
      <c r="G3" s="3" t="s">
        <v>175</v>
      </c>
      <c r="H3" s="3" t="s">
        <v>2565</v>
      </c>
      <c r="I3" s="394" t="s">
        <v>2566</v>
      </c>
      <c r="J3" s="3" t="s">
        <v>343</v>
      </c>
      <c r="K3" s="3"/>
      <c r="L3" s="44"/>
      <c r="M3" s="18">
        <v>4</v>
      </c>
      <c r="N3" s="44"/>
      <c r="O3" s="4"/>
      <c r="P3" s="3"/>
      <c r="Q3" s="3" t="s">
        <v>334</v>
      </c>
      <c r="R3" s="3"/>
      <c r="S3" s="3"/>
      <c r="T3" s="20"/>
      <c r="U3" s="4"/>
      <c r="V3" s="4"/>
      <c r="W3" s="3"/>
      <c r="X3" s="3"/>
      <c r="Y3" s="3"/>
      <c r="Z3" s="3"/>
      <c r="AA3" s="3"/>
      <c r="AB3" s="3"/>
      <c r="AC3" s="3"/>
      <c r="AD3" s="3"/>
      <c r="AE3" s="144"/>
    </row>
    <row r="4" spans="1:31" ht="30" x14ac:dyDescent="0.2">
      <c r="A4" s="16" t="s">
        <v>345</v>
      </c>
      <c r="B4" s="22" t="s">
        <v>322</v>
      </c>
      <c r="C4" s="52" t="s">
        <v>176</v>
      </c>
      <c r="D4" s="25"/>
      <c r="E4" s="4" t="s">
        <v>177</v>
      </c>
      <c r="F4" s="138"/>
      <c r="G4" s="3" t="s">
        <v>66</v>
      </c>
      <c r="H4" s="3" t="s">
        <v>2567</v>
      </c>
      <c r="I4" s="394" t="s">
        <v>2568</v>
      </c>
      <c r="J4" s="3" t="s">
        <v>344</v>
      </c>
      <c r="K4" s="3"/>
      <c r="L4" s="44"/>
      <c r="M4" s="18"/>
      <c r="N4" s="44"/>
      <c r="O4" s="4"/>
      <c r="P4" s="3"/>
      <c r="Q4" s="3" t="s">
        <v>216</v>
      </c>
      <c r="R4" s="3"/>
      <c r="S4" s="3"/>
      <c r="T4" s="20"/>
      <c r="U4" s="4"/>
      <c r="V4" s="4"/>
      <c r="W4" s="3"/>
      <c r="X4" s="3"/>
      <c r="Y4" s="3"/>
      <c r="Z4" s="3"/>
      <c r="AA4" s="3"/>
      <c r="AB4" s="3"/>
      <c r="AC4" s="3"/>
      <c r="AD4" s="3"/>
      <c r="AE4" s="144"/>
    </row>
    <row r="5" spans="1:31" s="76" customFormat="1" x14ac:dyDescent="0.2">
      <c r="A5" s="392" t="s">
        <v>345</v>
      </c>
      <c r="B5" s="393" t="s">
        <v>322</v>
      </c>
      <c r="C5" s="113"/>
      <c r="D5" s="113" t="s">
        <v>2420</v>
      </c>
      <c r="E5" s="113"/>
      <c r="F5" s="113"/>
      <c r="G5" s="393" t="s">
        <v>2421</v>
      </c>
      <c r="H5" s="15" t="s">
        <v>2422</v>
      </c>
      <c r="I5" s="394" t="s">
        <v>2423</v>
      </c>
      <c r="J5" s="15" t="s">
        <v>2424</v>
      </c>
      <c r="K5" s="113" t="s">
        <v>43</v>
      </c>
      <c r="L5" s="395">
        <v>2</v>
      </c>
      <c r="M5" s="395">
        <v>2</v>
      </c>
      <c r="N5" s="395"/>
      <c r="O5" s="393"/>
      <c r="P5" s="393"/>
      <c r="Q5" s="393" t="s">
        <v>334</v>
      </c>
      <c r="R5" s="393"/>
      <c r="S5" s="15"/>
      <c r="T5" s="396"/>
      <c r="U5" s="51"/>
      <c r="V5" s="113"/>
      <c r="W5" s="15"/>
      <c r="X5" s="393"/>
      <c r="Y5" s="393"/>
      <c r="Z5" s="393"/>
      <c r="AA5" s="393"/>
      <c r="AB5" s="393"/>
      <c r="AC5" s="393"/>
      <c r="AD5" s="393"/>
      <c r="AE5" s="292"/>
    </row>
    <row r="6" spans="1:31" s="76" customFormat="1" ht="30" x14ac:dyDescent="0.2">
      <c r="A6" s="392" t="s">
        <v>345</v>
      </c>
      <c r="B6" s="393" t="s">
        <v>322</v>
      </c>
      <c r="C6" s="113"/>
      <c r="D6" s="113" t="s">
        <v>2420</v>
      </c>
      <c r="E6" s="113"/>
      <c r="F6" s="113"/>
      <c r="G6" s="393" t="s">
        <v>2551</v>
      </c>
      <c r="H6" s="15" t="s">
        <v>2552</v>
      </c>
      <c r="I6" s="394" t="s">
        <v>2553</v>
      </c>
      <c r="J6" s="15" t="s">
        <v>2424</v>
      </c>
      <c r="K6" s="113" t="s">
        <v>43</v>
      </c>
      <c r="L6" s="395">
        <v>2</v>
      </c>
      <c r="M6" s="395">
        <v>2</v>
      </c>
      <c r="N6" s="395"/>
      <c r="O6" s="393"/>
      <c r="P6" s="393"/>
      <c r="Q6" s="393" t="s">
        <v>334</v>
      </c>
      <c r="R6" s="393"/>
      <c r="S6" s="15"/>
      <c r="T6" s="396"/>
      <c r="U6" s="51"/>
      <c r="V6" s="113"/>
      <c r="W6" s="15"/>
      <c r="X6" s="393"/>
      <c r="Y6" s="393"/>
      <c r="Z6" s="393"/>
      <c r="AA6" s="393"/>
      <c r="AB6" s="393"/>
      <c r="AC6" s="393"/>
      <c r="AD6" s="393"/>
      <c r="AE6" s="292"/>
    </row>
    <row r="7" spans="1:31" s="76" customFormat="1" ht="35.1" customHeight="1" x14ac:dyDescent="0.2">
      <c r="A7" s="392" t="s">
        <v>345</v>
      </c>
      <c r="B7" s="393" t="s">
        <v>322</v>
      </c>
      <c r="C7" s="113"/>
      <c r="D7" s="113" t="s">
        <v>2420</v>
      </c>
      <c r="E7" s="113"/>
      <c r="F7" s="113"/>
      <c r="G7" s="393" t="s">
        <v>2425</v>
      </c>
      <c r="H7" s="15" t="s">
        <v>2554</v>
      </c>
      <c r="I7" s="394" t="s">
        <v>2555</v>
      </c>
      <c r="J7" s="15" t="s">
        <v>2424</v>
      </c>
      <c r="K7" s="113" t="s">
        <v>43</v>
      </c>
      <c r="L7" s="395">
        <v>2</v>
      </c>
      <c r="M7" s="395">
        <v>2</v>
      </c>
      <c r="N7" s="395"/>
      <c r="O7" s="393"/>
      <c r="P7" s="393"/>
      <c r="Q7" s="393" t="s">
        <v>334</v>
      </c>
      <c r="R7" s="393"/>
      <c r="S7" s="15"/>
      <c r="T7" s="396"/>
      <c r="U7" s="51"/>
      <c r="V7" s="113"/>
      <c r="W7" s="15"/>
      <c r="X7" s="393"/>
      <c r="Y7" s="393"/>
      <c r="Z7" s="393"/>
      <c r="AA7" s="393"/>
      <c r="AB7" s="393"/>
      <c r="AC7" s="393"/>
      <c r="AD7" s="393"/>
      <c r="AE7" s="292"/>
    </row>
    <row r="8" spans="1:31" s="76" customFormat="1" ht="35.1" customHeight="1" x14ac:dyDescent="0.2">
      <c r="A8" s="392" t="s">
        <v>345</v>
      </c>
      <c r="B8" s="393" t="s">
        <v>322</v>
      </c>
      <c r="C8" s="113"/>
      <c r="D8" s="113" t="s">
        <v>2420</v>
      </c>
      <c r="E8" s="113"/>
      <c r="F8" s="113"/>
      <c r="G8" s="393" t="s">
        <v>2556</v>
      </c>
      <c r="H8" s="15" t="s">
        <v>2554</v>
      </c>
      <c r="I8" s="394" t="s">
        <v>2557</v>
      </c>
      <c r="J8" s="15" t="s">
        <v>2558</v>
      </c>
      <c r="K8" s="113" t="s">
        <v>2559</v>
      </c>
      <c r="L8" s="395"/>
      <c r="M8" s="395"/>
      <c r="N8" s="395"/>
      <c r="O8" s="393"/>
      <c r="P8" s="393"/>
      <c r="Q8" s="393" t="s">
        <v>334</v>
      </c>
      <c r="R8" s="393"/>
      <c r="S8" s="15"/>
      <c r="T8" s="396"/>
      <c r="U8" s="51"/>
      <c r="V8" s="113"/>
      <c r="W8" s="15"/>
      <c r="X8" s="393"/>
      <c r="Y8" s="393"/>
      <c r="Z8" s="393"/>
      <c r="AA8" s="393"/>
      <c r="AB8" s="393"/>
      <c r="AC8" s="393"/>
      <c r="AD8" s="393"/>
      <c r="AE8" s="292"/>
    </row>
    <row r="9" spans="1:31" s="76" customFormat="1" ht="35.1" customHeight="1" x14ac:dyDescent="0.2">
      <c r="A9" s="392" t="s">
        <v>345</v>
      </c>
      <c r="B9" s="393" t="s">
        <v>322</v>
      </c>
      <c r="C9" s="113"/>
      <c r="D9" s="113" t="s">
        <v>2420</v>
      </c>
      <c r="E9" s="113"/>
      <c r="F9" s="113"/>
      <c r="G9" s="393" t="s">
        <v>2560</v>
      </c>
      <c r="H9" s="15" t="s">
        <v>2554</v>
      </c>
      <c r="I9" s="394" t="s">
        <v>2561</v>
      </c>
      <c r="J9" s="15" t="s">
        <v>390</v>
      </c>
      <c r="K9" s="113" t="s">
        <v>43</v>
      </c>
      <c r="L9" s="395"/>
      <c r="M9" s="395">
        <v>20</v>
      </c>
      <c r="N9" s="395"/>
      <c r="O9" s="393"/>
      <c r="P9" s="393"/>
      <c r="Q9" s="393" t="s">
        <v>216</v>
      </c>
      <c r="R9" s="393"/>
      <c r="S9" s="15"/>
      <c r="T9" s="396"/>
      <c r="U9" s="51"/>
      <c r="V9" s="113"/>
      <c r="W9" s="15"/>
      <c r="X9" s="393"/>
      <c r="Y9" s="393"/>
      <c r="Z9" s="393"/>
      <c r="AA9" s="393"/>
      <c r="AB9" s="393"/>
      <c r="AC9" s="393"/>
      <c r="AD9" s="393"/>
      <c r="AE9" s="292"/>
    </row>
    <row r="10" spans="1:31" s="76" customFormat="1" ht="35.1" customHeight="1" x14ac:dyDescent="0.2">
      <c r="A10" s="392" t="s">
        <v>345</v>
      </c>
      <c r="B10" s="393" t="s">
        <v>322</v>
      </c>
      <c r="C10" s="113"/>
      <c r="D10" s="113" t="s">
        <v>2420</v>
      </c>
      <c r="E10" s="113"/>
      <c r="F10" s="113"/>
      <c r="G10" s="393" t="s">
        <v>2426</v>
      </c>
      <c r="H10" s="15" t="s">
        <v>2554</v>
      </c>
      <c r="I10" s="394" t="s">
        <v>2562</v>
      </c>
      <c r="J10" s="15" t="s">
        <v>2427</v>
      </c>
      <c r="K10" s="113" t="s">
        <v>167</v>
      </c>
      <c r="L10" s="395"/>
      <c r="M10" s="395"/>
      <c r="N10" s="395"/>
      <c r="O10" s="393"/>
      <c r="P10" s="393"/>
      <c r="Q10" s="393" t="s">
        <v>334</v>
      </c>
      <c r="R10" s="393"/>
      <c r="S10" s="15"/>
      <c r="T10" s="396"/>
      <c r="U10" s="51"/>
      <c r="V10" s="113"/>
      <c r="W10" s="15"/>
      <c r="X10" s="393"/>
      <c r="Y10" s="393"/>
      <c r="Z10" s="393"/>
      <c r="AA10" s="393"/>
      <c r="AB10" s="393"/>
      <c r="AC10" s="393"/>
      <c r="AD10" s="393"/>
      <c r="AE10" s="292"/>
    </row>
    <row r="11" spans="1:31" s="76" customFormat="1" ht="35.1" customHeight="1" x14ac:dyDescent="0.2">
      <c r="A11" s="392" t="s">
        <v>345</v>
      </c>
      <c r="B11" s="393" t="s">
        <v>322</v>
      </c>
      <c r="C11" s="113"/>
      <c r="D11" s="113" t="s">
        <v>2420</v>
      </c>
      <c r="E11" s="113"/>
      <c r="F11" s="113"/>
      <c r="G11" s="393" t="s">
        <v>2428</v>
      </c>
      <c r="H11" s="15" t="s">
        <v>2554</v>
      </c>
      <c r="I11" s="394" t="s">
        <v>2563</v>
      </c>
      <c r="J11" s="15" t="s">
        <v>2429</v>
      </c>
      <c r="K11" s="113" t="s">
        <v>167</v>
      </c>
      <c r="L11" s="395"/>
      <c r="M11" s="395">
        <v>17</v>
      </c>
      <c r="N11" s="395"/>
      <c r="O11" s="393"/>
      <c r="P11" s="393"/>
      <c r="Q11" s="393" t="s">
        <v>216</v>
      </c>
      <c r="R11" s="393"/>
      <c r="S11" s="15"/>
      <c r="T11" s="396"/>
      <c r="U11" s="51"/>
      <c r="V11" s="113"/>
      <c r="W11" s="15"/>
      <c r="X11" s="393"/>
      <c r="Y11" s="393"/>
      <c r="Z11" s="393"/>
      <c r="AA11" s="393"/>
      <c r="AB11" s="393"/>
      <c r="AC11" s="393"/>
      <c r="AD11" s="393"/>
      <c r="AE11" s="292"/>
    </row>
    <row r="12" spans="1:31" s="76" customFormat="1" x14ac:dyDescent="0.2">
      <c r="A12" s="392" t="s">
        <v>345</v>
      </c>
      <c r="B12" s="393" t="s">
        <v>322</v>
      </c>
      <c r="C12" s="113"/>
      <c r="D12" s="113" t="s">
        <v>2420</v>
      </c>
      <c r="E12" s="113"/>
      <c r="F12" s="113"/>
      <c r="G12" s="393" t="s">
        <v>2430</v>
      </c>
      <c r="H12" s="15" t="s">
        <v>2431</v>
      </c>
      <c r="I12" s="394" t="s">
        <v>2432</v>
      </c>
      <c r="J12" s="394" t="s">
        <v>344</v>
      </c>
      <c r="K12" s="113" t="s">
        <v>43</v>
      </c>
      <c r="L12" s="395"/>
      <c r="M12" s="395"/>
      <c r="N12" s="395"/>
      <c r="O12" s="393"/>
      <c r="P12" s="393"/>
      <c r="Q12" s="393" t="s">
        <v>216</v>
      </c>
      <c r="R12" s="393"/>
      <c r="S12" s="15"/>
      <c r="T12" s="396"/>
      <c r="U12" s="51"/>
      <c r="V12" s="113"/>
      <c r="W12" s="15"/>
      <c r="X12" s="393"/>
      <c r="Y12" s="393"/>
      <c r="Z12" s="393"/>
      <c r="AA12" s="393"/>
      <c r="AB12" s="393"/>
      <c r="AC12" s="393"/>
      <c r="AD12" s="393"/>
      <c r="AE12" s="292"/>
    </row>
    <row r="13" spans="1:31" s="76" customFormat="1" x14ac:dyDescent="0.2">
      <c r="A13" s="392" t="s">
        <v>345</v>
      </c>
      <c r="B13" s="393" t="s">
        <v>322</v>
      </c>
      <c r="C13" s="113"/>
      <c r="D13" s="113" t="s">
        <v>2420</v>
      </c>
      <c r="E13" s="113"/>
      <c r="F13" s="113"/>
      <c r="G13" s="393" t="s">
        <v>2433</v>
      </c>
      <c r="H13" s="15" t="s">
        <v>2434</v>
      </c>
      <c r="I13" s="394" t="s">
        <v>2435</v>
      </c>
      <c r="J13" s="15" t="s">
        <v>333</v>
      </c>
      <c r="K13" s="113" t="s">
        <v>167</v>
      </c>
      <c r="L13" s="395">
        <v>6</v>
      </c>
      <c r="M13" s="395">
        <v>6</v>
      </c>
      <c r="N13" s="395"/>
      <c r="O13" s="393"/>
      <c r="P13" s="393"/>
      <c r="Q13" s="393" t="s">
        <v>216</v>
      </c>
      <c r="R13" s="393" t="s">
        <v>236</v>
      </c>
      <c r="S13" s="15"/>
      <c r="T13" s="396"/>
      <c r="U13" s="51"/>
      <c r="V13" s="113"/>
      <c r="W13" s="15"/>
      <c r="X13" s="393"/>
      <c r="Y13" s="393"/>
      <c r="Z13" s="393"/>
      <c r="AA13" s="393"/>
      <c r="AB13" s="393"/>
      <c r="AC13" s="393"/>
      <c r="AD13" s="393"/>
      <c r="AE13" s="292"/>
    </row>
    <row r="14" spans="1:31" s="491" customFormat="1" x14ac:dyDescent="0.2">
      <c r="A14" s="483" t="s">
        <v>345</v>
      </c>
      <c r="B14" s="484" t="s">
        <v>322</v>
      </c>
      <c r="C14" s="485"/>
      <c r="D14" s="485" t="s">
        <v>2420</v>
      </c>
      <c r="E14" s="485"/>
      <c r="F14" s="485"/>
      <c r="G14" s="484" t="s">
        <v>2436</v>
      </c>
      <c r="H14" s="486" t="s">
        <v>2437</v>
      </c>
      <c r="I14" s="487" t="s">
        <v>2438</v>
      </c>
      <c r="J14" s="487" t="s">
        <v>344</v>
      </c>
      <c r="K14" s="485" t="s">
        <v>43</v>
      </c>
      <c r="L14" s="488"/>
      <c r="M14" s="488"/>
      <c r="N14" s="488"/>
      <c r="O14" s="484"/>
      <c r="P14" s="484"/>
      <c r="Q14" s="484" t="s">
        <v>334</v>
      </c>
      <c r="R14" s="484"/>
      <c r="S14" s="486"/>
      <c r="T14" s="489"/>
      <c r="U14" s="490"/>
      <c r="V14" s="485"/>
      <c r="W14" s="486"/>
      <c r="X14" s="484"/>
      <c r="Y14" s="484"/>
      <c r="Z14" s="484"/>
      <c r="AA14" s="484"/>
      <c r="AB14" s="484"/>
      <c r="AC14" s="484"/>
      <c r="AD14" s="484"/>
      <c r="AE14" s="292"/>
    </row>
    <row r="15" spans="1:31" s="76" customFormat="1" x14ac:dyDescent="0.2">
      <c r="A15" s="392" t="s">
        <v>345</v>
      </c>
      <c r="B15" s="393" t="s">
        <v>322</v>
      </c>
      <c r="C15" s="113"/>
      <c r="D15" s="113" t="s">
        <v>2420</v>
      </c>
      <c r="E15" s="113"/>
      <c r="F15" s="113"/>
      <c r="G15" s="393" t="s">
        <v>2439</v>
      </c>
      <c r="H15" s="15" t="s">
        <v>2440</v>
      </c>
      <c r="I15" s="394" t="s">
        <v>2441</v>
      </c>
      <c r="J15" s="394" t="s">
        <v>344</v>
      </c>
      <c r="K15" s="113" t="s">
        <v>43</v>
      </c>
      <c r="L15" s="395"/>
      <c r="M15" s="395"/>
      <c r="N15" s="395"/>
      <c r="O15" s="393"/>
      <c r="P15" s="393"/>
      <c r="Q15" s="393" t="s">
        <v>216</v>
      </c>
      <c r="R15" s="393"/>
      <c r="S15" s="15"/>
      <c r="T15" s="396"/>
      <c r="U15" s="51"/>
      <c r="V15" s="113"/>
      <c r="W15" s="15"/>
      <c r="X15" s="393"/>
      <c r="Y15" s="393"/>
      <c r="Z15" s="393"/>
      <c r="AA15" s="393"/>
      <c r="AB15" s="393"/>
      <c r="AC15" s="393"/>
      <c r="AD15" s="393"/>
      <c r="AE15" s="292"/>
    </row>
    <row r="16" spans="1:31" s="76" customFormat="1" x14ac:dyDescent="0.2">
      <c r="A16" s="392" t="s">
        <v>345</v>
      </c>
      <c r="B16" s="393" t="s">
        <v>322</v>
      </c>
      <c r="C16" s="113"/>
      <c r="D16" s="113" t="s">
        <v>2420</v>
      </c>
      <c r="E16" s="113"/>
      <c r="F16" s="113"/>
      <c r="G16" s="393" t="s">
        <v>2442</v>
      </c>
      <c r="H16" s="15" t="s">
        <v>2443</v>
      </c>
      <c r="I16" s="394" t="s">
        <v>2444</v>
      </c>
      <c r="J16" s="15" t="s">
        <v>333</v>
      </c>
      <c r="K16" s="113" t="s">
        <v>167</v>
      </c>
      <c r="L16" s="395">
        <v>6</v>
      </c>
      <c r="M16" s="395">
        <v>6</v>
      </c>
      <c r="N16" s="395"/>
      <c r="O16" s="393"/>
      <c r="P16" s="393"/>
      <c r="Q16" s="393" t="s">
        <v>216</v>
      </c>
      <c r="R16" s="393" t="s">
        <v>236</v>
      </c>
      <c r="S16" s="15"/>
      <c r="T16" s="396"/>
      <c r="U16" s="51"/>
      <c r="V16" s="113"/>
      <c r="W16" s="15"/>
      <c r="X16" s="393"/>
      <c r="Y16" s="393"/>
      <c r="Z16" s="393"/>
      <c r="AA16" s="393"/>
      <c r="AB16" s="393"/>
      <c r="AC16" s="393"/>
      <c r="AD16" s="393"/>
      <c r="AE16" s="292"/>
    </row>
    <row r="17" spans="1:31" s="76" customFormat="1" x14ac:dyDescent="0.2">
      <c r="A17" s="392" t="s">
        <v>345</v>
      </c>
      <c r="B17" s="393" t="s">
        <v>322</v>
      </c>
      <c r="C17" s="113"/>
      <c r="D17" s="113" t="s">
        <v>2420</v>
      </c>
      <c r="E17" s="113"/>
      <c r="F17" s="113"/>
      <c r="G17" s="393" t="s">
        <v>2445</v>
      </c>
      <c r="H17" s="15" t="s">
        <v>2446</v>
      </c>
      <c r="I17" s="394" t="s">
        <v>2447</v>
      </c>
      <c r="J17" s="15" t="s">
        <v>2448</v>
      </c>
      <c r="K17" s="113" t="s">
        <v>43</v>
      </c>
      <c r="L17" s="395"/>
      <c r="M17" s="395"/>
      <c r="N17" s="395"/>
      <c r="O17" s="393"/>
      <c r="P17" s="393"/>
      <c r="Q17" s="393" t="s">
        <v>216</v>
      </c>
      <c r="R17" s="393"/>
      <c r="S17" s="15"/>
      <c r="T17" s="396"/>
      <c r="U17" s="51"/>
      <c r="V17" s="113"/>
      <c r="W17" s="15"/>
      <c r="X17" s="393"/>
      <c r="Y17" s="393"/>
      <c r="Z17" s="393"/>
      <c r="AA17" s="393"/>
      <c r="AB17" s="393"/>
      <c r="AC17" s="393"/>
      <c r="AD17" s="393"/>
      <c r="AE17" s="292"/>
    </row>
    <row r="18" spans="1:31" s="76" customFormat="1" x14ac:dyDescent="0.2">
      <c r="A18" s="392" t="s">
        <v>345</v>
      </c>
      <c r="B18" s="393" t="s">
        <v>322</v>
      </c>
      <c r="C18" s="113"/>
      <c r="D18" s="113" t="s">
        <v>2420</v>
      </c>
      <c r="E18" s="113"/>
      <c r="F18" s="113"/>
      <c r="G18" s="393" t="s">
        <v>2449</v>
      </c>
      <c r="H18" s="15" t="s">
        <v>2450</v>
      </c>
      <c r="I18" s="394" t="s">
        <v>2451</v>
      </c>
      <c r="J18" s="15" t="s">
        <v>2448</v>
      </c>
      <c r="K18" s="113" t="s">
        <v>43</v>
      </c>
      <c r="L18" s="395"/>
      <c r="M18" s="395"/>
      <c r="N18" s="395"/>
      <c r="O18" s="393"/>
      <c r="P18" s="393"/>
      <c r="Q18" s="393" t="s">
        <v>216</v>
      </c>
      <c r="R18" s="393"/>
      <c r="S18" s="15"/>
      <c r="T18" s="396"/>
      <c r="U18" s="51"/>
      <c r="V18" s="113"/>
      <c r="W18" s="15"/>
      <c r="X18" s="393"/>
      <c r="Y18" s="393"/>
      <c r="Z18" s="393"/>
      <c r="AA18" s="393"/>
      <c r="AB18" s="393"/>
      <c r="AC18" s="393"/>
      <c r="AD18" s="393"/>
      <c r="AE18" s="292"/>
    </row>
    <row r="19" spans="1:31" s="76" customFormat="1" x14ac:dyDescent="0.2">
      <c r="A19" s="392" t="s">
        <v>345</v>
      </c>
      <c r="B19" s="393" t="s">
        <v>322</v>
      </c>
      <c r="C19" s="113"/>
      <c r="D19" s="113" t="s">
        <v>2420</v>
      </c>
      <c r="E19" s="113"/>
      <c r="F19" s="113"/>
      <c r="G19" s="393" t="s">
        <v>2452</v>
      </c>
      <c r="H19" s="15" t="s">
        <v>2453</v>
      </c>
      <c r="I19" s="394" t="s">
        <v>2454</v>
      </c>
      <c r="J19" s="15" t="s">
        <v>2455</v>
      </c>
      <c r="K19" s="113" t="s">
        <v>43</v>
      </c>
      <c r="L19" s="395"/>
      <c r="M19" s="395"/>
      <c r="N19" s="395"/>
      <c r="O19" s="393"/>
      <c r="P19" s="393"/>
      <c r="Q19" s="393" t="s">
        <v>216</v>
      </c>
      <c r="R19" s="393"/>
      <c r="S19" s="15"/>
      <c r="T19" s="396"/>
      <c r="U19" s="51"/>
      <c r="V19" s="113"/>
      <c r="W19" s="15"/>
      <c r="X19" s="393"/>
      <c r="Y19" s="393"/>
      <c r="Z19" s="393"/>
      <c r="AA19" s="393"/>
      <c r="AB19" s="393"/>
      <c r="AC19" s="393"/>
      <c r="AD19" s="393"/>
      <c r="AE19" s="292"/>
    </row>
    <row r="20" spans="1:31" s="76" customFormat="1" x14ac:dyDescent="0.2">
      <c r="A20" s="392" t="s">
        <v>345</v>
      </c>
      <c r="B20" s="393" t="s">
        <v>322</v>
      </c>
      <c r="C20" s="113"/>
      <c r="D20" s="113" t="s">
        <v>2420</v>
      </c>
      <c r="E20" s="113"/>
      <c r="F20" s="113"/>
      <c r="G20" s="393" t="s">
        <v>2456</v>
      </c>
      <c r="H20" s="15" t="s">
        <v>2457</v>
      </c>
      <c r="I20" s="394" t="s">
        <v>2458</v>
      </c>
      <c r="J20" s="15" t="s">
        <v>2448</v>
      </c>
      <c r="K20" s="113" t="s">
        <v>43</v>
      </c>
      <c r="L20" s="395"/>
      <c r="M20" s="395"/>
      <c r="N20" s="395"/>
      <c r="O20" s="393"/>
      <c r="P20" s="393"/>
      <c r="Q20" s="393" t="s">
        <v>334</v>
      </c>
      <c r="R20" s="393"/>
      <c r="S20" s="15"/>
      <c r="T20" s="396"/>
      <c r="U20" s="51"/>
      <c r="V20" s="113"/>
      <c r="W20" s="15"/>
      <c r="X20" s="393"/>
      <c r="Y20" s="393"/>
      <c r="Z20" s="393"/>
      <c r="AA20" s="393"/>
      <c r="AB20" s="393"/>
      <c r="AC20" s="393"/>
      <c r="AD20" s="393"/>
      <c r="AE20" s="292"/>
    </row>
    <row r="21" spans="1:31" s="76" customFormat="1" x14ac:dyDescent="0.2">
      <c r="A21" s="392" t="s">
        <v>345</v>
      </c>
      <c r="B21" s="393" t="s">
        <v>322</v>
      </c>
      <c r="C21" s="113"/>
      <c r="D21" s="113" t="s">
        <v>2420</v>
      </c>
      <c r="E21" s="113"/>
      <c r="F21" s="113"/>
      <c r="G21" s="393" t="s">
        <v>2459</v>
      </c>
      <c r="H21" s="15" t="s">
        <v>2460</v>
      </c>
      <c r="I21" s="394" t="s">
        <v>2461</v>
      </c>
      <c r="J21" s="15" t="s">
        <v>2448</v>
      </c>
      <c r="K21" s="113" t="s">
        <v>43</v>
      </c>
      <c r="L21" s="395"/>
      <c r="M21" s="395"/>
      <c r="N21" s="395"/>
      <c r="O21" s="393"/>
      <c r="P21" s="393"/>
      <c r="Q21" s="393" t="s">
        <v>334</v>
      </c>
      <c r="R21" s="393"/>
      <c r="S21" s="15"/>
      <c r="T21" s="396"/>
      <c r="U21" s="51"/>
      <c r="V21" s="113"/>
      <c r="W21" s="15"/>
      <c r="X21" s="393"/>
      <c r="Y21" s="393"/>
      <c r="Z21" s="393"/>
      <c r="AA21" s="393"/>
      <c r="AB21" s="393"/>
      <c r="AC21" s="393"/>
      <c r="AD21" s="393"/>
      <c r="AE21" s="292"/>
    </row>
    <row r="22" spans="1:31" s="76" customFormat="1" x14ac:dyDescent="0.2">
      <c r="A22" s="392" t="s">
        <v>345</v>
      </c>
      <c r="B22" s="393" t="s">
        <v>322</v>
      </c>
      <c r="C22" s="113"/>
      <c r="D22" s="113" t="s">
        <v>2420</v>
      </c>
      <c r="E22" s="113"/>
      <c r="F22" s="113"/>
      <c r="G22" s="393" t="s">
        <v>2462</v>
      </c>
      <c r="H22" s="15" t="s">
        <v>2463</v>
      </c>
      <c r="I22" s="394" t="s">
        <v>2464</v>
      </c>
      <c r="J22" s="15" t="s">
        <v>2455</v>
      </c>
      <c r="K22" s="113" t="s">
        <v>43</v>
      </c>
      <c r="L22" s="395"/>
      <c r="M22" s="395"/>
      <c r="N22" s="395"/>
      <c r="O22" s="393"/>
      <c r="P22" s="393"/>
      <c r="Q22" s="393" t="s">
        <v>216</v>
      </c>
      <c r="R22" s="393"/>
      <c r="S22" s="15"/>
      <c r="T22" s="396"/>
      <c r="U22" s="51"/>
      <c r="V22" s="113"/>
      <c r="W22" s="15"/>
      <c r="X22" s="393"/>
      <c r="Y22" s="393"/>
      <c r="Z22" s="393"/>
      <c r="AA22" s="393"/>
      <c r="AB22" s="393"/>
      <c r="AC22" s="393"/>
      <c r="AD22" s="393"/>
      <c r="AE22" s="292"/>
    </row>
    <row r="23" spans="1:31" s="76" customFormat="1" x14ac:dyDescent="0.2">
      <c r="A23" s="392" t="s">
        <v>345</v>
      </c>
      <c r="B23" s="139" t="s">
        <v>749</v>
      </c>
      <c r="C23" s="113"/>
      <c r="D23" s="113" t="s">
        <v>2420</v>
      </c>
      <c r="E23" s="113"/>
      <c r="F23" s="113"/>
      <c r="G23" s="393" t="s">
        <v>3034</v>
      </c>
      <c r="H23" s="15" t="s">
        <v>3035</v>
      </c>
      <c r="I23" s="394" t="s">
        <v>3036</v>
      </c>
      <c r="J23" s="15" t="s">
        <v>3037</v>
      </c>
      <c r="K23" s="396" t="s">
        <v>43</v>
      </c>
      <c r="L23" s="492">
        <v>0</v>
      </c>
      <c r="M23" s="492">
        <v>20</v>
      </c>
      <c r="N23" s="395"/>
      <c r="O23" s="393"/>
      <c r="P23" s="393"/>
      <c r="Q23" s="393" t="s">
        <v>334</v>
      </c>
      <c r="R23" s="393"/>
      <c r="S23" s="15"/>
      <c r="T23" s="396"/>
      <c r="U23" s="51"/>
      <c r="V23" s="113"/>
      <c r="W23" s="15"/>
      <c r="X23" s="393"/>
      <c r="Y23" s="393"/>
      <c r="Z23" s="493"/>
      <c r="AA23" s="393"/>
      <c r="AB23" s="393"/>
      <c r="AC23" s="393"/>
      <c r="AD23" s="393"/>
      <c r="AE23" s="292"/>
    </row>
    <row r="24" spans="1:31" s="76" customFormat="1" x14ac:dyDescent="0.2">
      <c r="A24" s="392" t="s">
        <v>345</v>
      </c>
      <c r="B24" s="139" t="s">
        <v>749</v>
      </c>
      <c r="C24" s="113"/>
      <c r="D24" s="113" t="s">
        <v>2420</v>
      </c>
      <c r="E24" s="113"/>
      <c r="F24" s="113"/>
      <c r="G24" s="393" t="s">
        <v>3038</v>
      </c>
      <c r="H24" s="15" t="s">
        <v>3039</v>
      </c>
      <c r="I24" s="394" t="s">
        <v>3040</v>
      </c>
      <c r="J24" s="15" t="s">
        <v>914</v>
      </c>
      <c r="K24" s="396" t="s">
        <v>43</v>
      </c>
      <c r="L24" s="492">
        <v>0</v>
      </c>
      <c r="M24" s="492">
        <v>10</v>
      </c>
      <c r="N24" s="395"/>
      <c r="O24" s="393"/>
      <c r="P24" s="393"/>
      <c r="Q24" s="393" t="s">
        <v>216</v>
      </c>
      <c r="R24" s="393"/>
      <c r="S24" s="15"/>
      <c r="T24" s="396"/>
      <c r="U24" s="51"/>
      <c r="V24" s="113"/>
      <c r="W24" s="15"/>
      <c r="X24" s="393"/>
      <c r="Y24" s="393"/>
      <c r="Z24" s="493"/>
      <c r="AA24" s="393"/>
      <c r="AB24" s="393"/>
      <c r="AC24" s="393"/>
      <c r="AD24" s="393"/>
      <c r="AE24" s="292"/>
    </row>
    <row r="25" spans="1:31" s="76" customFormat="1" x14ac:dyDescent="0.2">
      <c r="A25" s="392" t="s">
        <v>345</v>
      </c>
      <c r="B25" s="393" t="s">
        <v>322</v>
      </c>
      <c r="C25" s="113"/>
      <c r="D25" s="113" t="s">
        <v>2420</v>
      </c>
      <c r="E25" s="113"/>
      <c r="F25" s="113"/>
      <c r="G25" s="393" t="s">
        <v>2465</v>
      </c>
      <c r="H25" s="15" t="s">
        <v>2496</v>
      </c>
      <c r="I25" s="394" t="s">
        <v>2477</v>
      </c>
      <c r="J25" s="15" t="s">
        <v>93</v>
      </c>
      <c r="K25" s="113" t="s">
        <v>43</v>
      </c>
      <c r="L25" s="395"/>
      <c r="M25" s="395">
        <v>75</v>
      </c>
      <c r="N25" s="395"/>
      <c r="O25" s="393"/>
      <c r="P25" s="393"/>
      <c r="Q25" s="393" t="s">
        <v>216</v>
      </c>
      <c r="R25" s="393"/>
      <c r="S25" s="15"/>
      <c r="T25" s="396"/>
      <c r="U25" s="51"/>
      <c r="V25" s="113"/>
      <c r="W25" s="15"/>
      <c r="X25" s="393"/>
      <c r="Y25" s="393"/>
      <c r="Z25" s="393"/>
      <c r="AA25" s="393"/>
      <c r="AB25" s="393"/>
      <c r="AC25" s="393"/>
      <c r="AD25" s="393"/>
      <c r="AE25" s="292"/>
    </row>
    <row r="26" spans="1:31" s="76" customFormat="1" x14ac:dyDescent="0.2">
      <c r="A26" s="392" t="s">
        <v>345</v>
      </c>
      <c r="B26" s="393" t="s">
        <v>322</v>
      </c>
      <c r="C26" s="113"/>
      <c r="D26" s="113" t="s">
        <v>2420</v>
      </c>
      <c r="E26" s="113"/>
      <c r="F26" s="113"/>
      <c r="G26" s="393" t="s">
        <v>2466</v>
      </c>
      <c r="H26" s="15" t="s">
        <v>2497</v>
      </c>
      <c r="I26" s="394" t="s">
        <v>2478</v>
      </c>
      <c r="J26" s="15" t="s">
        <v>364</v>
      </c>
      <c r="K26" s="113" t="s">
        <v>167</v>
      </c>
      <c r="L26" s="395"/>
      <c r="M26" s="395">
        <v>9</v>
      </c>
      <c r="N26" s="395"/>
      <c r="O26" s="393"/>
      <c r="P26" s="393"/>
      <c r="Q26" s="393" t="s">
        <v>334</v>
      </c>
      <c r="R26" s="393"/>
      <c r="S26" s="15"/>
      <c r="T26" s="396"/>
      <c r="U26" s="51"/>
      <c r="V26" s="113"/>
      <c r="W26" s="15"/>
      <c r="X26" s="393"/>
      <c r="Y26" s="393"/>
      <c r="Z26" s="393"/>
      <c r="AA26" s="393"/>
      <c r="AB26" s="393"/>
      <c r="AC26" s="393"/>
      <c r="AD26" s="393"/>
      <c r="AE26" s="292"/>
    </row>
    <row r="27" spans="1:31" s="76" customFormat="1" x14ac:dyDescent="0.2">
      <c r="A27" s="392" t="s">
        <v>345</v>
      </c>
      <c r="B27" s="393" t="s">
        <v>322</v>
      </c>
      <c r="C27" s="113"/>
      <c r="D27" s="113" t="s">
        <v>2420</v>
      </c>
      <c r="E27" s="113"/>
      <c r="F27" s="113"/>
      <c r="G27" s="393" t="s">
        <v>2466</v>
      </c>
      <c r="H27" s="15" t="s">
        <v>2498</v>
      </c>
      <c r="I27" s="394" t="s">
        <v>2479</v>
      </c>
      <c r="J27" s="15" t="s">
        <v>47</v>
      </c>
      <c r="K27" s="113" t="s">
        <v>167</v>
      </c>
      <c r="L27" s="395"/>
      <c r="M27" s="395">
        <v>9</v>
      </c>
      <c r="N27" s="395"/>
      <c r="O27" s="393"/>
      <c r="P27" s="393"/>
      <c r="Q27" s="393" t="s">
        <v>334</v>
      </c>
      <c r="R27" s="393"/>
      <c r="S27" s="15"/>
      <c r="T27" s="396"/>
      <c r="U27" s="51"/>
      <c r="V27" s="113"/>
      <c r="W27" s="15"/>
      <c r="X27" s="393"/>
      <c r="Y27" s="393"/>
      <c r="Z27" s="393"/>
      <c r="AA27" s="393"/>
      <c r="AB27" s="393"/>
      <c r="AC27" s="393"/>
      <c r="AD27" s="393"/>
      <c r="AE27" s="292"/>
    </row>
    <row r="28" spans="1:31" s="76" customFormat="1" x14ac:dyDescent="0.2">
      <c r="A28" s="392" t="s">
        <v>345</v>
      </c>
      <c r="B28" s="393" t="s">
        <v>322</v>
      </c>
      <c r="C28" s="113"/>
      <c r="D28" s="113" t="s">
        <v>2420</v>
      </c>
      <c r="E28" s="113"/>
      <c r="F28" s="113"/>
      <c r="G28" s="393" t="s">
        <v>2467</v>
      </c>
      <c r="H28" s="15" t="s">
        <v>2499</v>
      </c>
      <c r="I28" s="394" t="s">
        <v>2480</v>
      </c>
      <c r="J28" s="15" t="s">
        <v>2468</v>
      </c>
      <c r="K28" s="381" t="s">
        <v>43</v>
      </c>
      <c r="L28" s="381">
        <v>0</v>
      </c>
      <c r="M28" s="381">
        <v>1</v>
      </c>
      <c r="N28" s="395"/>
      <c r="O28" s="393"/>
      <c r="P28" s="393"/>
      <c r="Q28" s="393" t="s">
        <v>216</v>
      </c>
      <c r="R28" s="393" t="s">
        <v>342</v>
      </c>
      <c r="S28" s="15"/>
      <c r="T28" s="396"/>
      <c r="U28" s="51"/>
      <c r="V28" s="113"/>
      <c r="W28" s="15"/>
      <c r="X28" s="393"/>
      <c r="Y28" s="393"/>
      <c r="Z28" s="393"/>
      <c r="AA28" s="393"/>
      <c r="AB28" s="393"/>
      <c r="AC28" s="393"/>
      <c r="AD28" s="393"/>
      <c r="AE28" s="292"/>
    </row>
    <row r="29" spans="1:31" s="76" customFormat="1" x14ac:dyDescent="0.2">
      <c r="A29" s="392" t="s">
        <v>345</v>
      </c>
      <c r="B29" s="393" t="s">
        <v>322</v>
      </c>
      <c r="C29" s="113"/>
      <c r="D29" s="113" t="s">
        <v>2420</v>
      </c>
      <c r="E29" s="113"/>
      <c r="F29" s="113"/>
      <c r="G29" s="393" t="s">
        <v>2469</v>
      </c>
      <c r="H29" s="15" t="s">
        <v>2500</v>
      </c>
      <c r="I29" s="394" t="s">
        <v>2481</v>
      </c>
      <c r="J29" s="15" t="s">
        <v>2470</v>
      </c>
      <c r="K29" s="113" t="s">
        <v>167</v>
      </c>
      <c r="L29" s="395">
        <v>1</v>
      </c>
      <c r="M29" s="395">
        <v>6</v>
      </c>
      <c r="N29" s="395"/>
      <c r="O29" s="393"/>
      <c r="P29" s="393"/>
      <c r="Q29" s="393" t="s">
        <v>216</v>
      </c>
      <c r="R29" s="393"/>
      <c r="S29" s="15"/>
      <c r="T29" s="396"/>
      <c r="U29" s="51"/>
      <c r="V29" s="113"/>
      <c r="W29" s="15"/>
      <c r="X29" s="393"/>
      <c r="Y29" s="393"/>
      <c r="Z29" s="393"/>
      <c r="AA29" s="393"/>
      <c r="AB29" s="393"/>
      <c r="AC29" s="393"/>
      <c r="AD29" s="393"/>
      <c r="AE29" s="292"/>
    </row>
    <row r="30" spans="1:31" s="76" customFormat="1" x14ac:dyDescent="0.2">
      <c r="A30" s="392" t="s">
        <v>345</v>
      </c>
      <c r="B30" s="393" t="s">
        <v>322</v>
      </c>
      <c r="C30" s="113"/>
      <c r="D30" s="113" t="s">
        <v>2420</v>
      </c>
      <c r="E30" s="113"/>
      <c r="F30" s="113"/>
      <c r="G30" s="393" t="s">
        <v>2471</v>
      </c>
      <c r="H30" s="15" t="s">
        <v>2501</v>
      </c>
      <c r="I30" s="394" t="s">
        <v>2482</v>
      </c>
      <c r="J30" s="15" t="s">
        <v>47</v>
      </c>
      <c r="K30" s="113" t="s">
        <v>167</v>
      </c>
      <c r="L30" s="395"/>
      <c r="M30" s="395">
        <v>9</v>
      </c>
      <c r="N30" s="395"/>
      <c r="O30" s="393"/>
      <c r="P30" s="393"/>
      <c r="Q30" s="393" t="s">
        <v>216</v>
      </c>
      <c r="R30" s="393"/>
      <c r="S30" s="15"/>
      <c r="T30" s="396"/>
      <c r="U30" s="51"/>
      <c r="V30" s="113"/>
      <c r="W30" s="15"/>
      <c r="X30" s="393"/>
      <c r="Y30" s="393"/>
      <c r="Z30" s="393"/>
      <c r="AA30" s="393"/>
      <c r="AB30" s="393"/>
      <c r="AC30" s="393"/>
      <c r="AD30" s="393"/>
      <c r="AE30" s="292"/>
    </row>
    <row r="31" spans="1:31" s="76" customFormat="1" x14ac:dyDescent="0.2">
      <c r="A31" s="392" t="s">
        <v>345</v>
      </c>
      <c r="B31" s="393" t="s">
        <v>322</v>
      </c>
      <c r="C31" s="113"/>
      <c r="D31" s="113" t="s">
        <v>2420</v>
      </c>
      <c r="E31" s="113"/>
      <c r="F31" s="113"/>
      <c r="G31" s="393" t="s">
        <v>2472</v>
      </c>
      <c r="H31" s="15" t="s">
        <v>2502</v>
      </c>
      <c r="I31" s="394" t="s">
        <v>2483</v>
      </c>
      <c r="J31" s="15" t="s">
        <v>93</v>
      </c>
      <c r="K31" s="113" t="s">
        <v>43</v>
      </c>
      <c r="L31" s="395"/>
      <c r="M31" s="395">
        <v>30</v>
      </c>
      <c r="N31" s="395"/>
      <c r="O31" s="393"/>
      <c r="P31" s="393"/>
      <c r="Q31" s="393" t="s">
        <v>216</v>
      </c>
      <c r="R31" s="393"/>
      <c r="S31" s="15"/>
      <c r="T31" s="396"/>
      <c r="U31" s="51"/>
      <c r="V31" s="113"/>
      <c r="W31" s="15"/>
      <c r="X31" s="393"/>
      <c r="Y31" s="393"/>
      <c r="Z31" s="393"/>
      <c r="AA31" s="393"/>
      <c r="AB31" s="393"/>
      <c r="AC31" s="393"/>
      <c r="AD31" s="393"/>
      <c r="AE31" s="292"/>
    </row>
    <row r="32" spans="1:31" s="76" customFormat="1" x14ac:dyDescent="0.2">
      <c r="A32" s="392" t="s">
        <v>345</v>
      </c>
      <c r="B32" s="393" t="s">
        <v>322</v>
      </c>
      <c r="C32" s="113"/>
      <c r="D32" s="113" t="s">
        <v>2420</v>
      </c>
      <c r="E32" s="113"/>
      <c r="F32" s="113"/>
      <c r="G32" s="393" t="s">
        <v>2472</v>
      </c>
      <c r="H32" s="15" t="s">
        <v>2503</v>
      </c>
      <c r="I32" s="394" t="s">
        <v>2484</v>
      </c>
      <c r="J32" s="15" t="s">
        <v>739</v>
      </c>
      <c r="K32" s="113" t="s">
        <v>43</v>
      </c>
      <c r="L32" s="395"/>
      <c r="M32" s="395">
        <v>30</v>
      </c>
      <c r="N32" s="395"/>
      <c r="O32" s="393"/>
      <c r="P32" s="393"/>
      <c r="Q32" s="393" t="s">
        <v>216</v>
      </c>
      <c r="R32" s="393"/>
      <c r="S32" s="15"/>
      <c r="T32" s="396"/>
      <c r="U32" s="51"/>
      <c r="V32" s="113"/>
      <c r="W32" s="15"/>
      <c r="X32" s="393"/>
      <c r="Y32" s="393"/>
      <c r="Z32" s="393"/>
      <c r="AA32" s="393"/>
      <c r="AB32" s="393"/>
      <c r="AC32" s="393"/>
      <c r="AD32" s="393"/>
      <c r="AE32" s="292"/>
    </row>
    <row r="33" spans="1:31" s="76" customFormat="1" ht="30" x14ac:dyDescent="0.2">
      <c r="A33" s="392" t="s">
        <v>345</v>
      </c>
      <c r="B33" s="393" t="s">
        <v>322</v>
      </c>
      <c r="C33" s="113"/>
      <c r="D33" s="113" t="s">
        <v>2420</v>
      </c>
      <c r="E33" s="113"/>
      <c r="F33" s="113"/>
      <c r="G33" s="393" t="s">
        <v>2473</v>
      </c>
      <c r="H33" s="54" t="s">
        <v>2504</v>
      </c>
      <c r="I33" s="54" t="s">
        <v>2485</v>
      </c>
      <c r="J33" s="54" t="s">
        <v>441</v>
      </c>
      <c r="K33" s="381" t="s">
        <v>43</v>
      </c>
      <c r="L33" s="381">
        <v>2</v>
      </c>
      <c r="M33" s="381">
        <v>30</v>
      </c>
      <c r="N33" s="395"/>
      <c r="O33" s="393"/>
      <c r="P33" s="393"/>
      <c r="Q33" s="393" t="s">
        <v>216</v>
      </c>
      <c r="R33" s="393"/>
      <c r="S33" s="15"/>
      <c r="T33" s="396"/>
      <c r="U33" s="51"/>
      <c r="V33" s="113"/>
      <c r="W33" s="15"/>
      <c r="X33" s="393"/>
      <c r="Y33" s="393"/>
      <c r="Z33" s="393"/>
      <c r="AA33" s="393"/>
      <c r="AB33" s="393"/>
      <c r="AC33" s="393"/>
      <c r="AD33" s="393"/>
      <c r="AE33" s="292"/>
    </row>
    <row r="34" spans="1:31" s="76" customFormat="1" ht="30" x14ac:dyDescent="0.2">
      <c r="A34" s="392" t="s">
        <v>345</v>
      </c>
      <c r="B34" s="393" t="s">
        <v>322</v>
      </c>
      <c r="C34" s="113"/>
      <c r="D34" s="113" t="s">
        <v>2420</v>
      </c>
      <c r="E34" s="113"/>
      <c r="F34" s="113"/>
      <c r="G34" s="393" t="s">
        <v>2473</v>
      </c>
      <c r="H34" s="54" t="s">
        <v>2505</v>
      </c>
      <c r="I34" s="54" t="s">
        <v>2486</v>
      </c>
      <c r="J34" s="54" t="s">
        <v>441</v>
      </c>
      <c r="K34" s="381" t="s">
        <v>43</v>
      </c>
      <c r="L34" s="381">
        <v>0</v>
      </c>
      <c r="M34" s="381">
        <v>30</v>
      </c>
      <c r="N34" s="395"/>
      <c r="O34" s="393"/>
      <c r="P34" s="393"/>
      <c r="Q34" s="393" t="s">
        <v>216</v>
      </c>
      <c r="R34" s="393"/>
      <c r="S34" s="15"/>
      <c r="T34" s="396"/>
      <c r="U34" s="51"/>
      <c r="V34" s="113"/>
      <c r="W34" s="15"/>
      <c r="X34" s="393"/>
      <c r="Y34" s="393"/>
      <c r="Z34" s="393"/>
      <c r="AA34" s="393"/>
      <c r="AB34" s="393"/>
      <c r="AC34" s="393"/>
      <c r="AD34" s="393"/>
      <c r="AE34" s="292"/>
    </row>
    <row r="35" spans="1:31" s="76" customFormat="1" x14ac:dyDescent="0.2">
      <c r="A35" s="392" t="s">
        <v>345</v>
      </c>
      <c r="B35" s="393" t="s">
        <v>322</v>
      </c>
      <c r="C35" s="113"/>
      <c r="D35" s="113" t="s">
        <v>2420</v>
      </c>
      <c r="E35" s="113"/>
      <c r="F35" s="113"/>
      <c r="G35" s="393" t="s">
        <v>2473</v>
      </c>
      <c r="H35" s="54" t="s">
        <v>2506</v>
      </c>
      <c r="I35" s="54" t="s">
        <v>2487</v>
      </c>
      <c r="J35" s="54" t="s">
        <v>441</v>
      </c>
      <c r="K35" s="381" t="s">
        <v>43</v>
      </c>
      <c r="L35" s="381">
        <v>2</v>
      </c>
      <c r="M35" s="381">
        <v>15</v>
      </c>
      <c r="N35" s="395"/>
      <c r="O35" s="393"/>
      <c r="P35" s="393"/>
      <c r="Q35" s="393" t="s">
        <v>216</v>
      </c>
      <c r="R35" s="393"/>
      <c r="S35" s="15"/>
      <c r="T35" s="396"/>
      <c r="U35" s="51"/>
      <c r="V35" s="113"/>
      <c r="W35" s="15"/>
      <c r="X35" s="393"/>
      <c r="Y35" s="393"/>
      <c r="Z35" s="393"/>
      <c r="AA35" s="393"/>
      <c r="AB35" s="393"/>
      <c r="AC35" s="393"/>
      <c r="AD35" s="393"/>
      <c r="AE35" s="292"/>
    </row>
    <row r="36" spans="1:31" s="76" customFormat="1" ht="30" x14ac:dyDescent="0.2">
      <c r="A36" s="392" t="s">
        <v>345</v>
      </c>
      <c r="B36" s="393" t="s">
        <v>322</v>
      </c>
      <c r="C36" s="113"/>
      <c r="D36" s="113" t="s">
        <v>2420</v>
      </c>
      <c r="E36" s="113"/>
      <c r="F36" s="113"/>
      <c r="G36" s="393" t="s">
        <v>2473</v>
      </c>
      <c r="H36" s="54" t="s">
        <v>2507</v>
      </c>
      <c r="I36" s="54" t="s">
        <v>2488</v>
      </c>
      <c r="J36" s="54" t="s">
        <v>441</v>
      </c>
      <c r="K36" s="381" t="s">
        <v>43</v>
      </c>
      <c r="L36" s="381">
        <v>2</v>
      </c>
      <c r="M36" s="381">
        <v>2</v>
      </c>
      <c r="N36" s="395"/>
      <c r="O36" s="393"/>
      <c r="P36" s="393"/>
      <c r="Q36" s="393" t="s">
        <v>216</v>
      </c>
      <c r="R36" s="393"/>
      <c r="S36" s="15"/>
      <c r="T36" s="396"/>
      <c r="U36" s="51"/>
      <c r="V36" s="113"/>
      <c r="W36" s="15"/>
      <c r="X36" s="393"/>
      <c r="Y36" s="393"/>
      <c r="Z36" s="393"/>
      <c r="AA36" s="393"/>
      <c r="AB36" s="393"/>
      <c r="AC36" s="393"/>
      <c r="AD36" s="393"/>
      <c r="AE36" s="292"/>
    </row>
    <row r="37" spans="1:31" s="76" customFormat="1" ht="30" x14ac:dyDescent="0.2">
      <c r="A37" s="392" t="s">
        <v>345</v>
      </c>
      <c r="B37" s="393" t="s">
        <v>322</v>
      </c>
      <c r="C37" s="113"/>
      <c r="D37" s="113" t="s">
        <v>2420</v>
      </c>
      <c r="E37" s="113"/>
      <c r="F37" s="113"/>
      <c r="G37" s="393" t="s">
        <v>2473</v>
      </c>
      <c r="H37" s="54" t="s">
        <v>2508</v>
      </c>
      <c r="I37" s="54" t="s">
        <v>2489</v>
      </c>
      <c r="J37" s="54" t="s">
        <v>441</v>
      </c>
      <c r="K37" s="381" t="s">
        <v>43</v>
      </c>
      <c r="L37" s="381">
        <v>9</v>
      </c>
      <c r="M37" s="381">
        <v>9</v>
      </c>
      <c r="N37" s="395"/>
      <c r="O37" s="393"/>
      <c r="P37" s="393"/>
      <c r="Q37" s="393" t="s">
        <v>216</v>
      </c>
      <c r="R37" s="393"/>
      <c r="S37" s="15"/>
      <c r="T37" s="396"/>
      <c r="U37" s="51"/>
      <c r="V37" s="113"/>
      <c r="W37" s="15"/>
      <c r="X37" s="393"/>
      <c r="Y37" s="393"/>
      <c r="Z37" s="393"/>
      <c r="AA37" s="393"/>
      <c r="AB37" s="393"/>
      <c r="AC37" s="393"/>
      <c r="AD37" s="393"/>
      <c r="AE37" s="292"/>
    </row>
    <row r="38" spans="1:31" s="76" customFormat="1" ht="30" x14ac:dyDescent="0.2">
      <c r="A38" s="392" t="s">
        <v>345</v>
      </c>
      <c r="B38" s="393" t="s">
        <v>322</v>
      </c>
      <c r="C38" s="113"/>
      <c r="D38" s="113" t="s">
        <v>2420</v>
      </c>
      <c r="E38" s="113"/>
      <c r="F38" s="113"/>
      <c r="G38" s="393" t="s">
        <v>2473</v>
      </c>
      <c r="H38" s="54" t="s">
        <v>2509</v>
      </c>
      <c r="I38" s="54" t="s">
        <v>2490</v>
      </c>
      <c r="J38" s="54" t="s">
        <v>441</v>
      </c>
      <c r="K38" s="54" t="s">
        <v>43</v>
      </c>
      <c r="L38" s="142">
        <v>0</v>
      </c>
      <c r="M38" s="142">
        <v>50</v>
      </c>
      <c r="N38" s="395"/>
      <c r="O38" s="393"/>
      <c r="P38" s="393"/>
      <c r="Q38" s="393" t="s">
        <v>216</v>
      </c>
      <c r="R38" s="393"/>
      <c r="S38" s="15"/>
      <c r="T38" s="396"/>
      <c r="U38" s="51"/>
      <c r="V38" s="113"/>
      <c r="W38" s="15"/>
      <c r="X38" s="393"/>
      <c r="Y38" s="393"/>
      <c r="Z38" s="393"/>
      <c r="AA38" s="393"/>
      <c r="AB38" s="393"/>
      <c r="AC38" s="393"/>
      <c r="AD38" s="393"/>
      <c r="AE38" s="292"/>
    </row>
    <row r="39" spans="1:31" s="76" customFormat="1" ht="30" x14ac:dyDescent="0.2">
      <c r="A39" s="392" t="s">
        <v>345</v>
      </c>
      <c r="B39" s="393" t="s">
        <v>322</v>
      </c>
      <c r="C39" s="113"/>
      <c r="D39" s="113" t="s">
        <v>2420</v>
      </c>
      <c r="E39" s="113"/>
      <c r="F39" s="113"/>
      <c r="G39" s="393" t="s">
        <v>2473</v>
      </c>
      <c r="H39" s="54" t="s">
        <v>2510</v>
      </c>
      <c r="I39" s="54" t="s">
        <v>2491</v>
      </c>
      <c r="J39" s="54" t="s">
        <v>441</v>
      </c>
      <c r="K39" s="54" t="s">
        <v>43</v>
      </c>
      <c r="L39" s="142">
        <v>2</v>
      </c>
      <c r="M39" s="142">
        <v>35</v>
      </c>
      <c r="N39" s="395"/>
      <c r="O39" s="393"/>
      <c r="P39" s="393"/>
      <c r="Q39" s="393" t="s">
        <v>216</v>
      </c>
      <c r="R39" s="393"/>
      <c r="S39" s="15"/>
      <c r="T39" s="396"/>
      <c r="U39" s="51"/>
      <c r="V39" s="113"/>
      <c r="W39" s="15"/>
      <c r="X39" s="393"/>
      <c r="Y39" s="393"/>
      <c r="Z39" s="393"/>
      <c r="AA39" s="393"/>
      <c r="AB39" s="393"/>
      <c r="AC39" s="393"/>
      <c r="AD39" s="393"/>
      <c r="AE39" s="292"/>
    </row>
    <row r="40" spans="1:31" s="76" customFormat="1" ht="30" x14ac:dyDescent="0.2">
      <c r="A40" s="392" t="s">
        <v>345</v>
      </c>
      <c r="B40" s="393" t="s">
        <v>322</v>
      </c>
      <c r="C40" s="113"/>
      <c r="D40" s="113" t="s">
        <v>2420</v>
      </c>
      <c r="E40" s="113"/>
      <c r="F40" s="113"/>
      <c r="G40" s="393" t="s">
        <v>2473</v>
      </c>
      <c r="H40" s="54" t="s">
        <v>2511</v>
      </c>
      <c r="I40" s="54" t="s">
        <v>2492</v>
      </c>
      <c r="J40" s="54" t="s">
        <v>441</v>
      </c>
      <c r="K40" s="54" t="s">
        <v>43</v>
      </c>
      <c r="L40" s="142">
        <v>0</v>
      </c>
      <c r="M40" s="142">
        <v>35</v>
      </c>
      <c r="N40" s="395"/>
      <c r="O40" s="393"/>
      <c r="P40" s="393"/>
      <c r="Q40" s="393" t="s">
        <v>216</v>
      </c>
      <c r="R40" s="393"/>
      <c r="S40" s="15"/>
      <c r="T40" s="396"/>
      <c r="U40" s="51"/>
      <c r="V40" s="113"/>
      <c r="W40" s="15"/>
      <c r="X40" s="393"/>
      <c r="Y40" s="393"/>
      <c r="Z40" s="393"/>
      <c r="AA40" s="393"/>
      <c r="AB40" s="393"/>
      <c r="AC40" s="393"/>
      <c r="AD40" s="393"/>
      <c r="AE40" s="292"/>
    </row>
    <row r="41" spans="1:31" s="76" customFormat="1" ht="30" x14ac:dyDescent="0.2">
      <c r="A41" s="392" t="s">
        <v>345</v>
      </c>
      <c r="B41" s="393" t="s">
        <v>322</v>
      </c>
      <c r="C41" s="113"/>
      <c r="D41" s="113" t="s">
        <v>2420</v>
      </c>
      <c r="E41" s="113"/>
      <c r="F41" s="113"/>
      <c r="G41" s="393" t="s">
        <v>2473</v>
      </c>
      <c r="H41" s="54" t="s">
        <v>2512</v>
      </c>
      <c r="I41" s="54" t="s">
        <v>2493</v>
      </c>
      <c r="J41" s="54" t="s">
        <v>441</v>
      </c>
      <c r="K41" s="54" t="s">
        <v>43</v>
      </c>
      <c r="L41" s="142">
        <v>0</v>
      </c>
      <c r="M41" s="142">
        <v>50</v>
      </c>
      <c r="N41" s="395"/>
      <c r="O41" s="393"/>
      <c r="P41" s="393"/>
      <c r="Q41" s="393" t="s">
        <v>216</v>
      </c>
      <c r="R41" s="393"/>
      <c r="S41" s="15"/>
      <c r="T41" s="396"/>
      <c r="U41" s="51"/>
      <c r="V41" s="113"/>
      <c r="W41" s="15"/>
      <c r="X41" s="393"/>
      <c r="Y41" s="393"/>
      <c r="Z41" s="393"/>
      <c r="AA41" s="393"/>
      <c r="AB41" s="393"/>
      <c r="AC41" s="393"/>
      <c r="AD41" s="393"/>
      <c r="AE41" s="292"/>
    </row>
    <row r="42" spans="1:31" s="76" customFormat="1" ht="30" x14ac:dyDescent="0.2">
      <c r="A42" s="392" t="s">
        <v>345</v>
      </c>
      <c r="B42" s="393" t="s">
        <v>322</v>
      </c>
      <c r="C42" s="113"/>
      <c r="D42" s="113" t="s">
        <v>2420</v>
      </c>
      <c r="E42" s="113"/>
      <c r="F42" s="113"/>
      <c r="G42" s="393" t="s">
        <v>2473</v>
      </c>
      <c r="H42" s="54" t="s">
        <v>2513</v>
      </c>
      <c r="I42" s="54" t="s">
        <v>2494</v>
      </c>
      <c r="J42" s="54" t="s">
        <v>441</v>
      </c>
      <c r="K42" s="54" t="s">
        <v>43</v>
      </c>
      <c r="L42" s="142">
        <v>0</v>
      </c>
      <c r="M42" s="142">
        <v>50</v>
      </c>
      <c r="N42" s="395"/>
      <c r="O42" s="393"/>
      <c r="P42" s="393"/>
      <c r="Q42" s="393" t="s">
        <v>216</v>
      </c>
      <c r="R42" s="393"/>
      <c r="S42" s="15"/>
      <c r="T42" s="396"/>
      <c r="U42" s="51"/>
      <c r="V42" s="113"/>
      <c r="W42" s="15"/>
      <c r="X42" s="393"/>
      <c r="Y42" s="393"/>
      <c r="Z42" s="393"/>
      <c r="AA42" s="393"/>
      <c r="AB42" s="393"/>
      <c r="AC42" s="393"/>
      <c r="AD42" s="393"/>
      <c r="AE42" s="292"/>
    </row>
    <row r="43" spans="1:31" s="76" customFormat="1" ht="30" x14ac:dyDescent="0.2">
      <c r="A43" s="392" t="s">
        <v>345</v>
      </c>
      <c r="B43" s="393" t="s">
        <v>322</v>
      </c>
      <c r="C43" s="113"/>
      <c r="D43" s="113" t="s">
        <v>2420</v>
      </c>
      <c r="E43" s="113"/>
      <c r="F43" s="113"/>
      <c r="G43" s="393" t="s">
        <v>2473</v>
      </c>
      <c r="H43" s="54" t="s">
        <v>2514</v>
      </c>
      <c r="I43" s="54" t="s">
        <v>2490</v>
      </c>
      <c r="J43" s="54" t="s">
        <v>441</v>
      </c>
      <c r="K43" s="54" t="s">
        <v>43</v>
      </c>
      <c r="L43" s="142">
        <v>2</v>
      </c>
      <c r="M43" s="142">
        <v>2</v>
      </c>
      <c r="N43" s="395"/>
      <c r="O43" s="393"/>
      <c r="P43" s="393"/>
      <c r="Q43" s="393" t="s">
        <v>216</v>
      </c>
      <c r="R43" s="393"/>
      <c r="S43" s="15"/>
      <c r="T43" s="396"/>
      <c r="U43" s="51"/>
      <c r="V43" s="113"/>
      <c r="W43" s="15"/>
      <c r="X43" s="393"/>
      <c r="Y43" s="393"/>
      <c r="Z43" s="393"/>
      <c r="AA43" s="393"/>
      <c r="AB43" s="393"/>
      <c r="AC43" s="393"/>
      <c r="AD43" s="393"/>
      <c r="AE43" s="292"/>
    </row>
    <row r="44" spans="1:31" s="76" customFormat="1" ht="30" x14ac:dyDescent="0.2">
      <c r="A44" s="392" t="s">
        <v>345</v>
      </c>
      <c r="B44" s="393" t="s">
        <v>322</v>
      </c>
      <c r="C44" s="113"/>
      <c r="D44" s="113" t="s">
        <v>2420</v>
      </c>
      <c r="E44" s="113"/>
      <c r="F44" s="113"/>
      <c r="G44" s="393" t="s">
        <v>2473</v>
      </c>
      <c r="H44" s="54" t="s">
        <v>2515</v>
      </c>
      <c r="I44" s="54" t="s">
        <v>2495</v>
      </c>
      <c r="J44" s="54" t="s">
        <v>441</v>
      </c>
      <c r="K44" s="54" t="s">
        <v>43</v>
      </c>
      <c r="L44" s="142">
        <v>0</v>
      </c>
      <c r="M44" s="142">
        <v>50</v>
      </c>
      <c r="N44" s="395"/>
      <c r="O44" s="393"/>
      <c r="P44" s="393"/>
      <c r="Q44" s="393" t="s">
        <v>216</v>
      </c>
      <c r="R44" s="393"/>
      <c r="S44" s="15"/>
      <c r="T44" s="396"/>
      <c r="U44" s="51"/>
      <c r="V44" s="113"/>
      <c r="W44" s="15"/>
      <c r="X44" s="393"/>
      <c r="Y44" s="393"/>
      <c r="Z44" s="393"/>
      <c r="AA44" s="393"/>
      <c r="AB44" s="393"/>
      <c r="AC44" s="393"/>
      <c r="AD44" s="393"/>
      <c r="AE44" s="292"/>
    </row>
    <row r="45" spans="1:31" s="76" customFormat="1" ht="30" x14ac:dyDescent="0.2">
      <c r="A45" s="392" t="s">
        <v>345</v>
      </c>
      <c r="B45" s="393" t="s">
        <v>322</v>
      </c>
      <c r="C45" s="113"/>
      <c r="D45" s="113" t="s">
        <v>2420</v>
      </c>
      <c r="E45" s="113"/>
      <c r="F45" s="113"/>
      <c r="G45" s="393" t="s">
        <v>2473</v>
      </c>
      <c r="H45" s="54" t="s">
        <v>2509</v>
      </c>
      <c r="I45" s="54" t="s">
        <v>2490</v>
      </c>
      <c r="J45" s="54" t="s">
        <v>441</v>
      </c>
      <c r="K45" s="54" t="s">
        <v>43</v>
      </c>
      <c r="L45" s="142">
        <v>0</v>
      </c>
      <c r="M45" s="142">
        <v>50</v>
      </c>
      <c r="N45" s="395"/>
      <c r="O45" s="393"/>
      <c r="P45" s="393"/>
      <c r="Q45" s="393" t="s">
        <v>216</v>
      </c>
      <c r="R45" s="393"/>
      <c r="S45" s="15"/>
      <c r="T45" s="396"/>
      <c r="U45" s="51"/>
      <c r="V45" s="113"/>
      <c r="W45" s="15"/>
      <c r="X45" s="393"/>
      <c r="Y45" s="393"/>
      <c r="Z45" s="393"/>
      <c r="AA45" s="393"/>
      <c r="AB45" s="393"/>
      <c r="AC45" s="393"/>
      <c r="AD45" s="393"/>
      <c r="AE45" s="292"/>
    </row>
    <row r="46" spans="1:31" s="76" customFormat="1" x14ac:dyDescent="0.2">
      <c r="A46" s="392" t="s">
        <v>345</v>
      </c>
      <c r="B46" s="393" t="s">
        <v>322</v>
      </c>
      <c r="C46" s="113"/>
      <c r="D46" s="113" t="s">
        <v>2420</v>
      </c>
      <c r="E46" s="113"/>
      <c r="F46" s="113"/>
      <c r="G46" s="393" t="s">
        <v>2516</v>
      </c>
      <c r="H46" s="139" t="s">
        <v>2517</v>
      </c>
      <c r="I46" s="139" t="s">
        <v>2518</v>
      </c>
      <c r="J46" s="139" t="s">
        <v>2519</v>
      </c>
      <c r="K46" s="54" t="s">
        <v>167</v>
      </c>
      <c r="L46" s="397"/>
      <c r="M46" s="397">
        <v>15</v>
      </c>
      <c r="N46" s="395"/>
      <c r="O46" s="393"/>
      <c r="P46" s="393"/>
      <c r="Q46" s="393" t="s">
        <v>216</v>
      </c>
      <c r="R46" s="393"/>
      <c r="S46" s="15"/>
      <c r="T46" s="396"/>
      <c r="U46" s="51"/>
      <c r="V46" s="113"/>
      <c r="W46" s="15"/>
      <c r="X46" s="393"/>
      <c r="Y46" s="393"/>
      <c r="Z46" s="393"/>
      <c r="AA46" s="393"/>
      <c r="AB46" s="393"/>
      <c r="AC46" s="393"/>
      <c r="AD46" s="393"/>
      <c r="AE46" s="292"/>
    </row>
    <row r="47" spans="1:31" s="76" customFormat="1" x14ac:dyDescent="0.2">
      <c r="A47" s="392" t="s">
        <v>345</v>
      </c>
      <c r="B47" s="393" t="s">
        <v>322</v>
      </c>
      <c r="C47" s="113"/>
      <c r="D47" s="113" t="s">
        <v>2420</v>
      </c>
      <c r="E47" s="113"/>
      <c r="F47" s="113"/>
      <c r="G47" s="393" t="s">
        <v>2474</v>
      </c>
      <c r="H47" s="15" t="s">
        <v>2475</v>
      </c>
      <c r="I47" s="394" t="s">
        <v>2476</v>
      </c>
      <c r="J47" s="15" t="s">
        <v>2313</v>
      </c>
      <c r="K47" s="54" t="s">
        <v>43</v>
      </c>
      <c r="L47" s="395"/>
      <c r="M47" s="395">
        <v>10</v>
      </c>
      <c r="N47" s="395"/>
      <c r="O47" s="393"/>
      <c r="P47" s="393"/>
      <c r="Q47" s="393" t="s">
        <v>216</v>
      </c>
      <c r="R47" s="393"/>
      <c r="S47" s="15"/>
      <c r="T47" s="396"/>
      <c r="U47" s="51"/>
      <c r="V47" s="113"/>
      <c r="W47" s="15"/>
      <c r="X47" s="393"/>
      <c r="Y47" s="393"/>
      <c r="Z47" s="393"/>
      <c r="AA47" s="393"/>
      <c r="AB47" s="393"/>
      <c r="AC47" s="393"/>
      <c r="AD47" s="393"/>
      <c r="AE47" s="292"/>
    </row>
    <row r="48" spans="1:31" ht="30" x14ac:dyDescent="0.2">
      <c r="A48" s="37" t="s">
        <v>345</v>
      </c>
      <c r="B48" s="225" t="s">
        <v>322</v>
      </c>
      <c r="C48" s="226" t="s">
        <v>176</v>
      </c>
      <c r="D48" s="226"/>
      <c r="E48" s="226" t="s">
        <v>177</v>
      </c>
      <c r="F48" s="138"/>
      <c r="G48" s="225" t="s">
        <v>262</v>
      </c>
      <c r="H48" s="227" t="s">
        <v>178</v>
      </c>
      <c r="I48" s="227" t="s">
        <v>412</v>
      </c>
      <c r="J48" s="227" t="s">
        <v>355</v>
      </c>
      <c r="K48" s="228" t="s">
        <v>43</v>
      </c>
      <c r="L48" s="228">
        <v>7</v>
      </c>
      <c r="M48" s="229">
        <v>7</v>
      </c>
      <c r="N48" s="230"/>
      <c r="O48" s="226"/>
      <c r="P48" s="225"/>
      <c r="Q48" s="225" t="s">
        <v>334</v>
      </c>
      <c r="R48" s="225"/>
      <c r="S48" s="231" t="s">
        <v>2520</v>
      </c>
      <c r="T48" s="225" t="s">
        <v>2391</v>
      </c>
      <c r="U48" s="231" t="s">
        <v>414</v>
      </c>
      <c r="V48" s="226" t="s">
        <v>307</v>
      </c>
      <c r="W48" s="225"/>
      <c r="X48" s="225"/>
      <c r="Y48" s="225"/>
      <c r="Z48" s="225"/>
      <c r="AA48" s="225"/>
      <c r="AB48" s="225"/>
      <c r="AC48" s="225"/>
      <c r="AD48" s="225"/>
      <c r="AE48" s="144"/>
    </row>
    <row r="49" spans="1:141" x14ac:dyDescent="0.2">
      <c r="A49" s="37" t="s">
        <v>345</v>
      </c>
      <c r="B49" s="225" t="s">
        <v>322</v>
      </c>
      <c r="C49" s="226" t="s">
        <v>176</v>
      </c>
      <c r="D49" s="226"/>
      <c r="E49" s="226" t="s">
        <v>177</v>
      </c>
      <c r="F49" s="138"/>
      <c r="G49" s="225" t="s">
        <v>263</v>
      </c>
      <c r="H49" s="227" t="s">
        <v>264</v>
      </c>
      <c r="I49" s="227" t="s">
        <v>413</v>
      </c>
      <c r="J49" s="232" t="s">
        <v>914</v>
      </c>
      <c r="K49" s="228" t="s">
        <v>43</v>
      </c>
      <c r="L49" s="228">
        <v>6</v>
      </c>
      <c r="M49" s="229">
        <v>10</v>
      </c>
      <c r="N49" s="230"/>
      <c r="O49" s="226"/>
      <c r="P49" s="225"/>
      <c r="Q49" s="225" t="s">
        <v>334</v>
      </c>
      <c r="R49" s="225"/>
      <c r="S49" s="233"/>
      <c r="T49" s="225"/>
      <c r="U49" s="226"/>
      <c r="V49" s="226"/>
      <c r="W49" s="234"/>
      <c r="X49" s="225"/>
      <c r="Y49" s="235"/>
      <c r="Z49" s="235"/>
      <c r="AA49" s="235"/>
      <c r="AB49" s="235"/>
      <c r="AC49" s="235"/>
      <c r="AD49" s="235"/>
      <c r="AE49" s="144"/>
    </row>
    <row r="50" spans="1:141" x14ac:dyDescent="0.2">
      <c r="A50" s="37" t="s">
        <v>345</v>
      </c>
      <c r="B50" s="225" t="s">
        <v>322</v>
      </c>
      <c r="C50" s="226" t="s">
        <v>176</v>
      </c>
      <c r="D50" s="226"/>
      <c r="E50" s="226" t="s">
        <v>177</v>
      </c>
      <c r="F50" s="138"/>
      <c r="G50" s="225" t="s">
        <v>166</v>
      </c>
      <c r="H50" s="227" t="s">
        <v>180</v>
      </c>
      <c r="I50" s="227" t="s">
        <v>713</v>
      </c>
      <c r="J50" s="232" t="s">
        <v>356</v>
      </c>
      <c r="K50" s="228" t="s">
        <v>43</v>
      </c>
      <c r="L50" s="228">
        <v>1</v>
      </c>
      <c r="M50" s="229">
        <v>10</v>
      </c>
      <c r="N50" s="230"/>
      <c r="O50" s="226"/>
      <c r="P50" s="225"/>
      <c r="Q50" s="225" t="s">
        <v>334</v>
      </c>
      <c r="R50" s="225"/>
      <c r="S50" s="231" t="s">
        <v>1153</v>
      </c>
      <c r="T50" s="225" t="s">
        <v>2392</v>
      </c>
      <c r="U50" s="231" t="s">
        <v>162</v>
      </c>
      <c r="V50" s="226" t="s">
        <v>307</v>
      </c>
      <c r="W50" s="225"/>
      <c r="X50" s="225"/>
      <c r="Y50" s="235"/>
      <c r="Z50" s="235"/>
      <c r="AA50" s="235"/>
      <c r="AB50" s="235"/>
      <c r="AC50" s="235"/>
      <c r="AD50" s="235"/>
      <c r="AE50" s="144"/>
    </row>
    <row r="51" spans="1:141" x14ac:dyDescent="0.2">
      <c r="A51" s="37" t="s">
        <v>345</v>
      </c>
      <c r="B51" s="225" t="s">
        <v>322</v>
      </c>
      <c r="C51" s="226" t="s">
        <v>176</v>
      </c>
      <c r="D51" s="226"/>
      <c r="E51" s="226" t="s">
        <v>177</v>
      </c>
      <c r="F51" s="138"/>
      <c r="G51" s="225" t="s">
        <v>179</v>
      </c>
      <c r="H51" s="227" t="s">
        <v>8</v>
      </c>
      <c r="I51" s="227" t="s">
        <v>1154</v>
      </c>
      <c r="J51" s="232" t="s">
        <v>357</v>
      </c>
      <c r="K51" s="228" t="s">
        <v>43</v>
      </c>
      <c r="L51" s="228">
        <v>5</v>
      </c>
      <c r="M51" s="229">
        <v>5</v>
      </c>
      <c r="N51" s="230"/>
      <c r="O51" s="226"/>
      <c r="P51" s="225"/>
      <c r="Q51" s="225" t="s">
        <v>216</v>
      </c>
      <c r="R51" s="225"/>
      <c r="S51" s="227"/>
      <c r="T51" s="225"/>
      <c r="U51" s="231"/>
      <c r="V51" s="226"/>
      <c r="W51" s="225"/>
      <c r="X51" s="225"/>
      <c r="Y51" s="235"/>
      <c r="Z51" s="235"/>
      <c r="AA51" s="235"/>
      <c r="AB51" s="235"/>
      <c r="AC51" s="235"/>
      <c r="AD51" s="235"/>
      <c r="AE51" s="144"/>
    </row>
    <row r="52" spans="1:141" s="35" customFormat="1" x14ac:dyDescent="0.2">
      <c r="A52" s="136">
        <v>1</v>
      </c>
      <c r="B52" s="195" t="s">
        <v>322</v>
      </c>
      <c r="C52" s="173">
        <v>65</v>
      </c>
      <c r="D52" s="196" t="s">
        <v>407</v>
      </c>
      <c r="E52" s="173" t="s">
        <v>323</v>
      </c>
      <c r="F52" s="137" t="str">
        <f>C52&amp;D52&amp;E52</f>
        <v>65Form 65Header 1</v>
      </c>
      <c r="G52" s="178" t="s">
        <v>324</v>
      </c>
      <c r="H52" s="178" t="s">
        <v>921</v>
      </c>
      <c r="I52" s="181" t="s">
        <v>338</v>
      </c>
      <c r="J52" s="178" t="s">
        <v>325</v>
      </c>
      <c r="K52" s="197" t="s">
        <v>43</v>
      </c>
      <c r="L52" s="198"/>
      <c r="M52" s="198">
        <v>1</v>
      </c>
      <c r="N52" s="199"/>
      <c r="O52" s="173"/>
      <c r="P52" s="178"/>
      <c r="Q52" s="178" t="s">
        <v>334</v>
      </c>
      <c r="R52" s="178" t="s">
        <v>342</v>
      </c>
      <c r="S52" s="178"/>
      <c r="T52" s="179"/>
      <c r="U52" s="173"/>
      <c r="V52" s="173"/>
      <c r="W52" s="178"/>
      <c r="X52" s="178"/>
      <c r="Y52" s="178"/>
      <c r="Z52" s="178"/>
      <c r="AA52" s="178"/>
      <c r="AB52" s="178"/>
      <c r="AC52" s="178"/>
      <c r="AD52" s="178"/>
      <c r="AE52" s="144"/>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row>
    <row r="53" spans="1:141" s="35" customFormat="1" ht="45" x14ac:dyDescent="0.2">
      <c r="A53" s="136">
        <v>2</v>
      </c>
      <c r="B53" s="195" t="s">
        <v>322</v>
      </c>
      <c r="C53" s="173">
        <v>65</v>
      </c>
      <c r="D53" s="196" t="s">
        <v>407</v>
      </c>
      <c r="E53" s="173" t="s">
        <v>326</v>
      </c>
      <c r="F53" s="137" t="str">
        <f t="shared" ref="F53:F177" si="0">C53&amp;D53&amp;E53</f>
        <v>65Form 65Header 2</v>
      </c>
      <c r="G53" s="178" t="s">
        <v>327</v>
      </c>
      <c r="H53" s="178" t="s">
        <v>922</v>
      </c>
      <c r="I53" s="174" t="s">
        <v>339</v>
      </c>
      <c r="J53" s="178" t="s">
        <v>325</v>
      </c>
      <c r="K53" s="197" t="s">
        <v>43</v>
      </c>
      <c r="L53" s="198"/>
      <c r="M53" s="198">
        <v>1</v>
      </c>
      <c r="N53" s="199"/>
      <c r="O53" s="173"/>
      <c r="P53" s="178"/>
      <c r="Q53" s="178" t="s">
        <v>197</v>
      </c>
      <c r="R53" s="178" t="s">
        <v>342</v>
      </c>
      <c r="S53" s="174" t="s">
        <v>3071</v>
      </c>
      <c r="T53" s="201" t="s">
        <v>1756</v>
      </c>
      <c r="U53" s="171" t="s">
        <v>230</v>
      </c>
      <c r="V53" s="200" t="s">
        <v>307</v>
      </c>
      <c r="W53" s="174" t="s">
        <v>3072</v>
      </c>
      <c r="X53" s="201" t="s">
        <v>1757</v>
      </c>
      <c r="Y53" s="171" t="s">
        <v>230</v>
      </c>
      <c r="Z53" s="200" t="s">
        <v>307</v>
      </c>
      <c r="AA53" s="210"/>
      <c r="AB53" s="210"/>
      <c r="AC53" s="210"/>
      <c r="AD53" s="210"/>
      <c r="AE53" s="505" t="s">
        <v>3079</v>
      </c>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row>
    <row r="54" spans="1:141" s="35" customFormat="1" ht="45" x14ac:dyDescent="0.2">
      <c r="A54" s="136">
        <f>A53+1</f>
        <v>3</v>
      </c>
      <c r="B54" s="195" t="s">
        <v>322</v>
      </c>
      <c r="C54" s="173">
        <v>65</v>
      </c>
      <c r="D54" s="196" t="s">
        <v>407</v>
      </c>
      <c r="E54" s="173" t="s">
        <v>328</v>
      </c>
      <c r="F54" s="137" t="str">
        <f t="shared" si="0"/>
        <v>65Form 65Header 3</v>
      </c>
      <c r="G54" s="178" t="s">
        <v>329</v>
      </c>
      <c r="H54" s="178" t="s">
        <v>923</v>
      </c>
      <c r="I54" s="174" t="s">
        <v>340</v>
      </c>
      <c r="J54" s="178" t="s">
        <v>325</v>
      </c>
      <c r="K54" s="197" t="s">
        <v>43</v>
      </c>
      <c r="L54" s="198"/>
      <c r="M54" s="198">
        <v>1</v>
      </c>
      <c r="N54" s="199"/>
      <c r="O54" s="173"/>
      <c r="P54" s="178"/>
      <c r="Q54" s="178" t="s">
        <v>197</v>
      </c>
      <c r="R54" s="178" t="s">
        <v>342</v>
      </c>
      <c r="S54" s="174" t="s">
        <v>3073</v>
      </c>
      <c r="T54" s="201" t="s">
        <v>1758</v>
      </c>
      <c r="U54" s="171" t="s">
        <v>230</v>
      </c>
      <c r="V54" s="200" t="s">
        <v>307</v>
      </c>
      <c r="W54" s="174" t="s">
        <v>3074</v>
      </c>
      <c r="X54" s="201" t="s">
        <v>1759</v>
      </c>
      <c r="Y54" s="171" t="s">
        <v>230</v>
      </c>
      <c r="Z54" s="200" t="s">
        <v>307</v>
      </c>
      <c r="AA54" s="210"/>
      <c r="AB54" s="210"/>
      <c r="AC54" s="210"/>
      <c r="AD54" s="210"/>
      <c r="AE54" s="505" t="s">
        <v>3080</v>
      </c>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row>
    <row r="55" spans="1:141" s="35" customFormat="1" ht="30" x14ac:dyDescent="0.2">
      <c r="A55" s="136">
        <f t="shared" ref="A55:A81" si="1">A54+1</f>
        <v>4</v>
      </c>
      <c r="B55" s="195" t="s">
        <v>322</v>
      </c>
      <c r="C55" s="173">
        <v>65</v>
      </c>
      <c r="D55" s="196" t="s">
        <v>407</v>
      </c>
      <c r="E55" s="173" t="s">
        <v>893</v>
      </c>
      <c r="F55" s="137" t="str">
        <f t="shared" si="0"/>
        <v>65Form 65Header 3a</v>
      </c>
      <c r="G55" s="178" t="s">
        <v>894</v>
      </c>
      <c r="H55" s="178" t="s">
        <v>895</v>
      </c>
      <c r="I55" s="201" t="s">
        <v>920</v>
      </c>
      <c r="J55" s="178" t="s">
        <v>325</v>
      </c>
      <c r="K55" s="202" t="s">
        <v>43</v>
      </c>
      <c r="L55" s="202"/>
      <c r="M55" s="202">
        <v>1</v>
      </c>
      <c r="N55" s="203"/>
      <c r="O55" s="183"/>
      <c r="P55" s="182"/>
      <c r="Q55" s="178" t="s">
        <v>197</v>
      </c>
      <c r="R55" s="182"/>
      <c r="S55" s="174" t="s">
        <v>3075</v>
      </c>
      <c r="T55" s="201" t="s">
        <v>1760</v>
      </c>
      <c r="U55" s="171" t="s">
        <v>230</v>
      </c>
      <c r="V55" s="200" t="s">
        <v>307</v>
      </c>
      <c r="W55" s="174" t="s">
        <v>3076</v>
      </c>
      <c r="X55" s="201" t="s">
        <v>1761</v>
      </c>
      <c r="Y55" s="171" t="s">
        <v>230</v>
      </c>
      <c r="Z55" s="200" t="s">
        <v>307</v>
      </c>
      <c r="AA55" s="174" t="s">
        <v>1711</v>
      </c>
      <c r="AB55" s="201" t="s">
        <v>1762</v>
      </c>
      <c r="AC55" s="171" t="s">
        <v>230</v>
      </c>
      <c r="AD55" s="200" t="s">
        <v>307</v>
      </c>
      <c r="AE55" s="505" t="s">
        <v>3081</v>
      </c>
      <c r="AF55" s="134"/>
      <c r="AG55" s="134"/>
      <c r="AH55" s="134"/>
      <c r="AI55" s="134"/>
      <c r="AJ55" s="134"/>
      <c r="AK55" s="134"/>
      <c r="AL55" s="134"/>
      <c r="AM55" s="134"/>
      <c r="AN55" s="134"/>
      <c r="AO55" s="134"/>
      <c r="AP55" s="134"/>
      <c r="AQ55" s="134"/>
      <c r="AR55" s="134"/>
      <c r="AS55" s="134"/>
      <c r="AT55" s="134"/>
      <c r="AU55" s="134"/>
      <c r="AV55" s="134"/>
      <c r="AW55" s="134"/>
      <c r="AX55" s="134"/>
      <c r="AY55" s="134"/>
      <c r="AZ55" s="134"/>
      <c r="BA55" s="134"/>
      <c r="BB55" s="134"/>
      <c r="BC55" s="134"/>
      <c r="BD55" s="134"/>
      <c r="BE55" s="134"/>
      <c r="BF55" s="134"/>
      <c r="BG55" s="134"/>
      <c r="BH55" s="134"/>
      <c r="BI55" s="134"/>
      <c r="BJ55" s="134"/>
      <c r="BK55" s="134"/>
      <c r="BL55" s="134"/>
      <c r="BM55" s="134"/>
      <c r="BN55" s="134"/>
      <c r="BO55" s="134"/>
      <c r="BP55" s="134"/>
      <c r="BQ55" s="134"/>
      <c r="BR55" s="134"/>
      <c r="BS55" s="134"/>
      <c r="BT55" s="134"/>
      <c r="BU55" s="134"/>
      <c r="BV55" s="134"/>
      <c r="BW55" s="134"/>
      <c r="BX55" s="134"/>
      <c r="BY55" s="134"/>
      <c r="BZ55" s="134"/>
      <c r="CA55" s="134"/>
      <c r="CB55" s="134"/>
      <c r="CC55" s="134"/>
      <c r="CD55" s="134"/>
      <c r="CE55" s="134"/>
      <c r="CF55" s="134"/>
      <c r="CG55" s="134"/>
      <c r="CH55" s="134"/>
      <c r="CI55" s="134"/>
      <c r="CJ55" s="134"/>
      <c r="CK55" s="134"/>
      <c r="CL55" s="134"/>
      <c r="CM55" s="134"/>
      <c r="CN55" s="134"/>
      <c r="CO55" s="134"/>
      <c r="CP55" s="134"/>
      <c r="CQ55" s="134"/>
      <c r="CR55" s="134"/>
      <c r="CS55" s="134"/>
      <c r="CT55" s="134"/>
      <c r="CU55" s="134"/>
      <c r="CV55" s="134"/>
      <c r="CW55" s="134"/>
      <c r="CX55" s="134"/>
      <c r="CY55" s="134"/>
      <c r="CZ55" s="134"/>
      <c r="DA55" s="134"/>
      <c r="DB55" s="134"/>
      <c r="DC55" s="134"/>
      <c r="DD55" s="134"/>
      <c r="DE55" s="134"/>
      <c r="DF55" s="134"/>
      <c r="DG55" s="134"/>
      <c r="DH55" s="134"/>
      <c r="DI55" s="134"/>
      <c r="DJ55" s="134"/>
      <c r="DK55" s="134"/>
      <c r="DL55" s="134"/>
      <c r="DM55" s="134"/>
      <c r="DN55" s="134"/>
      <c r="DO55" s="134"/>
      <c r="DP55" s="134"/>
      <c r="DQ55" s="134"/>
      <c r="DR55" s="134"/>
      <c r="DS55" s="134"/>
      <c r="DT55" s="134"/>
      <c r="DU55" s="134"/>
      <c r="DV55" s="134"/>
      <c r="DW55" s="134"/>
      <c r="DX55" s="134"/>
      <c r="DY55" s="134"/>
      <c r="DZ55" s="134"/>
      <c r="EA55" s="134"/>
      <c r="EB55" s="134"/>
      <c r="EC55" s="134"/>
      <c r="ED55" s="134"/>
      <c r="EE55" s="134"/>
      <c r="EF55" s="134"/>
      <c r="EG55" s="134"/>
      <c r="EH55" s="134"/>
      <c r="EI55" s="134"/>
      <c r="EJ55" s="134"/>
      <c r="EK55" s="134"/>
    </row>
    <row r="56" spans="1:141" ht="45" x14ac:dyDescent="0.2">
      <c r="A56" s="136">
        <f t="shared" si="1"/>
        <v>5</v>
      </c>
      <c r="B56" s="244" t="s">
        <v>322</v>
      </c>
      <c r="C56" s="245">
        <v>65</v>
      </c>
      <c r="D56" s="246"/>
      <c r="E56" s="245" t="s">
        <v>330</v>
      </c>
      <c r="F56" s="245" t="str">
        <f t="shared" si="0"/>
        <v>65Header 4</v>
      </c>
      <c r="G56" s="232" t="s">
        <v>331</v>
      </c>
      <c r="H56" s="232" t="s">
        <v>332</v>
      </c>
      <c r="I56" s="227" t="s">
        <v>709</v>
      </c>
      <c r="J56" s="232" t="s">
        <v>333</v>
      </c>
      <c r="K56" s="248" t="s">
        <v>43</v>
      </c>
      <c r="L56" s="249"/>
      <c r="M56" s="249">
        <v>10</v>
      </c>
      <c r="N56" s="250"/>
      <c r="O56" s="245"/>
      <c r="P56" s="232"/>
      <c r="Q56" s="232" t="s">
        <v>334</v>
      </c>
      <c r="R56" s="232" t="s">
        <v>236</v>
      </c>
      <c r="S56" s="227" t="s">
        <v>710</v>
      </c>
      <c r="T56" s="225" t="s">
        <v>2393</v>
      </c>
      <c r="U56" s="231" t="s">
        <v>162</v>
      </c>
      <c r="V56" s="226" t="s">
        <v>307</v>
      </c>
      <c r="W56" s="227" t="s">
        <v>3069</v>
      </c>
      <c r="X56" s="225" t="s">
        <v>2394</v>
      </c>
      <c r="Y56" s="225" t="s">
        <v>162</v>
      </c>
      <c r="Z56" s="235" t="s">
        <v>307</v>
      </c>
      <c r="AA56" s="227" t="s">
        <v>924</v>
      </c>
      <c r="AB56" s="225" t="s">
        <v>2395</v>
      </c>
      <c r="AC56" s="225" t="s">
        <v>230</v>
      </c>
      <c r="AD56" s="235" t="s">
        <v>307</v>
      </c>
      <c r="AE56" s="505" t="s">
        <v>3077</v>
      </c>
    </row>
    <row r="57" spans="1:141" ht="45" x14ac:dyDescent="0.2">
      <c r="A57" s="136">
        <f t="shared" si="1"/>
        <v>6</v>
      </c>
      <c r="B57" s="244" t="s">
        <v>322</v>
      </c>
      <c r="C57" s="245">
        <v>65</v>
      </c>
      <c r="D57" s="246"/>
      <c r="E57" s="245" t="s">
        <v>335</v>
      </c>
      <c r="F57" s="245" t="str">
        <f t="shared" si="0"/>
        <v>65Header 5</v>
      </c>
      <c r="G57" s="232" t="s">
        <v>336</v>
      </c>
      <c r="H57" s="232" t="s">
        <v>213</v>
      </c>
      <c r="I57" s="227" t="s">
        <v>711</v>
      </c>
      <c r="J57" s="232" t="s">
        <v>333</v>
      </c>
      <c r="K57" s="248" t="s">
        <v>43</v>
      </c>
      <c r="L57" s="249"/>
      <c r="M57" s="249">
        <v>10</v>
      </c>
      <c r="N57" s="250"/>
      <c r="O57" s="245"/>
      <c r="P57" s="232"/>
      <c r="Q57" s="232" t="s">
        <v>334</v>
      </c>
      <c r="R57" s="232" t="s">
        <v>236</v>
      </c>
      <c r="S57" s="251" t="s">
        <v>1716</v>
      </c>
      <c r="T57" s="225" t="s">
        <v>2396</v>
      </c>
      <c r="U57" s="339" t="s">
        <v>162</v>
      </c>
      <c r="V57" s="226" t="s">
        <v>307</v>
      </c>
      <c r="W57" s="251" t="s">
        <v>3070</v>
      </c>
      <c r="X57" s="225" t="s">
        <v>2397</v>
      </c>
      <c r="Y57" s="340" t="s">
        <v>162</v>
      </c>
      <c r="Z57" s="235" t="s">
        <v>307</v>
      </c>
      <c r="AA57" s="251" t="s">
        <v>925</v>
      </c>
      <c r="AB57" s="225" t="s">
        <v>2398</v>
      </c>
      <c r="AC57" s="225" t="s">
        <v>230</v>
      </c>
      <c r="AD57" s="235" t="s">
        <v>307</v>
      </c>
      <c r="AE57" s="505" t="s">
        <v>3078</v>
      </c>
    </row>
    <row r="58" spans="1:141" ht="30" x14ac:dyDescent="0.2">
      <c r="A58" s="136">
        <f t="shared" si="1"/>
        <v>7</v>
      </c>
      <c r="B58" s="244" t="s">
        <v>322</v>
      </c>
      <c r="C58" s="245">
        <v>65</v>
      </c>
      <c r="D58" s="246"/>
      <c r="E58" s="245" t="s">
        <v>214</v>
      </c>
      <c r="F58" s="245" t="str">
        <f t="shared" si="0"/>
        <v>65Header 6</v>
      </c>
      <c r="G58" s="232" t="s">
        <v>221</v>
      </c>
      <c r="H58" s="232" t="s">
        <v>124</v>
      </c>
      <c r="I58" s="227" t="s">
        <v>98</v>
      </c>
      <c r="J58" s="232" t="s">
        <v>347</v>
      </c>
      <c r="K58" s="248" t="s">
        <v>43</v>
      </c>
      <c r="L58" s="249"/>
      <c r="M58" s="249">
        <v>1</v>
      </c>
      <c r="N58" s="250"/>
      <c r="O58" s="245"/>
      <c r="P58" s="232"/>
      <c r="Q58" s="232" t="s">
        <v>216</v>
      </c>
      <c r="R58" s="232" t="s">
        <v>342</v>
      </c>
      <c r="S58" s="341" t="s">
        <v>1717</v>
      </c>
      <c r="T58" s="225" t="s">
        <v>2399</v>
      </c>
      <c r="U58" s="342" t="s">
        <v>230</v>
      </c>
      <c r="V58" s="226" t="s">
        <v>307</v>
      </c>
      <c r="W58" s="232"/>
      <c r="X58" s="232"/>
      <c r="Y58" s="232"/>
      <c r="Z58" s="232"/>
      <c r="AA58" s="232"/>
      <c r="AB58" s="232"/>
      <c r="AC58" s="232"/>
      <c r="AD58" s="232"/>
      <c r="AE58" s="144"/>
    </row>
    <row r="59" spans="1:141" s="35" customFormat="1" x14ac:dyDescent="0.2">
      <c r="A59" s="136">
        <f t="shared" si="1"/>
        <v>8</v>
      </c>
      <c r="B59" s="195" t="s">
        <v>322</v>
      </c>
      <c r="C59" s="173">
        <v>65</v>
      </c>
      <c r="D59" s="196" t="s">
        <v>407</v>
      </c>
      <c r="E59" s="173" t="s">
        <v>217</v>
      </c>
      <c r="F59" s="137" t="str">
        <f t="shared" si="0"/>
        <v>65Form 65Header 7</v>
      </c>
      <c r="G59" s="178" t="s">
        <v>215</v>
      </c>
      <c r="H59" s="178" t="s">
        <v>69</v>
      </c>
      <c r="I59" s="174" t="s">
        <v>99</v>
      </c>
      <c r="J59" s="178" t="s">
        <v>347</v>
      </c>
      <c r="K59" s="197" t="s">
        <v>43</v>
      </c>
      <c r="L59" s="198"/>
      <c r="M59" s="198">
        <v>1</v>
      </c>
      <c r="N59" s="199"/>
      <c r="O59" s="173"/>
      <c r="P59" s="178"/>
      <c r="Q59" s="178" t="s">
        <v>216</v>
      </c>
      <c r="R59" s="178" t="s">
        <v>342</v>
      </c>
      <c r="S59" s="178"/>
      <c r="T59" s="179"/>
      <c r="U59" s="173"/>
      <c r="V59" s="173"/>
      <c r="W59" s="178"/>
      <c r="X59" s="178"/>
      <c r="Y59" s="178"/>
      <c r="Z59" s="178"/>
      <c r="AA59" s="178"/>
      <c r="AB59" s="178"/>
      <c r="AC59" s="178"/>
      <c r="AD59" s="178"/>
      <c r="AE59" s="144"/>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row>
    <row r="60" spans="1:141" s="35" customFormat="1" x14ac:dyDescent="0.2">
      <c r="A60" s="136">
        <f t="shared" si="1"/>
        <v>9</v>
      </c>
      <c r="B60" s="195" t="s">
        <v>322</v>
      </c>
      <c r="C60" s="173">
        <v>65</v>
      </c>
      <c r="D60" s="196" t="s">
        <v>407</v>
      </c>
      <c r="E60" s="173" t="s">
        <v>220</v>
      </c>
      <c r="F60" s="137" t="str">
        <f t="shared" si="0"/>
        <v>65Form 65Header 8</v>
      </c>
      <c r="G60" s="178" t="s">
        <v>218</v>
      </c>
      <c r="H60" s="178" t="s">
        <v>219</v>
      </c>
      <c r="I60" s="174" t="s">
        <v>100</v>
      </c>
      <c r="J60" s="178" t="s">
        <v>347</v>
      </c>
      <c r="K60" s="197" t="s">
        <v>43</v>
      </c>
      <c r="L60" s="198"/>
      <c r="M60" s="198">
        <v>1</v>
      </c>
      <c r="N60" s="199"/>
      <c r="O60" s="173"/>
      <c r="P60" s="178"/>
      <c r="Q60" s="178" t="s">
        <v>216</v>
      </c>
      <c r="R60" s="178" t="s">
        <v>342</v>
      </c>
      <c r="S60" s="178"/>
      <c r="T60" s="179"/>
      <c r="U60" s="173"/>
      <c r="V60" s="173"/>
      <c r="W60" s="178"/>
      <c r="X60" s="178"/>
      <c r="Y60" s="178"/>
      <c r="Z60" s="178"/>
      <c r="AA60" s="178"/>
      <c r="AB60" s="178"/>
      <c r="AC60" s="178"/>
      <c r="AD60" s="178"/>
      <c r="AE60" s="144"/>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row>
    <row r="61" spans="1:141" s="35" customFormat="1" ht="30" x14ac:dyDescent="0.2">
      <c r="A61" s="136">
        <f t="shared" si="1"/>
        <v>10</v>
      </c>
      <c r="B61" s="195" t="s">
        <v>322</v>
      </c>
      <c r="C61" s="173">
        <v>65</v>
      </c>
      <c r="D61" s="196" t="s">
        <v>407</v>
      </c>
      <c r="E61" s="173" t="s">
        <v>222</v>
      </c>
      <c r="F61" s="137" t="str">
        <f t="shared" si="0"/>
        <v>65Form 65Header 9</v>
      </c>
      <c r="G61" s="178" t="s">
        <v>210</v>
      </c>
      <c r="H61" s="178" t="s">
        <v>395</v>
      </c>
      <c r="I61" s="174" t="s">
        <v>254</v>
      </c>
      <c r="J61" s="178" t="s">
        <v>170</v>
      </c>
      <c r="K61" s="197" t="s">
        <v>43</v>
      </c>
      <c r="L61" s="198"/>
      <c r="M61" s="198">
        <v>1</v>
      </c>
      <c r="N61" s="199"/>
      <c r="O61" s="173"/>
      <c r="P61" s="178"/>
      <c r="Q61" s="178" t="s">
        <v>197</v>
      </c>
      <c r="R61" s="178" t="s">
        <v>342</v>
      </c>
      <c r="S61" s="178" t="s">
        <v>186</v>
      </c>
      <c r="T61" s="179" t="s">
        <v>1764</v>
      </c>
      <c r="U61" s="173" t="s">
        <v>162</v>
      </c>
      <c r="V61" s="173" t="s">
        <v>307</v>
      </c>
      <c r="W61" s="178"/>
      <c r="X61" s="178"/>
      <c r="Y61" s="178"/>
      <c r="Z61" s="178"/>
      <c r="AA61" s="178"/>
      <c r="AB61" s="178"/>
      <c r="AC61" s="178"/>
      <c r="AD61" s="178"/>
      <c r="AE61" s="144"/>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row>
    <row r="62" spans="1:141" s="35" customFormat="1" ht="30" x14ac:dyDescent="0.2">
      <c r="A62" s="136">
        <f t="shared" si="1"/>
        <v>11</v>
      </c>
      <c r="B62" s="195" t="s">
        <v>322</v>
      </c>
      <c r="C62" s="173">
        <v>65</v>
      </c>
      <c r="D62" s="196" t="s">
        <v>407</v>
      </c>
      <c r="E62" s="173" t="s">
        <v>174</v>
      </c>
      <c r="F62" s="137" t="str">
        <f t="shared" ref="F62:F67" si="2">C62&amp;D62&amp;E62</f>
        <v>65Form 65Header 10</v>
      </c>
      <c r="G62" s="178" t="s">
        <v>211</v>
      </c>
      <c r="H62" s="178" t="s">
        <v>212</v>
      </c>
      <c r="I62" s="174" t="s">
        <v>255</v>
      </c>
      <c r="J62" s="178" t="s">
        <v>347</v>
      </c>
      <c r="K62" s="197" t="s">
        <v>43</v>
      </c>
      <c r="L62" s="198"/>
      <c r="M62" s="198">
        <v>1</v>
      </c>
      <c r="N62" s="199"/>
      <c r="O62" s="173"/>
      <c r="P62" s="178"/>
      <c r="Q62" s="178" t="s">
        <v>197</v>
      </c>
      <c r="R62" s="178" t="s">
        <v>342</v>
      </c>
      <c r="S62" s="178" t="s">
        <v>186</v>
      </c>
      <c r="T62" s="179" t="s">
        <v>1764</v>
      </c>
      <c r="U62" s="173" t="s">
        <v>162</v>
      </c>
      <c r="V62" s="173" t="s">
        <v>307</v>
      </c>
      <c r="W62" s="178"/>
      <c r="X62" s="178"/>
      <c r="Y62" s="178"/>
      <c r="Z62" s="178"/>
      <c r="AA62" s="178"/>
      <c r="AB62" s="178"/>
      <c r="AC62" s="178"/>
      <c r="AD62" s="178"/>
      <c r="AE62" s="144"/>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row>
    <row r="63" spans="1:141" s="35" customFormat="1" ht="30" x14ac:dyDescent="0.2">
      <c r="A63" s="136">
        <f t="shared" si="1"/>
        <v>12</v>
      </c>
      <c r="B63" s="195" t="s">
        <v>322</v>
      </c>
      <c r="C63" s="173">
        <v>65</v>
      </c>
      <c r="D63" s="196" t="s">
        <v>407</v>
      </c>
      <c r="E63" s="173" t="s">
        <v>37</v>
      </c>
      <c r="F63" s="137" t="str">
        <f t="shared" si="2"/>
        <v>65Form 65Header 11</v>
      </c>
      <c r="G63" s="178" t="s">
        <v>131</v>
      </c>
      <c r="H63" s="178" t="s">
        <v>188</v>
      </c>
      <c r="I63" s="174" t="s">
        <v>256</v>
      </c>
      <c r="J63" s="178" t="s">
        <v>347</v>
      </c>
      <c r="K63" s="197" t="s">
        <v>43</v>
      </c>
      <c r="L63" s="198"/>
      <c r="M63" s="198">
        <v>1</v>
      </c>
      <c r="N63" s="199"/>
      <c r="O63" s="173"/>
      <c r="P63" s="178"/>
      <c r="Q63" s="178" t="s">
        <v>197</v>
      </c>
      <c r="R63" s="178" t="s">
        <v>342</v>
      </c>
      <c r="S63" s="178" t="s">
        <v>186</v>
      </c>
      <c r="T63" s="179" t="s">
        <v>1764</v>
      </c>
      <c r="U63" s="173" t="s">
        <v>162</v>
      </c>
      <c r="V63" s="173" t="s">
        <v>307</v>
      </c>
      <c r="W63" s="178"/>
      <c r="X63" s="178"/>
      <c r="Y63" s="178"/>
      <c r="Z63" s="178"/>
      <c r="AA63" s="178"/>
      <c r="AB63" s="178"/>
      <c r="AC63" s="178"/>
      <c r="AD63" s="178"/>
      <c r="AE63" s="144"/>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row>
    <row r="64" spans="1:141" s="35" customFormat="1" x14ac:dyDescent="0.2">
      <c r="A64" s="136">
        <f t="shared" si="1"/>
        <v>13</v>
      </c>
      <c r="B64" s="195" t="s">
        <v>322</v>
      </c>
      <c r="C64" s="173">
        <v>65</v>
      </c>
      <c r="D64" s="196" t="s">
        <v>407</v>
      </c>
      <c r="E64" s="173" t="s">
        <v>39</v>
      </c>
      <c r="F64" s="137" t="str">
        <f t="shared" si="2"/>
        <v>65Form 65Header 12</v>
      </c>
      <c r="G64" s="178" t="s">
        <v>385</v>
      </c>
      <c r="H64" s="178" t="s">
        <v>107</v>
      </c>
      <c r="I64" s="174" t="s">
        <v>386</v>
      </c>
      <c r="J64" s="178" t="s">
        <v>347</v>
      </c>
      <c r="K64" s="197" t="s">
        <v>43</v>
      </c>
      <c r="L64" s="198"/>
      <c r="M64" s="198">
        <v>1</v>
      </c>
      <c r="N64" s="199"/>
      <c r="O64" s="173"/>
      <c r="P64" s="178"/>
      <c r="Q64" s="178" t="s">
        <v>197</v>
      </c>
      <c r="R64" s="178" t="s">
        <v>342</v>
      </c>
      <c r="S64" s="178" t="s">
        <v>656</v>
      </c>
      <c r="T64" s="179" t="s">
        <v>349</v>
      </c>
      <c r="U64" s="173" t="s">
        <v>230</v>
      </c>
      <c r="V64" s="173" t="s">
        <v>307</v>
      </c>
      <c r="W64" s="178"/>
      <c r="X64" s="179"/>
      <c r="Y64" s="173"/>
      <c r="Z64" s="173"/>
      <c r="AA64" s="178"/>
      <c r="AB64" s="178"/>
      <c r="AC64" s="178"/>
      <c r="AD64" s="178"/>
      <c r="AE64" s="144"/>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row>
    <row r="65" spans="1:227" s="35" customFormat="1" x14ac:dyDescent="0.2">
      <c r="A65" s="136">
        <f t="shared" si="1"/>
        <v>14</v>
      </c>
      <c r="B65" s="195" t="s">
        <v>322</v>
      </c>
      <c r="C65" s="173">
        <v>65</v>
      </c>
      <c r="D65" s="196" t="s">
        <v>407</v>
      </c>
      <c r="E65" s="173" t="s">
        <v>530</v>
      </c>
      <c r="F65" s="137" t="str">
        <f t="shared" si="2"/>
        <v>65Form 65Header 12a</v>
      </c>
      <c r="G65" s="178" t="s">
        <v>528</v>
      </c>
      <c r="H65" s="178" t="s">
        <v>527</v>
      </c>
      <c r="I65" s="174" t="s">
        <v>529</v>
      </c>
      <c r="J65" s="178" t="s">
        <v>347</v>
      </c>
      <c r="K65" s="197" t="s">
        <v>43</v>
      </c>
      <c r="L65" s="198"/>
      <c r="M65" s="198">
        <v>1</v>
      </c>
      <c r="N65" s="199"/>
      <c r="O65" s="173"/>
      <c r="P65" s="178"/>
      <c r="Q65" s="178" t="s">
        <v>216</v>
      </c>
      <c r="R65" s="178"/>
      <c r="S65" s="178"/>
      <c r="T65" s="179"/>
      <c r="U65" s="173"/>
      <c r="V65" s="173"/>
      <c r="W65" s="178"/>
      <c r="X65" s="178"/>
      <c r="Y65" s="178"/>
      <c r="Z65" s="178"/>
      <c r="AA65" s="178"/>
      <c r="AB65" s="178"/>
      <c r="AC65" s="178"/>
      <c r="AD65" s="178"/>
      <c r="AE65" s="144"/>
      <c r="AF65" s="67"/>
      <c r="AG65" s="67"/>
      <c r="AH65" s="67"/>
      <c r="AI65" s="67"/>
      <c r="AJ65" s="67"/>
      <c r="AK65" s="67"/>
      <c r="AL65" s="67"/>
      <c r="AM65" s="67"/>
      <c r="AN65" s="67"/>
      <c r="AO65" s="67"/>
      <c r="AP65" s="67"/>
      <c r="AQ65" s="67"/>
      <c r="AR65" s="67"/>
      <c r="AS65" s="67"/>
      <c r="AT65" s="67"/>
      <c r="AU65" s="67"/>
      <c r="AV65" s="67"/>
      <c r="AW65" s="67"/>
      <c r="AX65" s="67"/>
      <c r="AY65" s="67"/>
      <c r="AZ65" s="67"/>
      <c r="BA65" s="67"/>
      <c r="BB65" s="67"/>
      <c r="BC65" s="67"/>
      <c r="BD65" s="67"/>
      <c r="BE65" s="67"/>
      <c r="BF65" s="67"/>
      <c r="BG65" s="67"/>
      <c r="BH65" s="67"/>
      <c r="BI65" s="67"/>
      <c r="BJ65" s="67"/>
      <c r="BK65" s="67"/>
      <c r="BL65" s="67"/>
      <c r="BM65" s="67"/>
      <c r="BN65" s="67"/>
      <c r="BO65" s="67"/>
      <c r="BP65" s="67"/>
      <c r="BQ65" s="67"/>
      <c r="BR65" s="67"/>
      <c r="BS65" s="67"/>
      <c r="BT65" s="67"/>
      <c r="BU65" s="67"/>
      <c r="BV65" s="67"/>
      <c r="BW65" s="67"/>
      <c r="BX65" s="67"/>
      <c r="BY65" s="67"/>
      <c r="BZ65" s="67"/>
      <c r="CA65" s="67"/>
      <c r="CB65" s="67"/>
      <c r="CC65" s="67"/>
      <c r="CD65" s="67"/>
      <c r="CE65" s="67"/>
      <c r="CF65" s="67"/>
      <c r="CG65" s="67"/>
      <c r="CH65" s="67"/>
      <c r="CI65" s="67"/>
      <c r="CJ65" s="67"/>
      <c r="CK65" s="67"/>
      <c r="CL65" s="67"/>
      <c r="CM65" s="67"/>
      <c r="CN65" s="67"/>
      <c r="CO65" s="67"/>
      <c r="CP65" s="67"/>
      <c r="CQ65" s="67"/>
      <c r="CR65" s="67"/>
      <c r="CS65" s="67"/>
      <c r="CT65" s="67"/>
      <c r="CU65" s="67"/>
      <c r="CV65" s="67"/>
      <c r="CW65" s="67"/>
      <c r="CX65" s="67"/>
      <c r="CY65" s="67"/>
      <c r="CZ65" s="67"/>
      <c r="DA65" s="67"/>
      <c r="DB65" s="67"/>
      <c r="DC65" s="67"/>
      <c r="DD65" s="67"/>
      <c r="DE65" s="67"/>
      <c r="DF65" s="67"/>
      <c r="DG65" s="67"/>
      <c r="DH65" s="67"/>
      <c r="DI65" s="67"/>
      <c r="DJ65" s="67"/>
      <c r="DK65" s="67"/>
      <c r="DL65" s="67"/>
      <c r="DM65" s="67"/>
      <c r="DN65" s="67"/>
      <c r="DO65" s="67"/>
      <c r="DP65" s="67"/>
      <c r="DQ65" s="67"/>
      <c r="DR65" s="67"/>
      <c r="DS65" s="67"/>
      <c r="DT65" s="67"/>
      <c r="DU65" s="67"/>
      <c r="DV65" s="67"/>
      <c r="DW65" s="67"/>
      <c r="DX65" s="67"/>
      <c r="DY65" s="67"/>
      <c r="DZ65" s="67"/>
      <c r="EA65" s="67"/>
      <c r="EB65" s="67"/>
      <c r="EC65" s="67"/>
      <c r="ED65" s="67"/>
      <c r="EE65" s="67"/>
      <c r="EF65" s="67"/>
      <c r="EG65" s="67"/>
      <c r="EH65" s="67"/>
      <c r="EI65" s="67"/>
      <c r="EJ65" s="67"/>
      <c r="EK65" s="67"/>
    </row>
    <row r="66" spans="1:227" s="35" customFormat="1" x14ac:dyDescent="0.2">
      <c r="A66" s="136">
        <f t="shared" si="1"/>
        <v>15</v>
      </c>
      <c r="B66" s="195" t="s">
        <v>322</v>
      </c>
      <c r="C66" s="173">
        <v>65</v>
      </c>
      <c r="D66" s="196" t="s">
        <v>407</v>
      </c>
      <c r="E66" s="173" t="s">
        <v>698</v>
      </c>
      <c r="F66" s="137" t="str">
        <f t="shared" si="2"/>
        <v>65Form 65Header 12b</v>
      </c>
      <c r="G66" s="178" t="s">
        <v>699</v>
      </c>
      <c r="H66" s="178" t="s">
        <v>700</v>
      </c>
      <c r="I66" s="174" t="s">
        <v>701</v>
      </c>
      <c r="J66" s="178" t="s">
        <v>347</v>
      </c>
      <c r="K66" s="197" t="s">
        <v>43</v>
      </c>
      <c r="L66" s="198"/>
      <c r="M66" s="198">
        <v>1</v>
      </c>
      <c r="N66" s="199"/>
      <c r="O66" s="173"/>
      <c r="P66" s="178"/>
      <c r="Q66" s="178" t="s">
        <v>216</v>
      </c>
      <c r="R66" s="178"/>
      <c r="S66" s="178"/>
      <c r="T66" s="179"/>
      <c r="U66" s="173"/>
      <c r="V66" s="173"/>
      <c r="W66" s="178"/>
      <c r="X66" s="178"/>
      <c r="Y66" s="178"/>
      <c r="Z66" s="178"/>
      <c r="AA66" s="178"/>
      <c r="AB66" s="178"/>
      <c r="AC66" s="178"/>
      <c r="AD66" s="178"/>
      <c r="AE66" s="144"/>
      <c r="AF66" s="75"/>
      <c r="AG66" s="75"/>
      <c r="AH66" s="75"/>
      <c r="AI66" s="75"/>
      <c r="AJ66" s="75"/>
      <c r="AK66" s="75"/>
      <c r="AL66" s="75"/>
      <c r="AM66" s="75"/>
      <c r="AN66" s="75"/>
      <c r="AO66" s="75"/>
      <c r="AP66" s="75"/>
      <c r="AQ66" s="75"/>
      <c r="AR66" s="75"/>
      <c r="AS66" s="75"/>
      <c r="AT66" s="75"/>
      <c r="AU66" s="75"/>
      <c r="AV66" s="75"/>
      <c r="AW66" s="75"/>
      <c r="AX66" s="75"/>
      <c r="AY66" s="75"/>
      <c r="AZ66" s="75"/>
      <c r="BA66" s="75"/>
      <c r="BB66" s="75"/>
      <c r="BC66" s="75"/>
      <c r="BD66" s="75"/>
      <c r="BE66" s="75"/>
      <c r="BF66" s="75"/>
      <c r="BG66" s="75"/>
      <c r="BH66" s="75"/>
      <c r="BI66" s="75"/>
      <c r="BJ66" s="75"/>
      <c r="BK66" s="75"/>
      <c r="BL66" s="75"/>
      <c r="BM66" s="75"/>
      <c r="BN66" s="75"/>
      <c r="BO66" s="75"/>
      <c r="BP66" s="75"/>
      <c r="BQ66" s="75"/>
      <c r="BR66" s="75"/>
      <c r="BS66" s="75"/>
      <c r="BT66" s="75"/>
      <c r="BU66" s="75"/>
      <c r="BV66" s="75"/>
      <c r="BW66" s="75"/>
      <c r="BX66" s="75"/>
      <c r="BY66" s="75"/>
      <c r="BZ66" s="75"/>
      <c r="CA66" s="75"/>
      <c r="CB66" s="75"/>
      <c r="CC66" s="75"/>
      <c r="CD66" s="75"/>
      <c r="CE66" s="75"/>
      <c r="CF66" s="75"/>
      <c r="CG66" s="75"/>
      <c r="CH66" s="75"/>
      <c r="CI66" s="75"/>
      <c r="CJ66" s="75"/>
      <c r="CK66" s="75"/>
      <c r="CL66" s="75"/>
      <c r="CM66" s="75"/>
      <c r="CN66" s="75"/>
      <c r="CO66" s="75"/>
      <c r="CP66" s="75"/>
      <c r="CQ66" s="75"/>
      <c r="CR66" s="75"/>
      <c r="CS66" s="75"/>
      <c r="CT66" s="75"/>
      <c r="CU66" s="75"/>
      <c r="CV66" s="75"/>
      <c r="CW66" s="75"/>
      <c r="CX66" s="75"/>
      <c r="CY66" s="75"/>
      <c r="CZ66" s="75"/>
      <c r="DA66" s="75"/>
      <c r="DB66" s="75"/>
      <c r="DC66" s="75"/>
      <c r="DD66" s="75"/>
      <c r="DE66" s="75"/>
      <c r="DF66" s="75"/>
      <c r="DG66" s="75"/>
      <c r="DH66" s="75"/>
      <c r="DI66" s="75"/>
      <c r="DJ66" s="75"/>
      <c r="DK66" s="75"/>
      <c r="DL66" s="75"/>
      <c r="DM66" s="75"/>
      <c r="DN66" s="75"/>
      <c r="DO66" s="75"/>
      <c r="DP66" s="75"/>
      <c r="DQ66" s="75"/>
      <c r="DR66" s="75"/>
      <c r="DS66" s="75"/>
      <c r="DT66" s="75"/>
      <c r="DU66" s="75"/>
      <c r="DV66" s="75"/>
      <c r="DW66" s="75"/>
      <c r="DX66" s="75"/>
      <c r="DY66" s="75"/>
      <c r="DZ66" s="75"/>
      <c r="EA66" s="75"/>
      <c r="EB66" s="75"/>
      <c r="EC66" s="75"/>
      <c r="ED66" s="75"/>
      <c r="EE66" s="75"/>
      <c r="EF66" s="75"/>
      <c r="EG66" s="75"/>
      <c r="EH66" s="75"/>
      <c r="EI66" s="75"/>
      <c r="EJ66" s="75"/>
      <c r="EK66" s="75"/>
    </row>
    <row r="67" spans="1:227" s="35" customFormat="1" x14ac:dyDescent="0.2">
      <c r="A67" s="136" t="s">
        <v>249</v>
      </c>
      <c r="B67" s="195" t="s">
        <v>322</v>
      </c>
      <c r="C67" s="173">
        <v>65</v>
      </c>
      <c r="D67" s="196" t="s">
        <v>407</v>
      </c>
      <c r="E67" s="173" t="s">
        <v>2351</v>
      </c>
      <c r="F67" s="137" t="str">
        <f t="shared" si="2"/>
        <v>65Form 65Header 12c</v>
      </c>
      <c r="G67" s="178" t="s">
        <v>2352</v>
      </c>
      <c r="H67" s="178" t="s">
        <v>2353</v>
      </c>
      <c r="I67" s="174" t="s">
        <v>2354</v>
      </c>
      <c r="J67" s="178" t="s">
        <v>347</v>
      </c>
      <c r="K67" s="197" t="s">
        <v>43</v>
      </c>
      <c r="L67" s="198"/>
      <c r="M67" s="198">
        <v>1</v>
      </c>
      <c r="N67" s="199"/>
      <c r="O67" s="173"/>
      <c r="P67" s="178"/>
      <c r="Q67" s="178" t="s">
        <v>216</v>
      </c>
      <c r="R67" s="178"/>
      <c r="S67" s="178"/>
      <c r="T67" s="179"/>
      <c r="U67" s="173"/>
      <c r="V67" s="173"/>
      <c r="W67" s="178"/>
      <c r="X67" s="178"/>
      <c r="Y67" s="178"/>
      <c r="Z67" s="178"/>
      <c r="AA67" s="178"/>
      <c r="AB67" s="178"/>
      <c r="AC67" s="178"/>
      <c r="AD67" s="178"/>
      <c r="AE67" s="144"/>
      <c r="AF67" s="134"/>
      <c r="AG67" s="134"/>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c r="BI67" s="134"/>
      <c r="BJ67" s="134"/>
      <c r="BK67" s="134"/>
      <c r="BL67" s="134"/>
      <c r="BM67" s="134"/>
      <c r="BN67" s="134"/>
      <c r="BO67" s="134"/>
      <c r="BP67" s="134"/>
      <c r="BQ67" s="134"/>
      <c r="BR67" s="134"/>
      <c r="BS67" s="134"/>
      <c r="BT67" s="134"/>
      <c r="BU67" s="134"/>
      <c r="BV67" s="134"/>
      <c r="BW67" s="134"/>
      <c r="BX67" s="134"/>
      <c r="BY67" s="134"/>
      <c r="BZ67" s="134"/>
      <c r="CA67" s="134"/>
      <c r="CB67" s="134"/>
      <c r="CC67" s="134"/>
      <c r="CD67" s="134"/>
      <c r="CE67" s="134"/>
      <c r="CF67" s="134"/>
      <c r="CG67" s="134"/>
      <c r="CH67" s="134"/>
      <c r="CI67" s="134"/>
      <c r="CJ67" s="134"/>
      <c r="CK67" s="134"/>
      <c r="CL67" s="134"/>
      <c r="CM67" s="134"/>
      <c r="CN67" s="134"/>
      <c r="CO67" s="134"/>
      <c r="CP67" s="134"/>
      <c r="CQ67" s="134"/>
      <c r="CR67" s="134"/>
      <c r="CS67" s="134"/>
      <c r="CT67" s="134"/>
      <c r="CU67" s="134"/>
      <c r="CV67" s="134"/>
      <c r="CW67" s="134"/>
      <c r="CX67" s="134"/>
      <c r="CY67" s="134"/>
      <c r="CZ67" s="134"/>
      <c r="DA67" s="134"/>
      <c r="DB67" s="134"/>
      <c r="DC67" s="134"/>
      <c r="DD67" s="134"/>
      <c r="DE67" s="134"/>
      <c r="DF67" s="134"/>
      <c r="DG67" s="134"/>
      <c r="DH67" s="134"/>
      <c r="DI67" s="134"/>
      <c r="DJ67" s="134"/>
      <c r="DK67" s="134"/>
      <c r="DL67" s="134"/>
      <c r="DM67" s="134"/>
      <c r="DN67" s="134"/>
      <c r="DO67" s="134"/>
      <c r="DP67" s="134"/>
      <c r="DQ67" s="134"/>
      <c r="DR67" s="134"/>
      <c r="DS67" s="134"/>
      <c r="DT67" s="134"/>
      <c r="DU67" s="134"/>
      <c r="DV67" s="134"/>
      <c r="DW67" s="134"/>
      <c r="DX67" s="134"/>
      <c r="DY67" s="134"/>
      <c r="DZ67" s="134"/>
      <c r="EA67" s="134"/>
      <c r="EB67" s="134"/>
      <c r="EC67" s="134"/>
      <c r="ED67" s="134"/>
      <c r="EE67" s="134"/>
      <c r="EF67" s="134"/>
      <c r="EG67" s="134"/>
      <c r="EH67" s="134"/>
      <c r="EI67" s="134"/>
      <c r="EJ67" s="134"/>
      <c r="EK67" s="134"/>
    </row>
    <row r="68" spans="1:227" s="35" customFormat="1" x14ac:dyDescent="0.2">
      <c r="A68" s="136">
        <f>A66+1</f>
        <v>16</v>
      </c>
      <c r="B68" s="195" t="s">
        <v>322</v>
      </c>
      <c r="C68" s="173">
        <v>65</v>
      </c>
      <c r="D68" s="196" t="s">
        <v>407</v>
      </c>
      <c r="E68" s="173" t="s">
        <v>40</v>
      </c>
      <c r="F68" s="137" t="str">
        <f t="shared" si="0"/>
        <v>65Form 65Header 13</v>
      </c>
      <c r="G68" s="178" t="s">
        <v>1718</v>
      </c>
      <c r="H68" s="178" t="s">
        <v>396</v>
      </c>
      <c r="I68" s="174" t="s">
        <v>408</v>
      </c>
      <c r="J68" s="178" t="s">
        <v>366</v>
      </c>
      <c r="K68" s="178" t="s">
        <v>43</v>
      </c>
      <c r="L68" s="198">
        <v>6</v>
      </c>
      <c r="M68" s="198">
        <v>6</v>
      </c>
      <c r="N68" s="198"/>
      <c r="O68" s="173"/>
      <c r="P68" s="173"/>
      <c r="Q68" s="178" t="s">
        <v>334</v>
      </c>
      <c r="R68" s="178"/>
      <c r="S68" s="178"/>
      <c r="T68" s="179"/>
      <c r="U68" s="173"/>
      <c r="V68" s="173"/>
      <c r="W68" s="178"/>
      <c r="X68" s="178"/>
      <c r="Y68" s="178"/>
      <c r="Z68" s="178"/>
      <c r="AA68" s="178"/>
      <c r="AB68" s="178"/>
      <c r="AC68" s="178"/>
      <c r="AD68" s="178"/>
      <c r="AE68" s="144"/>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row>
    <row r="69" spans="1:227" x14ac:dyDescent="0.2">
      <c r="A69" s="136">
        <f t="shared" si="1"/>
        <v>17</v>
      </c>
      <c r="B69" s="244" t="s">
        <v>322</v>
      </c>
      <c r="C69" s="245">
        <v>65</v>
      </c>
      <c r="D69" s="246"/>
      <c r="E69" s="245" t="s">
        <v>41</v>
      </c>
      <c r="F69" s="245" t="str">
        <f t="shared" si="0"/>
        <v>65Header 14</v>
      </c>
      <c r="G69" s="232" t="s">
        <v>45</v>
      </c>
      <c r="H69" s="232" t="s">
        <v>46</v>
      </c>
      <c r="I69" s="252" t="s">
        <v>346</v>
      </c>
      <c r="J69" s="232" t="s">
        <v>47</v>
      </c>
      <c r="K69" s="232" t="s">
        <v>43</v>
      </c>
      <c r="L69" s="249">
        <v>9</v>
      </c>
      <c r="M69" s="249">
        <v>9</v>
      </c>
      <c r="N69" s="249"/>
      <c r="O69" s="245"/>
      <c r="P69" s="245"/>
      <c r="Q69" s="232" t="s">
        <v>334</v>
      </c>
      <c r="R69" s="232"/>
      <c r="S69" s="232"/>
      <c r="T69" s="247"/>
      <c r="U69" s="245"/>
      <c r="V69" s="245"/>
      <c r="W69" s="232"/>
      <c r="X69" s="232"/>
      <c r="Y69" s="232"/>
      <c r="Z69" s="232"/>
      <c r="AA69" s="232"/>
      <c r="AB69" s="232"/>
      <c r="AC69" s="232"/>
      <c r="AD69" s="232"/>
      <c r="AE69" s="144"/>
    </row>
    <row r="70" spans="1:227" x14ac:dyDescent="0.2">
      <c r="A70" s="136">
        <f t="shared" si="1"/>
        <v>18</v>
      </c>
      <c r="B70" s="244" t="s">
        <v>322</v>
      </c>
      <c r="C70" s="245">
        <v>65</v>
      </c>
      <c r="D70" s="246"/>
      <c r="E70" s="245" t="s">
        <v>42</v>
      </c>
      <c r="F70" s="245" t="str">
        <f t="shared" si="0"/>
        <v>65Header 15</v>
      </c>
      <c r="G70" s="232" t="s">
        <v>181</v>
      </c>
      <c r="H70" s="232" t="s">
        <v>49</v>
      </c>
      <c r="I70" s="227" t="s">
        <v>714</v>
      </c>
      <c r="J70" s="232" t="s">
        <v>50</v>
      </c>
      <c r="K70" s="232" t="s">
        <v>43</v>
      </c>
      <c r="L70" s="249">
        <v>1</v>
      </c>
      <c r="M70" s="249">
        <v>30</v>
      </c>
      <c r="N70" s="249"/>
      <c r="O70" s="245"/>
      <c r="P70" s="245"/>
      <c r="Q70" s="232" t="s">
        <v>334</v>
      </c>
      <c r="R70" s="232"/>
      <c r="S70" s="232"/>
      <c r="T70" s="247"/>
      <c r="U70" s="245"/>
      <c r="V70" s="245"/>
      <c r="W70" s="232"/>
      <c r="X70" s="232"/>
      <c r="Y70" s="232"/>
      <c r="Z70" s="232"/>
      <c r="AA70" s="232"/>
      <c r="AB70" s="232"/>
      <c r="AC70" s="232"/>
      <c r="AD70" s="232"/>
      <c r="AE70" s="144"/>
    </row>
    <row r="71" spans="1:227" x14ac:dyDescent="0.2">
      <c r="A71" s="136">
        <f t="shared" si="1"/>
        <v>19</v>
      </c>
      <c r="B71" s="244" t="s">
        <v>322</v>
      </c>
      <c r="C71" s="245">
        <v>65</v>
      </c>
      <c r="D71" s="246"/>
      <c r="E71" s="245" t="s">
        <v>44</v>
      </c>
      <c r="F71" s="245" t="str">
        <f t="shared" si="0"/>
        <v>65Header 16</v>
      </c>
      <c r="G71" s="232" t="s">
        <v>182</v>
      </c>
      <c r="H71" s="232" t="s">
        <v>286</v>
      </c>
      <c r="I71" s="227" t="s">
        <v>715</v>
      </c>
      <c r="J71" s="232" t="s">
        <v>50</v>
      </c>
      <c r="K71" s="232" t="s">
        <v>43</v>
      </c>
      <c r="L71" s="249"/>
      <c r="M71" s="249">
        <v>30</v>
      </c>
      <c r="N71" s="249"/>
      <c r="O71" s="245"/>
      <c r="P71" s="245"/>
      <c r="Q71" s="232" t="s">
        <v>216</v>
      </c>
      <c r="R71" s="232"/>
      <c r="S71" s="232"/>
      <c r="T71" s="247"/>
      <c r="U71" s="245"/>
      <c r="V71" s="245"/>
      <c r="W71" s="232"/>
      <c r="X71" s="232"/>
      <c r="Y71" s="232"/>
      <c r="Z71" s="232"/>
      <c r="AA71" s="232"/>
      <c r="AB71" s="232"/>
      <c r="AC71" s="232"/>
      <c r="AD71" s="232"/>
      <c r="AE71" s="144"/>
    </row>
    <row r="72" spans="1:227" x14ac:dyDescent="0.2">
      <c r="A72" s="136">
        <f t="shared" si="1"/>
        <v>20</v>
      </c>
      <c r="B72" s="244" t="s">
        <v>322</v>
      </c>
      <c r="C72" s="245">
        <v>65</v>
      </c>
      <c r="D72" s="246"/>
      <c r="E72" s="245" t="s">
        <v>48</v>
      </c>
      <c r="F72" s="245" t="str">
        <f t="shared" si="0"/>
        <v>65Header 17</v>
      </c>
      <c r="G72" s="232" t="s">
        <v>375</v>
      </c>
      <c r="H72" s="232" t="s">
        <v>288</v>
      </c>
      <c r="I72" s="227" t="s">
        <v>716</v>
      </c>
      <c r="J72" s="232" t="s">
        <v>358</v>
      </c>
      <c r="K72" s="232" t="s">
        <v>43</v>
      </c>
      <c r="L72" s="249"/>
      <c r="M72" s="249">
        <v>35</v>
      </c>
      <c r="N72" s="249"/>
      <c r="O72" s="245"/>
      <c r="P72" s="245"/>
      <c r="Q72" s="232" t="s">
        <v>334</v>
      </c>
      <c r="R72" s="232"/>
      <c r="S72" s="227"/>
      <c r="T72" s="247"/>
      <c r="U72" s="245"/>
      <c r="V72" s="245"/>
      <c r="W72" s="232"/>
      <c r="X72" s="232"/>
      <c r="Y72" s="232"/>
      <c r="Z72" s="232"/>
      <c r="AA72" s="232"/>
      <c r="AB72" s="232"/>
      <c r="AC72" s="232"/>
      <c r="AD72" s="232"/>
      <c r="AE72" s="144"/>
    </row>
    <row r="73" spans="1:227" x14ac:dyDescent="0.2">
      <c r="A73" s="136">
        <f t="shared" si="1"/>
        <v>21</v>
      </c>
      <c r="B73" s="244" t="s">
        <v>322</v>
      </c>
      <c r="C73" s="245">
        <v>65</v>
      </c>
      <c r="D73" s="246"/>
      <c r="E73" s="245" t="s">
        <v>287</v>
      </c>
      <c r="F73" s="245" t="str">
        <f t="shared" si="0"/>
        <v>65Header 18</v>
      </c>
      <c r="G73" s="232" t="s">
        <v>376</v>
      </c>
      <c r="H73" s="232" t="s">
        <v>290</v>
      </c>
      <c r="I73" s="227" t="s">
        <v>717</v>
      </c>
      <c r="J73" s="232" t="s">
        <v>358</v>
      </c>
      <c r="K73" s="232" t="s">
        <v>43</v>
      </c>
      <c r="L73" s="249"/>
      <c r="M73" s="249">
        <v>35</v>
      </c>
      <c r="N73" s="249"/>
      <c r="O73" s="245"/>
      <c r="P73" s="245"/>
      <c r="Q73" s="232" t="s">
        <v>216</v>
      </c>
      <c r="R73" s="232"/>
      <c r="S73" s="232"/>
      <c r="T73" s="247"/>
      <c r="U73" s="245"/>
      <c r="V73" s="245"/>
      <c r="W73" s="232"/>
      <c r="X73" s="232"/>
      <c r="Y73" s="232"/>
      <c r="Z73" s="232"/>
      <c r="AA73" s="232"/>
      <c r="AB73" s="232"/>
      <c r="AC73" s="232"/>
      <c r="AD73" s="232"/>
      <c r="AE73" s="144"/>
    </row>
    <row r="74" spans="1:227" x14ac:dyDescent="0.2">
      <c r="A74" s="136">
        <f t="shared" si="1"/>
        <v>22</v>
      </c>
      <c r="B74" s="244" t="s">
        <v>322</v>
      </c>
      <c r="C74" s="245">
        <v>65</v>
      </c>
      <c r="D74" s="246"/>
      <c r="E74" s="245" t="s">
        <v>289</v>
      </c>
      <c r="F74" s="245" t="str">
        <f t="shared" si="0"/>
        <v>65Header 19</v>
      </c>
      <c r="G74" s="232" t="s">
        <v>183</v>
      </c>
      <c r="H74" s="232" t="s">
        <v>292</v>
      </c>
      <c r="I74" s="227" t="s">
        <v>718</v>
      </c>
      <c r="J74" s="232" t="s">
        <v>358</v>
      </c>
      <c r="K74" s="232" t="s">
        <v>43</v>
      </c>
      <c r="L74" s="249"/>
      <c r="M74" s="249">
        <v>22</v>
      </c>
      <c r="N74" s="249"/>
      <c r="O74" s="245"/>
      <c r="P74" s="245"/>
      <c r="Q74" s="232" t="s">
        <v>334</v>
      </c>
      <c r="R74" s="232"/>
      <c r="S74" s="232"/>
      <c r="T74" s="247"/>
      <c r="U74" s="245"/>
      <c r="V74" s="245"/>
      <c r="W74" s="232"/>
      <c r="X74" s="232"/>
      <c r="Y74" s="232"/>
      <c r="Z74" s="232"/>
      <c r="AA74" s="232"/>
      <c r="AB74" s="232"/>
      <c r="AC74" s="232"/>
      <c r="AD74" s="232"/>
      <c r="AE74" s="144"/>
    </row>
    <row r="75" spans="1:227" x14ac:dyDescent="0.2">
      <c r="A75" s="136">
        <f t="shared" si="1"/>
        <v>23</v>
      </c>
      <c r="B75" s="244" t="s">
        <v>322</v>
      </c>
      <c r="C75" s="245">
        <v>65</v>
      </c>
      <c r="D75" s="246"/>
      <c r="E75" s="245" t="s">
        <v>291</v>
      </c>
      <c r="F75" s="245" t="str">
        <f t="shared" si="0"/>
        <v>65Header 20</v>
      </c>
      <c r="G75" s="232" t="s">
        <v>184</v>
      </c>
      <c r="H75" s="232" t="s">
        <v>309</v>
      </c>
      <c r="I75" s="227" t="s">
        <v>719</v>
      </c>
      <c r="J75" s="232" t="s">
        <v>358</v>
      </c>
      <c r="K75" s="232" t="s">
        <v>43</v>
      </c>
      <c r="L75" s="249"/>
      <c r="M75" s="249">
        <v>2</v>
      </c>
      <c r="N75" s="249"/>
      <c r="O75" s="245"/>
      <c r="P75" s="245"/>
      <c r="Q75" s="232" t="s">
        <v>334</v>
      </c>
      <c r="R75" s="232"/>
      <c r="S75" s="227"/>
      <c r="T75" s="247"/>
      <c r="U75" s="245"/>
      <c r="V75" s="245"/>
      <c r="W75" s="232"/>
      <c r="X75" s="232"/>
      <c r="Y75" s="232"/>
      <c r="Z75" s="232"/>
      <c r="AA75" s="232"/>
      <c r="AB75" s="232"/>
      <c r="AC75" s="232"/>
      <c r="AD75" s="232"/>
      <c r="AE75" s="144"/>
    </row>
    <row r="76" spans="1:227" x14ac:dyDescent="0.2">
      <c r="A76" s="136">
        <f t="shared" si="1"/>
        <v>24</v>
      </c>
      <c r="B76" s="244" t="s">
        <v>322</v>
      </c>
      <c r="C76" s="245">
        <v>65</v>
      </c>
      <c r="D76" s="246"/>
      <c r="E76" s="245" t="s">
        <v>293</v>
      </c>
      <c r="F76" s="245" t="str">
        <f t="shared" si="0"/>
        <v>65Header 21</v>
      </c>
      <c r="G76" s="232" t="s">
        <v>185</v>
      </c>
      <c r="H76" s="232" t="s">
        <v>294</v>
      </c>
      <c r="I76" s="227" t="s">
        <v>720</v>
      </c>
      <c r="J76" s="232" t="s">
        <v>358</v>
      </c>
      <c r="K76" s="232" t="s">
        <v>43</v>
      </c>
      <c r="L76" s="249"/>
      <c r="M76" s="249">
        <v>9</v>
      </c>
      <c r="N76" s="249"/>
      <c r="O76" s="245"/>
      <c r="P76" s="245"/>
      <c r="Q76" s="232" t="s">
        <v>334</v>
      </c>
      <c r="R76" s="232"/>
      <c r="S76" s="232"/>
      <c r="T76" s="247"/>
      <c r="U76" s="245"/>
      <c r="V76" s="245"/>
      <c r="W76" s="232"/>
      <c r="X76" s="232"/>
      <c r="Y76" s="232"/>
      <c r="Z76" s="232"/>
      <c r="AA76" s="232"/>
      <c r="AB76" s="232"/>
      <c r="AC76" s="232"/>
      <c r="AD76" s="232"/>
      <c r="AE76" s="144"/>
    </row>
    <row r="77" spans="1:227" s="50" customFormat="1" x14ac:dyDescent="0.2">
      <c r="A77" s="136">
        <f t="shared" si="1"/>
        <v>25</v>
      </c>
      <c r="B77" s="244" t="s">
        <v>322</v>
      </c>
      <c r="C77" s="245">
        <v>65</v>
      </c>
      <c r="D77" s="253"/>
      <c r="E77" s="231" t="s">
        <v>1</v>
      </c>
      <c r="F77" s="299" t="str">
        <f t="shared" si="0"/>
        <v>65Header17b</v>
      </c>
      <c r="G77" s="227" t="s">
        <v>154</v>
      </c>
      <c r="H77" s="227" t="s">
        <v>154</v>
      </c>
      <c r="I77" s="227" t="s">
        <v>721</v>
      </c>
      <c r="J77" s="227" t="s">
        <v>359</v>
      </c>
      <c r="K77" s="227" t="s">
        <v>43</v>
      </c>
      <c r="L77" s="251">
        <v>2</v>
      </c>
      <c r="M77" s="251">
        <v>35</v>
      </c>
      <c r="N77" s="254" t="s">
        <v>195</v>
      </c>
      <c r="O77" s="227" t="s">
        <v>195</v>
      </c>
      <c r="P77" s="227" t="s">
        <v>195</v>
      </c>
      <c r="Q77" s="227" t="s">
        <v>334</v>
      </c>
      <c r="R77" s="227"/>
      <c r="S77" s="227"/>
      <c r="T77" s="247"/>
      <c r="U77" s="227"/>
      <c r="V77" s="227"/>
      <c r="W77" s="227"/>
      <c r="X77" s="227"/>
      <c r="Y77" s="227"/>
      <c r="Z77" s="227"/>
      <c r="AA77" s="232"/>
      <c r="AB77" s="232"/>
      <c r="AC77" s="232"/>
      <c r="AD77" s="232"/>
      <c r="AE77" s="144"/>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row>
    <row r="78" spans="1:227" s="50" customFormat="1" x14ac:dyDescent="0.2">
      <c r="A78" s="136">
        <f t="shared" si="1"/>
        <v>26</v>
      </c>
      <c r="B78" s="244" t="s">
        <v>322</v>
      </c>
      <c r="C78" s="245">
        <v>65</v>
      </c>
      <c r="D78" s="253"/>
      <c r="E78" s="231" t="s">
        <v>2</v>
      </c>
      <c r="F78" s="299" t="str">
        <f t="shared" si="0"/>
        <v>65Header18b</v>
      </c>
      <c r="G78" s="227" t="s">
        <v>155</v>
      </c>
      <c r="H78" s="227" t="s">
        <v>155</v>
      </c>
      <c r="I78" s="227" t="s">
        <v>722</v>
      </c>
      <c r="J78" s="227" t="s">
        <v>359</v>
      </c>
      <c r="K78" s="227" t="s">
        <v>43</v>
      </c>
      <c r="L78" s="251">
        <v>0</v>
      </c>
      <c r="M78" s="251">
        <v>35</v>
      </c>
      <c r="N78" s="254" t="s">
        <v>195</v>
      </c>
      <c r="O78" s="227" t="s">
        <v>195</v>
      </c>
      <c r="P78" s="227" t="s">
        <v>195</v>
      </c>
      <c r="Q78" s="227" t="s">
        <v>216</v>
      </c>
      <c r="R78" s="227"/>
      <c r="S78" s="227"/>
      <c r="T78" s="227"/>
      <c r="U78" s="227"/>
      <c r="V78" s="227"/>
      <c r="W78" s="227"/>
      <c r="X78" s="227"/>
      <c r="Y78" s="227"/>
      <c r="Z78" s="227"/>
      <c r="AA78" s="232"/>
      <c r="AB78" s="232"/>
      <c r="AC78" s="232"/>
      <c r="AD78" s="232"/>
      <c r="AE78" s="144"/>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row>
    <row r="79" spans="1:227" s="50" customFormat="1" x14ac:dyDescent="0.2">
      <c r="A79" s="136">
        <f t="shared" si="1"/>
        <v>27</v>
      </c>
      <c r="B79" s="244" t="s">
        <v>322</v>
      </c>
      <c r="C79" s="245">
        <v>65</v>
      </c>
      <c r="D79" s="253"/>
      <c r="E79" s="231" t="s">
        <v>3</v>
      </c>
      <c r="F79" s="299" t="str">
        <f t="shared" si="0"/>
        <v>65Header19b</v>
      </c>
      <c r="G79" s="227" t="s">
        <v>156</v>
      </c>
      <c r="H79" s="227" t="s">
        <v>156</v>
      </c>
      <c r="I79" s="227" t="s">
        <v>723</v>
      </c>
      <c r="J79" s="227" t="s">
        <v>359</v>
      </c>
      <c r="K79" s="227" t="s">
        <v>43</v>
      </c>
      <c r="L79" s="251">
        <v>0</v>
      </c>
      <c r="M79" s="251">
        <v>50</v>
      </c>
      <c r="N79" s="254" t="s">
        <v>195</v>
      </c>
      <c r="O79" s="227" t="s">
        <v>195</v>
      </c>
      <c r="P79" s="227" t="s">
        <v>195</v>
      </c>
      <c r="Q79" s="227" t="s">
        <v>157</v>
      </c>
      <c r="R79" s="227"/>
      <c r="S79" s="227"/>
      <c r="T79" s="227"/>
      <c r="U79" s="227"/>
      <c r="V79" s="227"/>
      <c r="W79" s="227"/>
      <c r="X79" s="227"/>
      <c r="Y79" s="227"/>
      <c r="Z79" s="227"/>
      <c r="AA79" s="232"/>
      <c r="AB79" s="232"/>
      <c r="AC79" s="232"/>
      <c r="AD79" s="232"/>
      <c r="AE79" s="144"/>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row>
    <row r="80" spans="1:227" s="50" customFormat="1" x14ac:dyDescent="0.2">
      <c r="A80" s="136">
        <f t="shared" si="1"/>
        <v>28</v>
      </c>
      <c r="B80" s="244" t="s">
        <v>322</v>
      </c>
      <c r="C80" s="245">
        <v>65</v>
      </c>
      <c r="D80" s="253"/>
      <c r="E80" s="231" t="s">
        <v>4</v>
      </c>
      <c r="F80" s="299" t="str">
        <f t="shared" si="0"/>
        <v>65Header20b</v>
      </c>
      <c r="G80" s="227" t="s">
        <v>158</v>
      </c>
      <c r="H80" s="227" t="s">
        <v>158</v>
      </c>
      <c r="I80" s="227" t="s">
        <v>724</v>
      </c>
      <c r="J80" s="227" t="s">
        <v>359</v>
      </c>
      <c r="K80" s="227" t="s">
        <v>43</v>
      </c>
      <c r="L80" s="251">
        <v>0</v>
      </c>
      <c r="M80" s="251">
        <v>17</v>
      </c>
      <c r="N80" s="254" t="s">
        <v>195</v>
      </c>
      <c r="O80" s="227" t="s">
        <v>195</v>
      </c>
      <c r="P80" s="227" t="s">
        <v>195</v>
      </c>
      <c r="Q80" s="227" t="s">
        <v>216</v>
      </c>
      <c r="R80" s="227"/>
      <c r="S80" s="227"/>
      <c r="T80" s="227"/>
      <c r="U80" s="227"/>
      <c r="V80" s="227"/>
      <c r="W80" s="227"/>
      <c r="X80" s="227"/>
      <c r="Y80" s="227"/>
      <c r="Z80" s="227"/>
      <c r="AA80" s="232"/>
      <c r="AB80" s="232"/>
      <c r="AC80" s="232"/>
      <c r="AD80" s="232"/>
      <c r="AE80" s="144"/>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row>
    <row r="81" spans="1:227" s="50" customFormat="1" x14ac:dyDescent="0.2">
      <c r="A81" s="136">
        <f t="shared" si="1"/>
        <v>29</v>
      </c>
      <c r="B81" s="244" t="s">
        <v>322</v>
      </c>
      <c r="C81" s="245">
        <v>65</v>
      </c>
      <c r="D81" s="253"/>
      <c r="E81" s="231" t="s">
        <v>5</v>
      </c>
      <c r="F81" s="299" t="str">
        <f t="shared" si="0"/>
        <v>65Header21b</v>
      </c>
      <c r="G81" s="227" t="s">
        <v>159</v>
      </c>
      <c r="H81" s="227" t="s">
        <v>159</v>
      </c>
      <c r="I81" s="227" t="s">
        <v>726</v>
      </c>
      <c r="J81" s="227" t="s">
        <v>359</v>
      </c>
      <c r="K81" s="227" t="s">
        <v>43</v>
      </c>
      <c r="L81" s="251">
        <v>0</v>
      </c>
      <c r="M81" s="251">
        <v>16</v>
      </c>
      <c r="N81" s="254" t="s">
        <v>195</v>
      </c>
      <c r="O81" s="227" t="s">
        <v>195</v>
      </c>
      <c r="P81" s="227" t="s">
        <v>195</v>
      </c>
      <c r="Q81" s="227" t="s">
        <v>216</v>
      </c>
      <c r="R81" s="227"/>
      <c r="S81" s="227"/>
      <c r="T81" s="227"/>
      <c r="U81" s="227"/>
      <c r="V81" s="227"/>
      <c r="W81" s="227"/>
      <c r="X81" s="227"/>
      <c r="Y81" s="227"/>
      <c r="Z81" s="227"/>
      <c r="AA81" s="232"/>
      <c r="AB81" s="232"/>
      <c r="AC81" s="232"/>
      <c r="AD81" s="232"/>
      <c r="AE81" s="144"/>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row>
    <row r="82" spans="1:227" s="50" customFormat="1" x14ac:dyDescent="0.2">
      <c r="A82" s="136">
        <v>30</v>
      </c>
      <c r="B82" s="244" t="s">
        <v>322</v>
      </c>
      <c r="C82" s="245">
        <v>65</v>
      </c>
      <c r="D82" s="253"/>
      <c r="E82" s="231" t="s">
        <v>6</v>
      </c>
      <c r="F82" s="299" t="str">
        <f t="shared" si="0"/>
        <v>65Header21c</v>
      </c>
      <c r="G82" s="227" t="s">
        <v>160</v>
      </c>
      <c r="H82" s="227" t="s">
        <v>160</v>
      </c>
      <c r="I82" s="227" t="s">
        <v>725</v>
      </c>
      <c r="J82" s="227" t="s">
        <v>359</v>
      </c>
      <c r="K82" s="227" t="s">
        <v>43</v>
      </c>
      <c r="L82" s="251">
        <v>2</v>
      </c>
      <c r="M82" s="251">
        <v>2</v>
      </c>
      <c r="N82" s="254" t="s">
        <v>195</v>
      </c>
      <c r="O82" s="227" t="s">
        <v>195</v>
      </c>
      <c r="P82" s="227" t="s">
        <v>195</v>
      </c>
      <c r="Q82" s="227" t="s">
        <v>334</v>
      </c>
      <c r="R82" s="227"/>
      <c r="S82" s="227"/>
      <c r="T82" s="247"/>
      <c r="U82" s="227"/>
      <c r="V82" s="227"/>
      <c r="W82" s="227"/>
      <c r="X82" s="227"/>
      <c r="Y82" s="227"/>
      <c r="Z82" s="227"/>
      <c r="AA82" s="232"/>
      <c r="AB82" s="232"/>
      <c r="AC82" s="232"/>
      <c r="AD82" s="232"/>
      <c r="AE82" s="144"/>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row>
    <row r="83" spans="1:227" s="527" customFormat="1" ht="45" x14ac:dyDescent="0.2">
      <c r="A83" s="477">
        <f>A82+1</f>
        <v>31</v>
      </c>
      <c r="B83" s="521" t="s">
        <v>322</v>
      </c>
      <c r="C83" s="406">
        <v>65</v>
      </c>
      <c r="D83" s="522" t="s">
        <v>407</v>
      </c>
      <c r="E83" s="406" t="s">
        <v>401</v>
      </c>
      <c r="F83" s="523" t="str">
        <f t="shared" ref="F83:F90" si="3">C83&amp;D83&amp;E83</f>
        <v>65Form 65Header 22</v>
      </c>
      <c r="G83" s="524" t="s">
        <v>223</v>
      </c>
      <c r="H83" s="524" t="s">
        <v>173</v>
      </c>
      <c r="I83" s="497" t="s">
        <v>102</v>
      </c>
      <c r="J83" s="524" t="s">
        <v>347</v>
      </c>
      <c r="K83" s="524" t="s">
        <v>43</v>
      </c>
      <c r="L83" s="525"/>
      <c r="M83" s="525">
        <v>1</v>
      </c>
      <c r="N83" s="525"/>
      <c r="O83" s="406"/>
      <c r="P83" s="406"/>
      <c r="Q83" s="524" t="s">
        <v>216</v>
      </c>
      <c r="R83" s="524" t="s">
        <v>342</v>
      </c>
      <c r="S83" s="524"/>
      <c r="T83" s="526"/>
      <c r="U83" s="406"/>
      <c r="V83" s="406"/>
      <c r="W83" s="524"/>
      <c r="X83" s="524"/>
      <c r="Y83" s="524"/>
      <c r="Z83" s="524"/>
      <c r="AA83" s="524"/>
      <c r="AB83" s="524"/>
      <c r="AC83" s="524"/>
      <c r="AD83" s="524"/>
      <c r="AE83" s="504" t="s">
        <v>3297</v>
      </c>
      <c r="AF83" s="509"/>
      <c r="AG83" s="509"/>
      <c r="AH83" s="509"/>
      <c r="AI83" s="509"/>
      <c r="AJ83" s="509"/>
      <c r="AK83" s="509"/>
      <c r="AL83" s="509"/>
      <c r="AM83" s="509"/>
      <c r="AN83" s="509"/>
      <c r="AO83" s="509"/>
      <c r="AP83" s="509"/>
      <c r="AQ83" s="509"/>
      <c r="AR83" s="509"/>
      <c r="AS83" s="509"/>
      <c r="AT83" s="509"/>
      <c r="AU83" s="509"/>
      <c r="AV83" s="509"/>
      <c r="AW83" s="509"/>
      <c r="AX83" s="509"/>
      <c r="AY83" s="509"/>
      <c r="AZ83" s="509"/>
      <c r="BA83" s="509"/>
      <c r="BB83" s="509"/>
      <c r="BC83" s="509"/>
      <c r="BD83" s="509"/>
      <c r="BE83" s="509"/>
      <c r="BF83" s="509"/>
      <c r="BG83" s="509"/>
      <c r="BH83" s="509"/>
      <c r="BI83" s="509"/>
      <c r="BJ83" s="509"/>
      <c r="BK83" s="509"/>
      <c r="BL83" s="509"/>
      <c r="BM83" s="509"/>
      <c r="BN83" s="509"/>
      <c r="BO83" s="509"/>
      <c r="BP83" s="509"/>
      <c r="BQ83" s="509"/>
      <c r="BR83" s="509"/>
      <c r="BS83" s="509"/>
      <c r="BT83" s="509"/>
      <c r="BU83" s="509"/>
      <c r="BV83" s="509"/>
      <c r="BW83" s="509"/>
      <c r="BX83" s="509"/>
      <c r="BY83" s="509"/>
      <c r="BZ83" s="509"/>
      <c r="CA83" s="509"/>
      <c r="CB83" s="509"/>
      <c r="CC83" s="509"/>
      <c r="CD83" s="509"/>
      <c r="CE83" s="509"/>
      <c r="CF83" s="509"/>
      <c r="CG83" s="509"/>
      <c r="CH83" s="509"/>
      <c r="CI83" s="509"/>
      <c r="CJ83" s="509"/>
      <c r="CK83" s="509"/>
      <c r="CL83" s="509"/>
      <c r="CM83" s="509"/>
      <c r="CN83" s="509"/>
      <c r="CO83" s="509"/>
      <c r="CP83" s="509"/>
      <c r="CQ83" s="509"/>
      <c r="CR83" s="509"/>
      <c r="CS83" s="509"/>
      <c r="CT83" s="509"/>
      <c r="CU83" s="509"/>
      <c r="CV83" s="509"/>
      <c r="CW83" s="509"/>
      <c r="CX83" s="509"/>
      <c r="CY83" s="509"/>
      <c r="CZ83" s="509"/>
      <c r="DA83" s="509"/>
      <c r="DB83" s="509"/>
      <c r="DC83" s="509"/>
      <c r="DD83" s="509"/>
      <c r="DE83" s="509"/>
      <c r="DF83" s="509"/>
      <c r="DG83" s="509"/>
      <c r="DH83" s="509"/>
      <c r="DI83" s="509"/>
      <c r="DJ83" s="509"/>
      <c r="DK83" s="509"/>
      <c r="DL83" s="509"/>
      <c r="DM83" s="509"/>
      <c r="DN83" s="509"/>
      <c r="DO83" s="509"/>
      <c r="DP83" s="509"/>
      <c r="DQ83" s="509"/>
      <c r="DR83" s="509"/>
      <c r="DS83" s="509"/>
      <c r="DT83" s="509"/>
      <c r="DU83" s="509"/>
      <c r="DV83" s="509"/>
      <c r="DW83" s="509"/>
      <c r="DX83" s="509"/>
      <c r="DY83" s="509"/>
      <c r="DZ83" s="509"/>
      <c r="EA83" s="509"/>
      <c r="EB83" s="509"/>
      <c r="EC83" s="509"/>
      <c r="ED83" s="509"/>
      <c r="EE83" s="509"/>
      <c r="EF83" s="509"/>
      <c r="EG83" s="509"/>
      <c r="EH83" s="509"/>
      <c r="EI83" s="509"/>
      <c r="EJ83" s="509"/>
      <c r="EK83" s="509"/>
    </row>
    <row r="84" spans="1:227" s="519" customFormat="1" ht="35.1" customHeight="1" x14ac:dyDescent="0.2">
      <c r="A84" s="520" t="s">
        <v>3294</v>
      </c>
      <c r="B84" s="182" t="s">
        <v>322</v>
      </c>
      <c r="C84" s="173">
        <v>65</v>
      </c>
      <c r="D84" s="196" t="s">
        <v>407</v>
      </c>
      <c r="E84" s="183" t="s">
        <v>401</v>
      </c>
      <c r="F84" s="113" t="str">
        <f t="shared" si="3"/>
        <v>65Form 65Header 22</v>
      </c>
      <c r="G84" s="182" t="s">
        <v>3292</v>
      </c>
      <c r="H84" s="174" t="s">
        <v>3293</v>
      </c>
      <c r="I84" s="174" t="s">
        <v>3296</v>
      </c>
      <c r="J84" s="174" t="s">
        <v>325</v>
      </c>
      <c r="K84" s="211" t="s">
        <v>43</v>
      </c>
      <c r="L84" s="211">
        <v>0</v>
      </c>
      <c r="M84" s="211">
        <v>1</v>
      </c>
      <c r="N84" s="212"/>
      <c r="O84" s="200"/>
      <c r="P84" s="201"/>
      <c r="Q84" s="518" t="s">
        <v>216</v>
      </c>
      <c r="R84" s="201" t="s">
        <v>342</v>
      </c>
      <c r="S84" s="174"/>
      <c r="T84" s="201"/>
      <c r="U84" s="171"/>
      <c r="V84" s="200"/>
      <c r="W84" s="174"/>
      <c r="X84" s="201"/>
      <c r="Y84" s="201"/>
      <c r="Z84" s="210"/>
      <c r="AA84" s="210"/>
      <c r="AB84" s="210"/>
      <c r="AC84" s="210"/>
      <c r="AD84" s="210"/>
      <c r="AE84" s="505" t="s">
        <v>3295</v>
      </c>
      <c r="AF84" s="76"/>
      <c r="AG84" s="76"/>
      <c r="AH84" s="76"/>
      <c r="AI84" s="76"/>
      <c r="AJ84" s="76"/>
      <c r="AK84" s="76"/>
      <c r="AL84" s="76"/>
      <c r="AM84" s="76"/>
      <c r="AN84" s="76"/>
      <c r="AO84" s="76"/>
      <c r="AP84" s="76"/>
      <c r="AQ84" s="76"/>
      <c r="AR84" s="76"/>
      <c r="AS84" s="76"/>
      <c r="AT84" s="76"/>
      <c r="AU84" s="76"/>
      <c r="AV84" s="76"/>
      <c r="AW84" s="76"/>
      <c r="AX84" s="76"/>
      <c r="AY84" s="76"/>
      <c r="AZ84" s="76"/>
      <c r="BA84" s="76"/>
      <c r="BB84" s="76"/>
      <c r="BC84" s="76"/>
      <c r="BD84" s="76"/>
      <c r="BE84" s="76"/>
      <c r="BF84" s="76"/>
      <c r="BG84" s="76"/>
      <c r="BH84" s="76"/>
      <c r="BI84" s="76"/>
      <c r="BJ84" s="76"/>
      <c r="BK84" s="76"/>
      <c r="BL84" s="76"/>
      <c r="BM84" s="76"/>
      <c r="BN84" s="76"/>
      <c r="BO84" s="76"/>
      <c r="BP84" s="76"/>
      <c r="BQ84" s="76"/>
      <c r="BR84" s="76"/>
      <c r="BS84" s="76"/>
      <c r="BT84" s="76"/>
      <c r="BU84" s="76"/>
      <c r="BV84" s="76"/>
      <c r="BW84" s="76"/>
      <c r="BX84" s="76"/>
      <c r="BY84" s="76"/>
      <c r="BZ84" s="76"/>
      <c r="CA84" s="76"/>
      <c r="CB84" s="76"/>
      <c r="CC84" s="76"/>
      <c r="CD84" s="76"/>
      <c r="CE84" s="76"/>
      <c r="CF84" s="76"/>
      <c r="CG84" s="76"/>
      <c r="CH84" s="76"/>
      <c r="CI84" s="76"/>
      <c r="CJ84" s="76"/>
      <c r="CK84" s="76"/>
      <c r="CL84" s="76"/>
      <c r="CM84" s="76"/>
      <c r="CN84" s="76"/>
      <c r="CO84" s="76"/>
      <c r="CP84" s="76"/>
      <c r="CQ84" s="76"/>
      <c r="CR84" s="76"/>
      <c r="CS84" s="76"/>
      <c r="CT84" s="76"/>
      <c r="CU84" s="76"/>
      <c r="CV84" s="76"/>
      <c r="CW84" s="76"/>
      <c r="CX84" s="76"/>
      <c r="CY84" s="76"/>
      <c r="CZ84" s="76"/>
      <c r="DA84" s="76"/>
      <c r="DB84" s="76"/>
      <c r="DC84" s="76"/>
      <c r="DD84" s="76"/>
      <c r="DE84" s="76"/>
      <c r="DF84" s="76"/>
      <c r="DG84" s="76"/>
      <c r="DH84" s="76"/>
      <c r="DI84" s="76"/>
      <c r="DJ84" s="76"/>
      <c r="DK84" s="76"/>
      <c r="DL84" s="76"/>
      <c r="DM84" s="76"/>
      <c r="DN84" s="76"/>
      <c r="DO84" s="76"/>
      <c r="DP84" s="76"/>
      <c r="DQ84" s="76"/>
      <c r="DR84" s="76"/>
      <c r="DS84" s="76"/>
      <c r="DT84" s="76"/>
      <c r="DU84" s="76"/>
      <c r="DV84" s="76"/>
      <c r="DW84" s="76"/>
      <c r="DX84" s="76"/>
      <c r="DY84" s="76"/>
      <c r="DZ84" s="76"/>
      <c r="EA84" s="76"/>
      <c r="EB84" s="76"/>
      <c r="EC84" s="76"/>
      <c r="ED84" s="76"/>
      <c r="EE84" s="76"/>
      <c r="EF84" s="76"/>
      <c r="EG84" s="76"/>
      <c r="EH84" s="76"/>
      <c r="EI84" s="76"/>
      <c r="EJ84" s="76"/>
      <c r="EK84" s="76"/>
      <c r="EL84" s="76"/>
      <c r="EM84" s="76"/>
      <c r="EN84" s="76"/>
      <c r="EO84" s="76"/>
      <c r="EP84" s="76"/>
      <c r="EQ84" s="76"/>
      <c r="ER84" s="76"/>
      <c r="ES84" s="76"/>
      <c r="ET84" s="76"/>
      <c r="EU84" s="76"/>
      <c r="EV84" s="76"/>
      <c r="EW84" s="76"/>
      <c r="EX84" s="76"/>
      <c r="EY84" s="76"/>
      <c r="EZ84" s="76"/>
      <c r="FA84" s="76"/>
      <c r="FB84" s="76"/>
      <c r="FC84" s="76"/>
      <c r="FD84" s="76"/>
      <c r="FE84" s="76"/>
      <c r="FF84" s="76"/>
      <c r="FG84" s="76"/>
      <c r="FH84" s="76"/>
      <c r="FI84" s="76"/>
      <c r="FJ84" s="76"/>
      <c r="FK84" s="76"/>
      <c r="FL84" s="76"/>
      <c r="FM84" s="76"/>
      <c r="FN84" s="76"/>
      <c r="FO84" s="76"/>
      <c r="FP84" s="76"/>
      <c r="FQ84" s="76"/>
      <c r="FR84" s="76"/>
      <c r="FS84" s="76"/>
      <c r="FT84" s="76"/>
      <c r="FU84" s="76"/>
      <c r="FV84" s="76"/>
      <c r="FW84" s="76"/>
      <c r="FX84" s="76"/>
      <c r="FY84" s="76"/>
      <c r="FZ84" s="76"/>
      <c r="GA84" s="76"/>
      <c r="GB84" s="76"/>
      <c r="GC84" s="76"/>
      <c r="GD84" s="76"/>
      <c r="GE84" s="76"/>
      <c r="GF84" s="76"/>
      <c r="GG84" s="76"/>
      <c r="GH84" s="76"/>
      <c r="GI84" s="76"/>
      <c r="GJ84" s="76"/>
      <c r="GK84" s="76"/>
      <c r="GL84" s="76"/>
      <c r="GM84" s="76"/>
      <c r="GN84" s="76"/>
    </row>
    <row r="85" spans="1:227" s="35" customFormat="1" x14ac:dyDescent="0.2">
      <c r="A85" s="136">
        <f>A83+1</f>
        <v>32</v>
      </c>
      <c r="B85" s="195" t="s">
        <v>322</v>
      </c>
      <c r="C85" s="173">
        <v>65</v>
      </c>
      <c r="D85" s="196" t="s">
        <v>407</v>
      </c>
      <c r="E85" s="173" t="s">
        <v>295</v>
      </c>
      <c r="F85" s="137" t="str">
        <f t="shared" si="3"/>
        <v>65Form 65Header 23</v>
      </c>
      <c r="G85" s="178" t="s">
        <v>189</v>
      </c>
      <c r="H85" s="178" t="s">
        <v>190</v>
      </c>
      <c r="I85" s="174" t="s">
        <v>257</v>
      </c>
      <c r="J85" s="178" t="s">
        <v>325</v>
      </c>
      <c r="K85" s="178" t="s">
        <v>43</v>
      </c>
      <c r="L85" s="198"/>
      <c r="M85" s="198">
        <v>1</v>
      </c>
      <c r="N85" s="198"/>
      <c r="O85" s="173"/>
      <c r="P85" s="173"/>
      <c r="Q85" s="178" t="s">
        <v>216</v>
      </c>
      <c r="R85" s="178" t="s">
        <v>342</v>
      </c>
      <c r="S85" s="178"/>
      <c r="T85" s="179"/>
      <c r="U85" s="173"/>
      <c r="V85" s="173"/>
      <c r="W85" s="178"/>
      <c r="X85" s="178"/>
      <c r="Y85" s="178"/>
      <c r="Z85" s="178"/>
      <c r="AA85" s="178"/>
      <c r="AB85" s="178"/>
      <c r="AC85" s="178"/>
      <c r="AD85" s="178"/>
      <c r="AE85" s="144"/>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row>
    <row r="86" spans="1:227" s="35" customFormat="1" ht="30" x14ac:dyDescent="0.2">
      <c r="A86" s="136">
        <f t="shared" ref="A86:A93" si="4">A85+1</f>
        <v>33</v>
      </c>
      <c r="B86" s="195" t="s">
        <v>322</v>
      </c>
      <c r="C86" s="173">
        <v>65</v>
      </c>
      <c r="D86" s="196" t="s">
        <v>407</v>
      </c>
      <c r="E86" s="173" t="s">
        <v>296</v>
      </c>
      <c r="F86" s="137" t="str">
        <f t="shared" si="3"/>
        <v>65Form 65Header 24</v>
      </c>
      <c r="G86" s="178" t="s">
        <v>348</v>
      </c>
      <c r="H86" s="178" t="s">
        <v>423</v>
      </c>
      <c r="I86" s="174" t="s">
        <v>258</v>
      </c>
      <c r="J86" s="178" t="s">
        <v>117</v>
      </c>
      <c r="K86" s="178" t="s">
        <v>167</v>
      </c>
      <c r="L86" s="198"/>
      <c r="M86" s="198">
        <v>4</v>
      </c>
      <c r="N86" s="198"/>
      <c r="O86" s="173"/>
      <c r="P86" s="173"/>
      <c r="Q86" s="178" t="s">
        <v>334</v>
      </c>
      <c r="R86" s="178"/>
      <c r="S86" s="178"/>
      <c r="T86" s="179"/>
      <c r="U86" s="173"/>
      <c r="V86" s="173"/>
      <c r="W86" s="178"/>
      <c r="X86" s="178"/>
      <c r="Y86" s="178"/>
      <c r="Z86" s="178"/>
      <c r="AA86" s="178"/>
      <c r="AB86" s="178"/>
      <c r="AC86" s="178"/>
      <c r="AD86" s="178"/>
      <c r="AE86" s="144"/>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row>
    <row r="87" spans="1:227" s="35" customFormat="1" ht="30" x14ac:dyDescent="0.2">
      <c r="A87" s="136">
        <f t="shared" si="4"/>
        <v>34</v>
      </c>
      <c r="B87" s="195" t="s">
        <v>322</v>
      </c>
      <c r="C87" s="173">
        <v>65</v>
      </c>
      <c r="D87" s="196" t="s">
        <v>407</v>
      </c>
      <c r="E87" s="173" t="s">
        <v>297</v>
      </c>
      <c r="F87" s="137" t="str">
        <f t="shared" si="3"/>
        <v>65Form 65Header 25</v>
      </c>
      <c r="G87" s="178" t="s">
        <v>192</v>
      </c>
      <c r="H87" s="178" t="s">
        <v>472</v>
      </c>
      <c r="I87" s="174" t="s">
        <v>139</v>
      </c>
      <c r="J87" s="178" t="s">
        <v>473</v>
      </c>
      <c r="K87" s="178" t="s">
        <v>43</v>
      </c>
      <c r="L87" s="198">
        <v>2</v>
      </c>
      <c r="M87" s="198">
        <v>2</v>
      </c>
      <c r="N87" s="198"/>
      <c r="O87" s="173"/>
      <c r="P87" s="173"/>
      <c r="Q87" s="178" t="s">
        <v>334</v>
      </c>
      <c r="R87" s="178"/>
      <c r="S87" s="179"/>
      <c r="T87" s="179"/>
      <c r="U87" s="173"/>
      <c r="V87" s="173"/>
      <c r="W87" s="178"/>
      <c r="X87" s="178"/>
      <c r="Y87" s="178"/>
      <c r="Z87" s="178"/>
      <c r="AA87" s="178"/>
      <c r="AB87" s="178"/>
      <c r="AC87" s="178"/>
      <c r="AD87" s="178"/>
      <c r="AE87" s="144"/>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row>
    <row r="88" spans="1:227" s="35" customFormat="1" x14ac:dyDescent="0.2">
      <c r="A88" s="136">
        <f t="shared" si="4"/>
        <v>35</v>
      </c>
      <c r="B88" s="195" t="s">
        <v>322</v>
      </c>
      <c r="C88" s="173">
        <v>65</v>
      </c>
      <c r="D88" s="196" t="s">
        <v>407</v>
      </c>
      <c r="E88" s="173" t="s">
        <v>300</v>
      </c>
      <c r="F88" s="137" t="str">
        <f t="shared" si="3"/>
        <v>65Form 65Header 26</v>
      </c>
      <c r="G88" s="178" t="s">
        <v>301</v>
      </c>
      <c r="H88" s="178" t="s">
        <v>120</v>
      </c>
      <c r="I88" s="174" t="s">
        <v>101</v>
      </c>
      <c r="J88" s="178" t="s">
        <v>367</v>
      </c>
      <c r="K88" s="178" t="s">
        <v>43</v>
      </c>
      <c r="L88" s="198"/>
      <c r="M88" s="198">
        <v>15</v>
      </c>
      <c r="N88" s="198"/>
      <c r="O88" s="173"/>
      <c r="P88" s="173"/>
      <c r="Q88" s="178" t="s">
        <v>334</v>
      </c>
      <c r="R88" s="178"/>
      <c r="S88" s="178"/>
      <c r="T88" s="179"/>
      <c r="U88" s="173"/>
      <c r="V88" s="173"/>
      <c r="W88" s="178"/>
      <c r="X88" s="178"/>
      <c r="Y88" s="178"/>
      <c r="Z88" s="178"/>
      <c r="AA88" s="178"/>
      <c r="AB88" s="178"/>
      <c r="AC88" s="178"/>
      <c r="AD88" s="178"/>
      <c r="AE88" s="144"/>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row>
    <row r="89" spans="1:227" s="35" customFormat="1" ht="30" x14ac:dyDescent="0.2">
      <c r="A89" s="136">
        <f t="shared" si="4"/>
        <v>36</v>
      </c>
      <c r="B89" s="195" t="s">
        <v>322</v>
      </c>
      <c r="C89" s="173">
        <v>65</v>
      </c>
      <c r="D89" s="196" t="s">
        <v>407</v>
      </c>
      <c r="E89" s="173" t="s">
        <v>161</v>
      </c>
      <c r="F89" s="137" t="str">
        <f t="shared" si="3"/>
        <v>65Form 65Header 27</v>
      </c>
      <c r="G89" s="178" t="s">
        <v>298</v>
      </c>
      <c r="H89" s="178" t="s">
        <v>299</v>
      </c>
      <c r="I89" s="174" t="s">
        <v>141</v>
      </c>
      <c r="J89" s="178" t="s">
        <v>3063</v>
      </c>
      <c r="K89" s="178" t="s">
        <v>167</v>
      </c>
      <c r="L89" s="198"/>
      <c r="M89" s="198">
        <v>10</v>
      </c>
      <c r="N89" s="198"/>
      <c r="O89" s="173"/>
      <c r="P89" s="173"/>
      <c r="Q89" s="178" t="s">
        <v>334</v>
      </c>
      <c r="R89" s="178" t="s">
        <v>236</v>
      </c>
      <c r="S89" s="178" t="s">
        <v>421</v>
      </c>
      <c r="T89" s="179" t="s">
        <v>350</v>
      </c>
      <c r="U89" s="173" t="s">
        <v>162</v>
      </c>
      <c r="V89" s="173" t="s">
        <v>307</v>
      </c>
      <c r="W89" s="178"/>
      <c r="X89" s="178"/>
      <c r="Y89" s="178"/>
      <c r="Z89" s="178"/>
      <c r="AA89" s="178"/>
      <c r="AB89" s="178"/>
      <c r="AC89" s="178"/>
      <c r="AD89" s="178"/>
      <c r="AE89" s="504" t="s">
        <v>3064</v>
      </c>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row>
    <row r="90" spans="1:227" s="35" customFormat="1" x14ac:dyDescent="0.2">
      <c r="A90" s="136">
        <f t="shared" si="4"/>
        <v>37</v>
      </c>
      <c r="B90" s="195" t="s">
        <v>322</v>
      </c>
      <c r="C90" s="173">
        <v>65</v>
      </c>
      <c r="D90" s="196" t="s">
        <v>407</v>
      </c>
      <c r="E90" s="173" t="s">
        <v>302</v>
      </c>
      <c r="F90" s="137" t="str">
        <f t="shared" si="3"/>
        <v>65Form 65Header 28</v>
      </c>
      <c r="G90" s="178" t="s">
        <v>191</v>
      </c>
      <c r="H90" s="178" t="s">
        <v>397</v>
      </c>
      <c r="I90" s="174" t="s">
        <v>140</v>
      </c>
      <c r="J90" s="178" t="s">
        <v>117</v>
      </c>
      <c r="K90" s="178"/>
      <c r="L90" s="198"/>
      <c r="M90" s="198">
        <v>4</v>
      </c>
      <c r="N90" s="198"/>
      <c r="O90" s="173"/>
      <c r="P90" s="173"/>
      <c r="Q90" s="178" t="s">
        <v>216</v>
      </c>
      <c r="R90" s="178"/>
      <c r="S90" s="178"/>
      <c r="T90" s="179"/>
      <c r="U90" s="173"/>
      <c r="V90" s="173"/>
      <c r="W90" s="178"/>
      <c r="X90" s="178"/>
      <c r="Y90" s="178"/>
      <c r="Z90" s="178"/>
      <c r="AA90" s="178"/>
      <c r="AB90" s="178"/>
      <c r="AC90" s="178"/>
      <c r="AD90" s="178"/>
      <c r="AE90" s="144"/>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row>
    <row r="91" spans="1:227" s="35" customFormat="1" x14ac:dyDescent="0.2">
      <c r="A91" s="136">
        <f t="shared" si="4"/>
        <v>38</v>
      </c>
      <c r="B91" s="195" t="s">
        <v>322</v>
      </c>
      <c r="C91" s="173">
        <v>65</v>
      </c>
      <c r="D91" s="196" t="s">
        <v>407</v>
      </c>
      <c r="E91" s="173" t="s">
        <v>401</v>
      </c>
      <c r="F91" s="137" t="str">
        <f t="shared" si="0"/>
        <v>65Form 65Header 22</v>
      </c>
      <c r="G91" s="182" t="s">
        <v>905</v>
      </c>
      <c r="H91" s="174" t="s">
        <v>906</v>
      </c>
      <c r="I91" s="174" t="s">
        <v>910</v>
      </c>
      <c r="J91" s="178" t="s">
        <v>347</v>
      </c>
      <c r="K91" s="178" t="s">
        <v>43</v>
      </c>
      <c r="L91" s="198"/>
      <c r="M91" s="198">
        <v>1</v>
      </c>
      <c r="N91" s="198"/>
      <c r="O91" s="173"/>
      <c r="P91" s="173"/>
      <c r="Q91" s="178" t="s">
        <v>197</v>
      </c>
      <c r="R91" s="178"/>
      <c r="S91" s="178" t="s">
        <v>913</v>
      </c>
      <c r="T91" s="179" t="s">
        <v>351</v>
      </c>
      <c r="U91" s="171" t="s">
        <v>162</v>
      </c>
      <c r="V91" s="200" t="s">
        <v>307</v>
      </c>
      <c r="W91" s="178"/>
      <c r="X91" s="178"/>
      <c r="Y91" s="178"/>
      <c r="Z91" s="178"/>
      <c r="AA91" s="178"/>
      <c r="AB91" s="178"/>
      <c r="AC91" s="178"/>
      <c r="AD91" s="178"/>
      <c r="AE91" s="144"/>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row>
    <row r="92" spans="1:227" s="35" customFormat="1" ht="30" x14ac:dyDescent="0.2">
      <c r="A92" s="136">
        <f t="shared" si="4"/>
        <v>39</v>
      </c>
      <c r="B92" s="195" t="s">
        <v>322</v>
      </c>
      <c r="C92" s="173">
        <v>65</v>
      </c>
      <c r="D92" s="196" t="s">
        <v>407</v>
      </c>
      <c r="E92" s="173" t="s">
        <v>401</v>
      </c>
      <c r="F92" s="137" t="str">
        <f t="shared" si="0"/>
        <v>65Form 65Header 22</v>
      </c>
      <c r="G92" s="182" t="s">
        <v>38</v>
      </c>
      <c r="H92" s="174" t="s">
        <v>907</v>
      </c>
      <c r="I92" s="174" t="s">
        <v>911</v>
      </c>
      <c r="J92" s="178" t="s">
        <v>347</v>
      </c>
      <c r="K92" s="178" t="s">
        <v>43</v>
      </c>
      <c r="L92" s="198"/>
      <c r="M92" s="198">
        <v>1</v>
      </c>
      <c r="N92" s="198"/>
      <c r="O92" s="173"/>
      <c r="P92" s="173"/>
      <c r="Q92" s="178" t="s">
        <v>197</v>
      </c>
      <c r="R92" s="178"/>
      <c r="S92" s="178" t="s">
        <v>1712</v>
      </c>
      <c r="T92" s="179" t="s">
        <v>352</v>
      </c>
      <c r="U92" s="171" t="s">
        <v>162</v>
      </c>
      <c r="V92" s="200" t="s">
        <v>307</v>
      </c>
      <c r="W92" s="178"/>
      <c r="X92" s="178"/>
      <c r="Y92" s="178"/>
      <c r="Z92" s="178"/>
      <c r="AA92" s="178"/>
      <c r="AB92" s="178"/>
      <c r="AC92" s="178"/>
      <c r="AD92" s="178"/>
      <c r="AE92" s="144"/>
      <c r="AF92" s="134"/>
      <c r="AG92" s="134"/>
      <c r="AH92" s="134"/>
      <c r="AI92" s="134"/>
      <c r="AJ92" s="134"/>
      <c r="AK92" s="134"/>
      <c r="AL92" s="134"/>
      <c r="AM92" s="134"/>
      <c r="AN92" s="134"/>
      <c r="AO92" s="134"/>
      <c r="AP92" s="134"/>
      <c r="AQ92" s="134"/>
      <c r="AR92" s="134"/>
      <c r="AS92" s="134"/>
      <c r="AT92" s="134"/>
      <c r="AU92" s="134"/>
      <c r="AV92" s="134"/>
      <c r="AW92" s="134"/>
      <c r="AX92" s="134"/>
      <c r="AY92" s="134"/>
      <c r="AZ92" s="134"/>
      <c r="BA92" s="134"/>
      <c r="BB92" s="134"/>
      <c r="BC92" s="134"/>
      <c r="BD92" s="134"/>
      <c r="BE92" s="134"/>
      <c r="BF92" s="134"/>
      <c r="BG92" s="134"/>
      <c r="BH92" s="134"/>
      <c r="BI92" s="134"/>
      <c r="BJ92" s="134"/>
      <c r="BK92" s="134"/>
      <c r="BL92" s="134"/>
      <c r="BM92" s="134"/>
      <c r="BN92" s="134"/>
      <c r="BO92" s="134"/>
      <c r="BP92" s="134"/>
      <c r="BQ92" s="134"/>
      <c r="BR92" s="134"/>
      <c r="BS92" s="134"/>
      <c r="BT92" s="134"/>
      <c r="BU92" s="134"/>
      <c r="BV92" s="134"/>
      <c r="BW92" s="134"/>
      <c r="BX92" s="134"/>
      <c r="BY92" s="134"/>
      <c r="BZ92" s="134"/>
      <c r="CA92" s="134"/>
      <c r="CB92" s="134"/>
      <c r="CC92" s="134"/>
      <c r="CD92" s="134"/>
      <c r="CE92" s="134"/>
      <c r="CF92" s="134"/>
      <c r="CG92" s="134"/>
      <c r="CH92" s="134"/>
      <c r="CI92" s="134"/>
      <c r="CJ92" s="134"/>
      <c r="CK92" s="134"/>
      <c r="CL92" s="134"/>
      <c r="CM92" s="134"/>
      <c r="CN92" s="134"/>
      <c r="CO92" s="134"/>
      <c r="CP92" s="134"/>
      <c r="CQ92" s="134"/>
      <c r="CR92" s="134"/>
      <c r="CS92" s="134"/>
      <c r="CT92" s="134"/>
      <c r="CU92" s="134"/>
      <c r="CV92" s="134"/>
      <c r="CW92" s="134"/>
      <c r="CX92" s="134"/>
      <c r="CY92" s="134"/>
      <c r="CZ92" s="134"/>
      <c r="DA92" s="134"/>
      <c r="DB92" s="134"/>
      <c r="DC92" s="134"/>
      <c r="DD92" s="134"/>
      <c r="DE92" s="134"/>
      <c r="DF92" s="134"/>
      <c r="DG92" s="134"/>
      <c r="DH92" s="134"/>
      <c r="DI92" s="134"/>
      <c r="DJ92" s="134"/>
      <c r="DK92" s="134"/>
      <c r="DL92" s="134"/>
      <c r="DM92" s="134"/>
      <c r="DN92" s="134"/>
      <c r="DO92" s="134"/>
      <c r="DP92" s="134"/>
      <c r="DQ92" s="134"/>
      <c r="DR92" s="134"/>
      <c r="DS92" s="134"/>
      <c r="DT92" s="134"/>
      <c r="DU92" s="134"/>
      <c r="DV92" s="134"/>
      <c r="DW92" s="134"/>
      <c r="DX92" s="134"/>
      <c r="DY92" s="134"/>
      <c r="DZ92" s="134"/>
      <c r="EA92" s="134"/>
      <c r="EB92" s="134"/>
      <c r="EC92" s="134"/>
      <c r="ED92" s="134"/>
      <c r="EE92" s="134"/>
      <c r="EF92" s="134"/>
      <c r="EG92" s="134"/>
      <c r="EH92" s="134"/>
      <c r="EI92" s="134"/>
      <c r="EJ92" s="134"/>
      <c r="EK92" s="134"/>
    </row>
    <row r="93" spans="1:227" s="35" customFormat="1" ht="46.5" x14ac:dyDescent="0.2">
      <c r="A93" s="136">
        <f t="shared" si="4"/>
        <v>40</v>
      </c>
      <c r="B93" s="195" t="s">
        <v>322</v>
      </c>
      <c r="C93" s="173">
        <v>65</v>
      </c>
      <c r="D93" s="196" t="s">
        <v>407</v>
      </c>
      <c r="E93" s="173" t="s">
        <v>401</v>
      </c>
      <c r="F93" s="137" t="str">
        <f t="shared" si="0"/>
        <v>65Form 65Header 22</v>
      </c>
      <c r="G93" s="182" t="s">
        <v>908</v>
      </c>
      <c r="H93" s="174" t="s">
        <v>909</v>
      </c>
      <c r="I93" s="174" t="s">
        <v>912</v>
      </c>
      <c r="J93" s="178" t="s">
        <v>347</v>
      </c>
      <c r="K93" s="178" t="s">
        <v>43</v>
      </c>
      <c r="L93" s="198"/>
      <c r="M93" s="198">
        <v>1</v>
      </c>
      <c r="N93" s="198"/>
      <c r="O93" s="173"/>
      <c r="P93" s="173"/>
      <c r="Q93" s="178" t="s">
        <v>197</v>
      </c>
      <c r="R93" s="178"/>
      <c r="S93" s="178" t="s">
        <v>917</v>
      </c>
      <c r="T93" s="179" t="s">
        <v>353</v>
      </c>
      <c r="U93" s="201" t="s">
        <v>229</v>
      </c>
      <c r="V93" s="200" t="s">
        <v>307</v>
      </c>
      <c r="W93" s="178" t="s">
        <v>2927</v>
      </c>
      <c r="X93" s="178"/>
      <c r="Y93" s="178"/>
      <c r="Z93" s="178"/>
      <c r="AA93" s="178"/>
      <c r="AB93" s="178"/>
      <c r="AC93" s="178"/>
      <c r="AD93" s="178"/>
      <c r="AE93" s="144"/>
      <c r="AF93" s="134"/>
      <c r="AG93" s="134"/>
      <c r="AH93" s="134"/>
      <c r="AI93" s="134"/>
      <c r="AJ93" s="134"/>
      <c r="AK93" s="134"/>
      <c r="AL93" s="134"/>
      <c r="AM93" s="134"/>
      <c r="AN93" s="134"/>
      <c r="AO93" s="134"/>
      <c r="AP93" s="134"/>
      <c r="AQ93" s="134"/>
      <c r="AR93" s="134"/>
      <c r="AS93" s="134"/>
      <c r="AT93" s="134"/>
      <c r="AU93" s="134"/>
      <c r="AV93" s="134"/>
      <c r="AW93" s="134"/>
      <c r="AX93" s="134"/>
      <c r="AY93" s="134"/>
      <c r="AZ93" s="134"/>
      <c r="BA93" s="134"/>
      <c r="BB93" s="134"/>
      <c r="BC93" s="134"/>
      <c r="BD93" s="134"/>
      <c r="BE93" s="134"/>
      <c r="BF93" s="134"/>
      <c r="BG93" s="134"/>
      <c r="BH93" s="134"/>
      <c r="BI93" s="134"/>
      <c r="BJ93" s="134"/>
      <c r="BK93" s="134"/>
      <c r="BL93" s="134"/>
      <c r="BM93" s="134"/>
      <c r="BN93" s="134"/>
      <c r="BO93" s="134"/>
      <c r="BP93" s="134"/>
      <c r="BQ93" s="134"/>
      <c r="BR93" s="134"/>
      <c r="BS93" s="134"/>
      <c r="BT93" s="134"/>
      <c r="BU93" s="134"/>
      <c r="BV93" s="134"/>
      <c r="BW93" s="134"/>
      <c r="BX93" s="134"/>
      <c r="BY93" s="134"/>
      <c r="BZ93" s="134"/>
      <c r="CA93" s="134"/>
      <c r="CB93" s="134"/>
      <c r="CC93" s="134"/>
      <c r="CD93" s="134"/>
      <c r="CE93" s="134"/>
      <c r="CF93" s="134"/>
      <c r="CG93" s="134"/>
      <c r="CH93" s="134"/>
      <c r="CI93" s="134"/>
      <c r="CJ93" s="134"/>
      <c r="CK93" s="134"/>
      <c r="CL93" s="134"/>
      <c r="CM93" s="134"/>
      <c r="CN93" s="134"/>
      <c r="CO93" s="134"/>
      <c r="CP93" s="134"/>
      <c r="CQ93" s="134"/>
      <c r="CR93" s="134"/>
      <c r="CS93" s="134"/>
      <c r="CT93" s="134"/>
      <c r="CU93" s="134"/>
      <c r="CV93" s="134"/>
      <c r="CW93" s="134"/>
      <c r="CX93" s="134"/>
      <c r="CY93" s="134"/>
      <c r="CZ93" s="134"/>
      <c r="DA93" s="134"/>
      <c r="DB93" s="134"/>
      <c r="DC93" s="134"/>
      <c r="DD93" s="134"/>
      <c r="DE93" s="134"/>
      <c r="DF93" s="134"/>
      <c r="DG93" s="134"/>
      <c r="DH93" s="134"/>
      <c r="DI93" s="134"/>
      <c r="DJ93" s="134"/>
      <c r="DK93" s="134"/>
      <c r="DL93" s="134"/>
      <c r="DM93" s="134"/>
      <c r="DN93" s="134"/>
      <c r="DO93" s="134"/>
      <c r="DP93" s="134"/>
      <c r="DQ93" s="134"/>
      <c r="DR93" s="134"/>
      <c r="DS93" s="134"/>
      <c r="DT93" s="134"/>
      <c r="DU93" s="134"/>
      <c r="DV93" s="134"/>
      <c r="DW93" s="134"/>
      <c r="DX93" s="134"/>
      <c r="DY93" s="134"/>
      <c r="DZ93" s="134"/>
      <c r="EA93" s="134"/>
      <c r="EB93" s="134"/>
      <c r="EC93" s="134"/>
      <c r="ED93" s="134"/>
      <c r="EE93" s="134"/>
      <c r="EF93" s="134"/>
      <c r="EG93" s="134"/>
      <c r="EH93" s="134"/>
      <c r="EI93" s="134"/>
      <c r="EJ93" s="134"/>
      <c r="EK93" s="134"/>
    </row>
    <row r="94" spans="1:227" s="158" customFormat="1" ht="30" x14ac:dyDescent="0.2">
      <c r="A94" s="56">
        <v>100</v>
      </c>
      <c r="B94" s="182" t="s">
        <v>322</v>
      </c>
      <c r="C94" s="183">
        <v>65</v>
      </c>
      <c r="D94" s="196" t="s">
        <v>407</v>
      </c>
      <c r="E94" s="183" t="s">
        <v>22</v>
      </c>
      <c r="F94" s="113" t="str">
        <f t="shared" ref="F94:F103" si="5">C94&amp;D94&amp;"Line"&amp;E94</f>
        <v>65Form 65Line1a</v>
      </c>
      <c r="G94" s="182" t="s">
        <v>942</v>
      </c>
      <c r="H94" s="204" t="s">
        <v>941</v>
      </c>
      <c r="I94" s="181" t="s">
        <v>1720</v>
      </c>
      <c r="J94" s="204" t="s">
        <v>146</v>
      </c>
      <c r="K94" s="205" t="s">
        <v>167</v>
      </c>
      <c r="L94" s="205"/>
      <c r="M94" s="205">
        <v>15</v>
      </c>
      <c r="N94" s="206" t="s">
        <v>415</v>
      </c>
      <c r="O94" s="207"/>
      <c r="P94" s="208"/>
      <c r="Q94" s="184" t="s">
        <v>197</v>
      </c>
      <c r="R94" s="208"/>
      <c r="S94" s="174" t="s">
        <v>1767</v>
      </c>
      <c r="T94" s="179" t="s">
        <v>354</v>
      </c>
      <c r="U94" s="200" t="s">
        <v>748</v>
      </c>
      <c r="V94" s="200" t="s">
        <v>307</v>
      </c>
      <c r="W94" s="204"/>
      <c r="X94" s="208"/>
      <c r="Y94" s="208"/>
      <c r="Z94" s="210"/>
      <c r="AA94" s="210"/>
      <c r="AB94" s="210"/>
      <c r="AC94" s="210"/>
      <c r="AD94" s="210"/>
      <c r="AE94" s="38"/>
      <c r="AF94" s="76"/>
      <c r="AG94" s="76"/>
      <c r="AH94" s="76"/>
      <c r="AI94" s="76"/>
      <c r="AJ94" s="76"/>
      <c r="AK94" s="76"/>
      <c r="AL94" s="76"/>
      <c r="AM94" s="76"/>
      <c r="AN94" s="76"/>
      <c r="AO94" s="76"/>
      <c r="AP94" s="76"/>
      <c r="AQ94" s="76"/>
      <c r="AR94" s="76"/>
      <c r="AS94" s="76"/>
      <c r="AT94" s="76"/>
      <c r="AU94" s="76"/>
      <c r="AV94" s="76"/>
      <c r="AW94" s="76"/>
      <c r="AX94" s="76"/>
      <c r="AY94" s="76"/>
      <c r="AZ94" s="76"/>
      <c r="BA94" s="76"/>
      <c r="BB94" s="76"/>
      <c r="BC94" s="76"/>
      <c r="BD94" s="76"/>
      <c r="BE94" s="76"/>
      <c r="BF94" s="76"/>
      <c r="BG94" s="76"/>
      <c r="BH94" s="76"/>
      <c r="BI94" s="76"/>
      <c r="BJ94" s="76"/>
      <c r="BK94" s="76"/>
      <c r="BL94" s="76"/>
      <c r="BM94" s="76"/>
      <c r="BN94" s="76"/>
      <c r="BO94" s="76"/>
      <c r="BP94" s="76"/>
      <c r="BQ94" s="76"/>
      <c r="BR94" s="76"/>
      <c r="BS94" s="76"/>
      <c r="BT94" s="76"/>
      <c r="BU94" s="76"/>
      <c r="BV94" s="76"/>
      <c r="BW94" s="76"/>
      <c r="BX94" s="76"/>
      <c r="BY94" s="76"/>
      <c r="BZ94" s="76"/>
      <c r="CA94" s="76"/>
      <c r="CB94" s="76"/>
      <c r="CC94" s="76"/>
      <c r="CD94" s="76"/>
      <c r="CE94" s="76"/>
      <c r="CF94" s="76"/>
      <c r="CG94" s="76"/>
      <c r="CH94" s="76"/>
      <c r="CI94" s="76"/>
      <c r="CJ94" s="76"/>
      <c r="CK94" s="76"/>
      <c r="CL94" s="76"/>
      <c r="CM94" s="76"/>
      <c r="CN94" s="76"/>
      <c r="CO94" s="76"/>
      <c r="CP94" s="76"/>
      <c r="CQ94" s="76"/>
      <c r="CR94" s="76"/>
      <c r="CS94" s="76"/>
      <c r="CT94" s="76"/>
      <c r="CU94" s="76"/>
      <c r="CV94" s="76"/>
      <c r="CW94" s="76"/>
      <c r="CX94" s="76"/>
      <c r="CY94" s="76"/>
      <c r="CZ94" s="76"/>
      <c r="DA94" s="76"/>
      <c r="DB94" s="76"/>
      <c r="DC94" s="76"/>
      <c r="DD94" s="76"/>
      <c r="DE94" s="76"/>
      <c r="DF94" s="76"/>
      <c r="DG94" s="76"/>
      <c r="DH94" s="76"/>
      <c r="DI94" s="76"/>
      <c r="DJ94" s="76"/>
      <c r="DK94" s="76"/>
      <c r="DL94" s="76"/>
      <c r="DM94" s="76"/>
      <c r="DN94" s="76"/>
      <c r="DO94" s="76"/>
      <c r="DP94" s="76"/>
      <c r="DQ94" s="76"/>
      <c r="DR94" s="76"/>
      <c r="DS94" s="76"/>
      <c r="DT94" s="76"/>
      <c r="DU94" s="76"/>
      <c r="DV94" s="76"/>
      <c r="DW94" s="76"/>
      <c r="DX94" s="76"/>
      <c r="DY94" s="76"/>
      <c r="DZ94" s="76"/>
      <c r="EA94" s="76"/>
      <c r="EB94" s="76"/>
      <c r="EC94" s="76"/>
      <c r="ED94" s="76"/>
      <c r="EE94" s="76"/>
      <c r="EF94" s="76"/>
      <c r="EG94" s="76"/>
      <c r="EH94" s="76"/>
      <c r="EI94" s="76"/>
      <c r="EJ94" s="76"/>
      <c r="EK94" s="76"/>
      <c r="EL94" s="76"/>
      <c r="EM94" s="76"/>
      <c r="EN94" s="76"/>
      <c r="EO94" s="76"/>
      <c r="EP94" s="76"/>
      <c r="EQ94" s="76"/>
      <c r="ER94" s="76"/>
      <c r="ES94" s="76"/>
      <c r="ET94" s="76"/>
      <c r="EU94" s="76"/>
      <c r="EV94" s="76"/>
      <c r="EW94" s="76"/>
      <c r="EX94" s="76"/>
      <c r="EY94" s="76"/>
      <c r="EZ94" s="76"/>
      <c r="FA94" s="76"/>
      <c r="FB94" s="76"/>
      <c r="FC94" s="76"/>
      <c r="FD94" s="76"/>
      <c r="FE94" s="76"/>
      <c r="FF94" s="76"/>
      <c r="FG94" s="76"/>
      <c r="FH94" s="76"/>
      <c r="FI94" s="76"/>
      <c r="FJ94" s="76"/>
      <c r="FK94" s="76"/>
      <c r="FL94" s="76"/>
      <c r="FM94" s="76"/>
      <c r="FN94" s="76"/>
      <c r="FO94" s="76"/>
      <c r="FP94" s="76"/>
      <c r="FQ94" s="76"/>
      <c r="FR94" s="76"/>
      <c r="FS94" s="76"/>
      <c r="FT94" s="76"/>
      <c r="FU94" s="76"/>
      <c r="FV94" s="76"/>
      <c r="FW94" s="76"/>
      <c r="FX94" s="76"/>
      <c r="FY94" s="76"/>
      <c r="FZ94" s="76"/>
      <c r="GA94" s="76"/>
      <c r="GB94" s="76"/>
      <c r="GC94" s="76"/>
      <c r="GD94" s="76"/>
      <c r="GE94" s="76"/>
      <c r="GF94" s="76"/>
      <c r="GG94" s="76"/>
    </row>
    <row r="95" spans="1:227" s="158" customFormat="1" ht="30" x14ac:dyDescent="0.2">
      <c r="A95" s="56">
        <f>A94+1</f>
        <v>101</v>
      </c>
      <c r="B95" s="182" t="s">
        <v>322</v>
      </c>
      <c r="C95" s="183">
        <v>65</v>
      </c>
      <c r="D95" s="196" t="s">
        <v>407</v>
      </c>
      <c r="E95" s="183" t="s">
        <v>147</v>
      </c>
      <c r="F95" s="113" t="str">
        <f t="shared" si="5"/>
        <v>65Form 65Line1b</v>
      </c>
      <c r="G95" s="182" t="s">
        <v>940</v>
      </c>
      <c r="H95" s="204" t="s">
        <v>939</v>
      </c>
      <c r="I95" s="181" t="s">
        <v>1721</v>
      </c>
      <c r="J95" s="204" t="s">
        <v>146</v>
      </c>
      <c r="K95" s="205" t="s">
        <v>167</v>
      </c>
      <c r="L95" s="205"/>
      <c r="M95" s="205">
        <v>15</v>
      </c>
      <c r="N95" s="206" t="s">
        <v>415</v>
      </c>
      <c r="O95" s="207"/>
      <c r="P95" s="208"/>
      <c r="Q95" s="184" t="s">
        <v>197</v>
      </c>
      <c r="R95" s="208"/>
      <c r="S95" s="174" t="s">
        <v>1768</v>
      </c>
      <c r="T95" s="179" t="s">
        <v>693</v>
      </c>
      <c r="U95" s="200" t="s">
        <v>748</v>
      </c>
      <c r="V95" s="200" t="s">
        <v>307</v>
      </c>
      <c r="W95" s="204"/>
      <c r="X95" s="208"/>
      <c r="Y95" s="208"/>
      <c r="Z95" s="210"/>
      <c r="AA95" s="210"/>
      <c r="AB95" s="210"/>
      <c r="AC95" s="210"/>
      <c r="AD95" s="210"/>
      <c r="AE95" s="38"/>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76"/>
      <c r="BU95" s="76"/>
      <c r="BV95" s="76"/>
      <c r="BW95" s="76"/>
      <c r="BX95" s="76"/>
      <c r="BY95" s="76"/>
      <c r="BZ95" s="76"/>
      <c r="CA95" s="76"/>
      <c r="CB95" s="76"/>
      <c r="CC95" s="76"/>
      <c r="CD95" s="76"/>
      <c r="CE95" s="76"/>
      <c r="CF95" s="76"/>
      <c r="CG95" s="76"/>
      <c r="CH95" s="76"/>
      <c r="CI95" s="76"/>
      <c r="CJ95" s="76"/>
      <c r="CK95" s="76"/>
      <c r="CL95" s="76"/>
      <c r="CM95" s="76"/>
      <c r="CN95" s="76"/>
      <c r="CO95" s="76"/>
      <c r="CP95" s="76"/>
      <c r="CQ95" s="76"/>
      <c r="CR95" s="76"/>
      <c r="CS95" s="76"/>
      <c r="CT95" s="76"/>
      <c r="CU95" s="76"/>
      <c r="CV95" s="76"/>
      <c r="CW95" s="76"/>
      <c r="CX95" s="76"/>
      <c r="CY95" s="76"/>
      <c r="CZ95" s="76"/>
      <c r="DA95" s="76"/>
      <c r="DB95" s="76"/>
      <c r="DC95" s="76"/>
      <c r="DD95" s="76"/>
      <c r="DE95" s="76"/>
      <c r="DF95" s="76"/>
      <c r="DG95" s="76"/>
      <c r="DH95" s="76"/>
      <c r="DI95" s="76"/>
      <c r="DJ95" s="76"/>
      <c r="DK95" s="76"/>
      <c r="DL95" s="76"/>
      <c r="DM95" s="76"/>
      <c r="DN95" s="76"/>
      <c r="DO95" s="76"/>
      <c r="DP95" s="76"/>
      <c r="DQ95" s="76"/>
      <c r="DR95" s="76"/>
      <c r="DS95" s="76"/>
      <c r="DT95" s="76"/>
      <c r="DU95" s="76"/>
      <c r="DV95" s="76"/>
      <c r="DW95" s="76"/>
      <c r="DX95" s="76"/>
      <c r="DY95" s="76"/>
      <c r="DZ95" s="76"/>
      <c r="EA95" s="76"/>
      <c r="EB95" s="76"/>
      <c r="EC95" s="76"/>
      <c r="ED95" s="76"/>
      <c r="EE95" s="76"/>
      <c r="EF95" s="76"/>
      <c r="EG95" s="76"/>
      <c r="EH95" s="76"/>
      <c r="EI95" s="76"/>
      <c r="EJ95" s="76"/>
      <c r="EK95" s="76"/>
      <c r="EL95" s="76"/>
      <c r="EM95" s="76"/>
      <c r="EN95" s="76"/>
      <c r="EO95" s="76"/>
      <c r="EP95" s="76"/>
      <c r="EQ95" s="76"/>
      <c r="ER95" s="76"/>
      <c r="ES95" s="76"/>
      <c r="ET95" s="76"/>
      <c r="EU95" s="76"/>
      <c r="EV95" s="76"/>
      <c r="EW95" s="76"/>
      <c r="EX95" s="76"/>
      <c r="EY95" s="76"/>
      <c r="EZ95" s="76"/>
      <c r="FA95" s="76"/>
      <c r="FB95" s="76"/>
      <c r="FC95" s="76"/>
      <c r="FD95" s="76"/>
      <c r="FE95" s="76"/>
      <c r="FF95" s="76"/>
      <c r="FG95" s="76"/>
      <c r="FH95" s="76"/>
      <c r="FI95" s="76"/>
      <c r="FJ95" s="76"/>
      <c r="FK95" s="76"/>
      <c r="FL95" s="76"/>
      <c r="FM95" s="76"/>
      <c r="FN95" s="76"/>
      <c r="FO95" s="76"/>
      <c r="FP95" s="76"/>
      <c r="FQ95" s="76"/>
      <c r="FR95" s="76"/>
      <c r="FS95" s="76"/>
      <c r="FT95" s="76"/>
      <c r="FU95" s="76"/>
      <c r="FV95" s="76"/>
      <c r="FW95" s="76"/>
      <c r="FX95" s="76"/>
      <c r="FY95" s="76"/>
      <c r="FZ95" s="76"/>
      <c r="GA95" s="76"/>
      <c r="GB95" s="76"/>
      <c r="GC95" s="76"/>
      <c r="GD95" s="76"/>
      <c r="GE95" s="76"/>
      <c r="GF95" s="76"/>
      <c r="GG95" s="76"/>
    </row>
    <row r="96" spans="1:227" s="158" customFormat="1" ht="45" x14ac:dyDescent="0.2">
      <c r="A96" s="56">
        <f t="shared" ref="A96:A129" si="6">A95+1</f>
        <v>102</v>
      </c>
      <c r="B96" s="182" t="s">
        <v>322</v>
      </c>
      <c r="C96" s="183">
        <v>65</v>
      </c>
      <c r="D96" s="196" t="s">
        <v>407</v>
      </c>
      <c r="E96" s="183" t="s">
        <v>148</v>
      </c>
      <c r="F96" s="113" t="str">
        <f t="shared" si="5"/>
        <v>65Form 65Line1c</v>
      </c>
      <c r="G96" s="182" t="s">
        <v>938</v>
      </c>
      <c r="H96" s="204" t="s">
        <v>937</v>
      </c>
      <c r="I96" s="181" t="s">
        <v>1722</v>
      </c>
      <c r="J96" s="204" t="s">
        <v>146</v>
      </c>
      <c r="K96" s="205" t="s">
        <v>167</v>
      </c>
      <c r="L96" s="205"/>
      <c r="M96" s="205">
        <v>15</v>
      </c>
      <c r="N96" s="206" t="s">
        <v>415</v>
      </c>
      <c r="O96" s="207"/>
      <c r="P96" s="208"/>
      <c r="Q96" s="184" t="s">
        <v>197</v>
      </c>
      <c r="R96" s="208"/>
      <c r="S96" s="174" t="s">
        <v>1769</v>
      </c>
      <c r="T96" s="179" t="s">
        <v>1770</v>
      </c>
      <c r="U96" s="200" t="s">
        <v>748</v>
      </c>
      <c r="V96" s="200" t="s">
        <v>307</v>
      </c>
      <c r="W96" s="174" t="s">
        <v>1713</v>
      </c>
      <c r="X96" s="179" t="s">
        <v>1771</v>
      </c>
      <c r="Y96" s="209" t="s">
        <v>228</v>
      </c>
      <c r="Z96" s="201" t="s">
        <v>307</v>
      </c>
      <c r="AA96" s="210"/>
      <c r="AB96" s="210"/>
      <c r="AC96" s="210"/>
      <c r="AD96" s="210"/>
      <c r="AE96" s="38"/>
      <c r="AF96" s="76"/>
      <c r="AG96" s="76"/>
      <c r="AH96" s="76"/>
      <c r="AI96" s="76"/>
      <c r="AJ96" s="76"/>
      <c r="AK96" s="76"/>
      <c r="AL96" s="76"/>
      <c r="AM96" s="76"/>
      <c r="AN96" s="76"/>
      <c r="AO96" s="76"/>
      <c r="AP96" s="76"/>
      <c r="AQ96" s="76"/>
      <c r="AR96" s="76"/>
      <c r="AS96" s="76"/>
      <c r="AT96" s="76"/>
      <c r="AU96" s="76"/>
      <c r="AV96" s="76"/>
      <c r="AW96" s="76"/>
      <c r="AX96" s="76"/>
      <c r="AY96" s="76"/>
      <c r="AZ96" s="76"/>
      <c r="BA96" s="76"/>
      <c r="BB96" s="76"/>
      <c r="BC96" s="76"/>
      <c r="BD96" s="76"/>
      <c r="BE96" s="76"/>
      <c r="BF96" s="76"/>
      <c r="BG96" s="76"/>
      <c r="BH96" s="76"/>
      <c r="BI96" s="76"/>
      <c r="BJ96" s="76"/>
      <c r="BK96" s="76"/>
      <c r="BL96" s="76"/>
      <c r="BM96" s="76"/>
      <c r="BN96" s="76"/>
      <c r="BO96" s="76"/>
      <c r="BP96" s="76"/>
      <c r="BQ96" s="76"/>
      <c r="BR96" s="76"/>
      <c r="BS96" s="76"/>
      <c r="BT96" s="76"/>
      <c r="BU96" s="76"/>
      <c r="BV96" s="76"/>
      <c r="BW96" s="76"/>
      <c r="BX96" s="76"/>
      <c r="BY96" s="76"/>
      <c r="BZ96" s="76"/>
      <c r="CA96" s="76"/>
      <c r="CB96" s="76"/>
      <c r="CC96" s="76"/>
      <c r="CD96" s="76"/>
      <c r="CE96" s="76"/>
      <c r="CF96" s="76"/>
      <c r="CG96" s="76"/>
      <c r="CH96" s="76"/>
      <c r="CI96" s="76"/>
      <c r="CJ96" s="76"/>
      <c r="CK96" s="76"/>
      <c r="CL96" s="76"/>
      <c r="CM96" s="76"/>
      <c r="CN96" s="76"/>
      <c r="CO96" s="76"/>
      <c r="CP96" s="76"/>
      <c r="CQ96" s="76"/>
      <c r="CR96" s="76"/>
      <c r="CS96" s="76"/>
      <c r="CT96" s="76"/>
      <c r="CU96" s="76"/>
      <c r="CV96" s="76"/>
      <c r="CW96" s="76"/>
      <c r="CX96" s="76"/>
      <c r="CY96" s="76"/>
      <c r="CZ96" s="76"/>
      <c r="DA96" s="76"/>
      <c r="DB96" s="76"/>
      <c r="DC96" s="76"/>
      <c r="DD96" s="76"/>
      <c r="DE96" s="76"/>
      <c r="DF96" s="76"/>
      <c r="DG96" s="76"/>
      <c r="DH96" s="76"/>
      <c r="DI96" s="76"/>
      <c r="DJ96" s="76"/>
      <c r="DK96" s="76"/>
      <c r="DL96" s="76"/>
      <c r="DM96" s="76"/>
      <c r="DN96" s="76"/>
      <c r="DO96" s="76"/>
      <c r="DP96" s="76"/>
      <c r="DQ96" s="76"/>
      <c r="DR96" s="76"/>
      <c r="DS96" s="76"/>
      <c r="DT96" s="76"/>
      <c r="DU96" s="76"/>
      <c r="DV96" s="76"/>
      <c r="DW96" s="76"/>
      <c r="DX96" s="76"/>
      <c r="DY96" s="76"/>
      <c r="DZ96" s="76"/>
      <c r="EA96" s="76"/>
      <c r="EB96" s="76"/>
      <c r="EC96" s="76"/>
      <c r="ED96" s="76"/>
      <c r="EE96" s="76"/>
      <c r="EF96" s="76"/>
      <c r="EG96" s="76"/>
      <c r="EH96" s="76"/>
      <c r="EI96" s="76"/>
      <c r="EJ96" s="76"/>
      <c r="EK96" s="76"/>
      <c r="EL96" s="76"/>
      <c r="EM96" s="76"/>
      <c r="EN96" s="76"/>
      <c r="EO96" s="76"/>
      <c r="EP96" s="76"/>
      <c r="EQ96" s="76"/>
      <c r="ER96" s="76"/>
      <c r="ES96" s="76"/>
      <c r="ET96" s="76"/>
      <c r="EU96" s="76"/>
      <c r="EV96" s="76"/>
      <c r="EW96" s="76"/>
      <c r="EX96" s="76"/>
      <c r="EY96" s="76"/>
      <c r="EZ96" s="76"/>
      <c r="FA96" s="76"/>
      <c r="FB96" s="76"/>
      <c r="FC96" s="76"/>
      <c r="FD96" s="76"/>
      <c r="FE96" s="76"/>
      <c r="FF96" s="76"/>
      <c r="FG96" s="76"/>
      <c r="FH96" s="76"/>
      <c r="FI96" s="76"/>
      <c r="FJ96" s="76"/>
      <c r="FK96" s="76"/>
      <c r="FL96" s="76"/>
      <c r="FM96" s="76"/>
      <c r="FN96" s="76"/>
      <c r="FO96" s="76"/>
      <c r="FP96" s="76"/>
      <c r="FQ96" s="76"/>
      <c r="FR96" s="76"/>
      <c r="FS96" s="76"/>
      <c r="FT96" s="76"/>
      <c r="FU96" s="76"/>
      <c r="FV96" s="76"/>
      <c r="FW96" s="76"/>
      <c r="FX96" s="76"/>
      <c r="FY96" s="76"/>
      <c r="FZ96" s="76"/>
      <c r="GA96" s="76"/>
      <c r="GB96" s="76"/>
      <c r="GC96" s="76"/>
      <c r="GD96" s="76"/>
      <c r="GE96" s="76"/>
      <c r="GF96" s="76"/>
      <c r="GG96" s="76"/>
    </row>
    <row r="97" spans="1:189" s="158" customFormat="1" ht="45.75" x14ac:dyDescent="0.2">
      <c r="A97" s="56">
        <f t="shared" si="6"/>
        <v>103</v>
      </c>
      <c r="B97" s="182" t="s">
        <v>322</v>
      </c>
      <c r="C97" s="183">
        <v>65</v>
      </c>
      <c r="D97" s="196" t="s">
        <v>407</v>
      </c>
      <c r="E97" s="183">
        <v>2</v>
      </c>
      <c r="F97" s="113" t="str">
        <f t="shared" si="5"/>
        <v>65Form 65Line2</v>
      </c>
      <c r="G97" s="182" t="s">
        <v>936</v>
      </c>
      <c r="H97" s="204" t="s">
        <v>935</v>
      </c>
      <c r="I97" s="181" t="s">
        <v>1723</v>
      </c>
      <c r="J97" s="204" t="s">
        <v>146</v>
      </c>
      <c r="K97" s="205" t="s">
        <v>167</v>
      </c>
      <c r="L97" s="205"/>
      <c r="M97" s="205">
        <v>15</v>
      </c>
      <c r="N97" s="206" t="s">
        <v>415</v>
      </c>
      <c r="O97" s="207"/>
      <c r="P97" s="208"/>
      <c r="Q97" s="184" t="s">
        <v>197</v>
      </c>
      <c r="R97" s="208"/>
      <c r="S97" s="174" t="s">
        <v>1772</v>
      </c>
      <c r="T97" s="179" t="s">
        <v>1773</v>
      </c>
      <c r="U97" s="200" t="s">
        <v>748</v>
      </c>
      <c r="V97" s="200" t="s">
        <v>307</v>
      </c>
      <c r="W97" s="204" t="s">
        <v>1714</v>
      </c>
      <c r="X97" s="179" t="s">
        <v>1774</v>
      </c>
      <c r="Y97" s="208" t="s">
        <v>229</v>
      </c>
      <c r="Z97" s="210" t="s">
        <v>307</v>
      </c>
      <c r="AA97" s="210"/>
      <c r="AB97" s="210"/>
      <c r="AC97" s="210"/>
      <c r="AD97" s="210"/>
      <c r="AE97" s="38"/>
      <c r="AF97" s="76"/>
      <c r="AG97" s="76"/>
      <c r="AH97" s="76"/>
      <c r="AI97" s="76"/>
      <c r="AJ97" s="76"/>
      <c r="AK97" s="76"/>
      <c r="AL97" s="76"/>
      <c r="AM97" s="76"/>
      <c r="AN97" s="76"/>
      <c r="AO97" s="76"/>
      <c r="AP97" s="76"/>
      <c r="AQ97" s="76"/>
      <c r="AR97" s="76"/>
      <c r="AS97" s="76"/>
      <c r="AT97" s="76"/>
      <c r="AU97" s="76"/>
      <c r="AV97" s="76"/>
      <c r="AW97" s="76"/>
      <c r="AX97" s="76"/>
      <c r="AY97" s="76"/>
      <c r="AZ97" s="76"/>
      <c r="BA97" s="76"/>
      <c r="BB97" s="76"/>
      <c r="BC97" s="76"/>
      <c r="BD97" s="76"/>
      <c r="BE97" s="76"/>
      <c r="BF97" s="76"/>
      <c r="BG97" s="76"/>
      <c r="BH97" s="76"/>
      <c r="BI97" s="76"/>
      <c r="BJ97" s="76"/>
      <c r="BK97" s="76"/>
      <c r="BL97" s="76"/>
      <c r="BM97" s="76"/>
      <c r="BN97" s="76"/>
      <c r="BO97" s="76"/>
      <c r="BP97" s="76"/>
      <c r="BQ97" s="76"/>
      <c r="BR97" s="76"/>
      <c r="BS97" s="76"/>
      <c r="BT97" s="76"/>
      <c r="BU97" s="76"/>
      <c r="BV97" s="76"/>
      <c r="BW97" s="76"/>
      <c r="BX97" s="76"/>
      <c r="BY97" s="76"/>
      <c r="BZ97" s="76"/>
      <c r="CA97" s="76"/>
      <c r="CB97" s="76"/>
      <c r="CC97" s="76"/>
      <c r="CD97" s="76"/>
      <c r="CE97" s="76"/>
      <c r="CF97" s="76"/>
      <c r="CG97" s="76"/>
      <c r="CH97" s="76"/>
      <c r="CI97" s="76"/>
      <c r="CJ97" s="76"/>
      <c r="CK97" s="76"/>
      <c r="CL97" s="76"/>
      <c r="CM97" s="76"/>
      <c r="CN97" s="76"/>
      <c r="CO97" s="76"/>
      <c r="CP97" s="76"/>
      <c r="CQ97" s="76"/>
      <c r="CR97" s="76"/>
      <c r="CS97" s="76"/>
      <c r="CT97" s="76"/>
      <c r="CU97" s="76"/>
      <c r="CV97" s="76"/>
      <c r="CW97" s="76"/>
      <c r="CX97" s="76"/>
      <c r="CY97" s="76"/>
      <c r="CZ97" s="76"/>
      <c r="DA97" s="76"/>
      <c r="DB97" s="76"/>
      <c r="DC97" s="76"/>
      <c r="DD97" s="76"/>
      <c r="DE97" s="76"/>
      <c r="DF97" s="76"/>
      <c r="DG97" s="76"/>
      <c r="DH97" s="76"/>
      <c r="DI97" s="76"/>
      <c r="DJ97" s="76"/>
      <c r="DK97" s="76"/>
      <c r="DL97" s="76"/>
      <c r="DM97" s="76"/>
      <c r="DN97" s="76"/>
      <c r="DO97" s="76"/>
      <c r="DP97" s="76"/>
      <c r="DQ97" s="76"/>
      <c r="DR97" s="76"/>
      <c r="DS97" s="76"/>
      <c r="DT97" s="76"/>
      <c r="DU97" s="76"/>
      <c r="DV97" s="76"/>
      <c r="DW97" s="76"/>
      <c r="DX97" s="76"/>
      <c r="DY97" s="76"/>
      <c r="DZ97" s="76"/>
      <c r="EA97" s="76"/>
      <c r="EB97" s="76"/>
      <c r="EC97" s="76"/>
      <c r="ED97" s="76"/>
      <c r="EE97" s="76"/>
      <c r="EF97" s="76"/>
      <c r="EG97" s="76"/>
      <c r="EH97" s="76"/>
      <c r="EI97" s="76"/>
      <c r="EJ97" s="76"/>
      <c r="EK97" s="76"/>
      <c r="EL97" s="76"/>
      <c r="EM97" s="76"/>
      <c r="EN97" s="76"/>
      <c r="EO97" s="76"/>
      <c r="EP97" s="76"/>
      <c r="EQ97" s="76"/>
      <c r="ER97" s="76"/>
      <c r="ES97" s="76"/>
      <c r="ET97" s="76"/>
      <c r="EU97" s="76"/>
      <c r="EV97" s="76"/>
      <c r="EW97" s="76"/>
      <c r="EX97" s="76"/>
      <c r="EY97" s="76"/>
      <c r="EZ97" s="76"/>
      <c r="FA97" s="76"/>
      <c r="FB97" s="76"/>
      <c r="FC97" s="76"/>
      <c r="FD97" s="76"/>
      <c r="FE97" s="76"/>
      <c r="FF97" s="76"/>
      <c r="FG97" s="76"/>
      <c r="FH97" s="76"/>
      <c r="FI97" s="76"/>
      <c r="FJ97" s="76"/>
      <c r="FK97" s="76"/>
      <c r="FL97" s="76"/>
      <c r="FM97" s="76"/>
      <c r="FN97" s="76"/>
      <c r="FO97" s="76"/>
      <c r="FP97" s="76"/>
      <c r="FQ97" s="76"/>
      <c r="FR97" s="76"/>
      <c r="FS97" s="76"/>
      <c r="FT97" s="76"/>
      <c r="FU97" s="76"/>
      <c r="FV97" s="76"/>
      <c r="FW97" s="76"/>
      <c r="FX97" s="76"/>
      <c r="FY97" s="76"/>
      <c r="FZ97" s="76"/>
      <c r="GA97" s="76"/>
      <c r="GB97" s="76"/>
      <c r="GC97" s="76"/>
      <c r="GD97" s="76"/>
      <c r="GE97" s="76"/>
      <c r="GF97" s="76"/>
      <c r="GG97" s="76"/>
    </row>
    <row r="98" spans="1:189" s="158" customFormat="1" ht="30" x14ac:dyDescent="0.2">
      <c r="A98" s="56">
        <f t="shared" si="6"/>
        <v>104</v>
      </c>
      <c r="B98" s="182" t="s">
        <v>322</v>
      </c>
      <c r="C98" s="183">
        <v>65</v>
      </c>
      <c r="D98" s="196" t="s">
        <v>407</v>
      </c>
      <c r="E98" s="183">
        <v>3</v>
      </c>
      <c r="F98" s="113" t="str">
        <f t="shared" si="5"/>
        <v>65Form 65Line3</v>
      </c>
      <c r="G98" s="182" t="s">
        <v>934</v>
      </c>
      <c r="H98" s="204" t="s">
        <v>933</v>
      </c>
      <c r="I98" s="181" t="s">
        <v>1724</v>
      </c>
      <c r="J98" s="204" t="s">
        <v>146</v>
      </c>
      <c r="K98" s="205" t="s">
        <v>167</v>
      </c>
      <c r="L98" s="205"/>
      <c r="M98" s="205">
        <v>15</v>
      </c>
      <c r="N98" s="206" t="s">
        <v>415</v>
      </c>
      <c r="O98" s="207"/>
      <c r="P98" s="208"/>
      <c r="Q98" s="184" t="s">
        <v>197</v>
      </c>
      <c r="R98" s="208"/>
      <c r="S98" s="174" t="s">
        <v>1775</v>
      </c>
      <c r="T98" s="179" t="s">
        <v>1776</v>
      </c>
      <c r="U98" s="200" t="s">
        <v>748</v>
      </c>
      <c r="V98" s="200" t="s">
        <v>307</v>
      </c>
      <c r="W98" s="174" t="s">
        <v>1715</v>
      </c>
      <c r="X98" s="179" t="s">
        <v>1777</v>
      </c>
      <c r="Y98" s="209" t="s">
        <v>228</v>
      </c>
      <c r="Z98" s="200" t="s">
        <v>307</v>
      </c>
      <c r="AA98" s="210"/>
      <c r="AB98" s="210"/>
      <c r="AC98" s="210"/>
      <c r="AD98" s="210"/>
      <c r="AE98" s="38"/>
      <c r="AF98" s="76"/>
      <c r="AG98" s="76"/>
      <c r="AH98" s="76"/>
      <c r="AI98" s="76"/>
      <c r="AJ98" s="76"/>
      <c r="AK98" s="76"/>
      <c r="AL98" s="76"/>
      <c r="AM98" s="76"/>
      <c r="AN98" s="76"/>
      <c r="AO98" s="76"/>
      <c r="AP98" s="76"/>
      <c r="AQ98" s="76"/>
      <c r="AR98" s="76"/>
      <c r="AS98" s="76"/>
      <c r="AT98" s="76"/>
      <c r="AU98" s="76"/>
      <c r="AV98" s="76"/>
      <c r="AW98" s="76"/>
      <c r="AX98" s="76"/>
      <c r="AY98" s="76"/>
      <c r="AZ98" s="76"/>
      <c r="BA98" s="76"/>
      <c r="BB98" s="76"/>
      <c r="BC98" s="76"/>
      <c r="BD98" s="76"/>
      <c r="BE98" s="76"/>
      <c r="BF98" s="76"/>
      <c r="BG98" s="76"/>
      <c r="BH98" s="76"/>
      <c r="BI98" s="76"/>
      <c r="BJ98" s="76"/>
      <c r="BK98" s="76"/>
      <c r="BL98" s="76"/>
      <c r="BM98" s="76"/>
      <c r="BN98" s="76"/>
      <c r="BO98" s="76"/>
      <c r="BP98" s="76"/>
      <c r="BQ98" s="76"/>
      <c r="BR98" s="76"/>
      <c r="BS98" s="76"/>
      <c r="BT98" s="76"/>
      <c r="BU98" s="76"/>
      <c r="BV98" s="76"/>
      <c r="BW98" s="76"/>
      <c r="BX98" s="76"/>
      <c r="BY98" s="76"/>
      <c r="BZ98" s="76"/>
      <c r="CA98" s="76"/>
      <c r="CB98" s="76"/>
      <c r="CC98" s="76"/>
      <c r="CD98" s="76"/>
      <c r="CE98" s="76"/>
      <c r="CF98" s="76"/>
      <c r="CG98" s="76"/>
      <c r="CH98" s="76"/>
      <c r="CI98" s="76"/>
      <c r="CJ98" s="76"/>
      <c r="CK98" s="76"/>
      <c r="CL98" s="76"/>
      <c r="CM98" s="76"/>
      <c r="CN98" s="76"/>
      <c r="CO98" s="76"/>
      <c r="CP98" s="76"/>
      <c r="CQ98" s="76"/>
      <c r="CR98" s="76"/>
      <c r="CS98" s="76"/>
      <c r="CT98" s="76"/>
      <c r="CU98" s="76"/>
      <c r="CV98" s="76"/>
      <c r="CW98" s="76"/>
      <c r="CX98" s="76"/>
      <c r="CY98" s="76"/>
      <c r="CZ98" s="76"/>
      <c r="DA98" s="76"/>
      <c r="DB98" s="76"/>
      <c r="DC98" s="76"/>
      <c r="DD98" s="76"/>
      <c r="DE98" s="76"/>
      <c r="DF98" s="76"/>
      <c r="DG98" s="76"/>
      <c r="DH98" s="76"/>
      <c r="DI98" s="76"/>
      <c r="DJ98" s="76"/>
      <c r="DK98" s="76"/>
      <c r="DL98" s="76"/>
      <c r="DM98" s="76"/>
      <c r="DN98" s="76"/>
      <c r="DO98" s="76"/>
      <c r="DP98" s="76"/>
      <c r="DQ98" s="76"/>
      <c r="DR98" s="76"/>
      <c r="DS98" s="76"/>
      <c r="DT98" s="76"/>
      <c r="DU98" s="76"/>
      <c r="DV98" s="76"/>
      <c r="DW98" s="76"/>
      <c r="DX98" s="76"/>
      <c r="DY98" s="76"/>
      <c r="DZ98" s="76"/>
      <c r="EA98" s="76"/>
      <c r="EB98" s="76"/>
      <c r="EC98" s="76"/>
      <c r="ED98" s="76"/>
      <c r="EE98" s="76"/>
      <c r="EF98" s="76"/>
      <c r="EG98" s="76"/>
      <c r="EH98" s="76"/>
      <c r="EI98" s="76"/>
      <c r="EJ98" s="76"/>
      <c r="EK98" s="76"/>
      <c r="EL98" s="76"/>
      <c r="EM98" s="76"/>
      <c r="EN98" s="76"/>
      <c r="EO98" s="76"/>
      <c r="EP98" s="76"/>
      <c r="EQ98" s="76"/>
      <c r="ER98" s="76"/>
      <c r="ES98" s="76"/>
      <c r="ET98" s="76"/>
      <c r="EU98" s="76"/>
      <c r="EV98" s="76"/>
      <c r="EW98" s="76"/>
      <c r="EX98" s="76"/>
      <c r="EY98" s="76"/>
      <c r="EZ98" s="76"/>
      <c r="FA98" s="76"/>
      <c r="FB98" s="76"/>
      <c r="FC98" s="76"/>
      <c r="FD98" s="76"/>
      <c r="FE98" s="76"/>
      <c r="FF98" s="76"/>
      <c r="FG98" s="76"/>
      <c r="FH98" s="76"/>
      <c r="FI98" s="76"/>
      <c r="FJ98" s="76"/>
      <c r="FK98" s="76"/>
      <c r="FL98" s="76"/>
      <c r="FM98" s="76"/>
      <c r="FN98" s="76"/>
      <c r="FO98" s="76"/>
      <c r="FP98" s="76"/>
      <c r="FQ98" s="76"/>
      <c r="FR98" s="76"/>
      <c r="FS98" s="76"/>
      <c r="FT98" s="76"/>
      <c r="FU98" s="76"/>
      <c r="FV98" s="76"/>
      <c r="FW98" s="76"/>
      <c r="FX98" s="76"/>
      <c r="FY98" s="76"/>
      <c r="FZ98" s="76"/>
      <c r="GA98" s="76"/>
      <c r="GB98" s="76"/>
      <c r="GC98" s="76"/>
      <c r="GD98" s="76"/>
      <c r="GE98" s="76"/>
      <c r="GF98" s="76"/>
      <c r="GG98" s="76"/>
    </row>
    <row r="99" spans="1:189" s="158" customFormat="1" ht="45" x14ac:dyDescent="0.2">
      <c r="A99" s="56">
        <f t="shared" si="6"/>
        <v>105</v>
      </c>
      <c r="B99" s="182" t="s">
        <v>322</v>
      </c>
      <c r="C99" s="183">
        <v>65</v>
      </c>
      <c r="D99" s="196" t="s">
        <v>407</v>
      </c>
      <c r="E99" s="183">
        <v>4</v>
      </c>
      <c r="F99" s="113" t="str">
        <f t="shared" si="5"/>
        <v>65Form 65Line4</v>
      </c>
      <c r="G99" s="182" t="s">
        <v>943</v>
      </c>
      <c r="H99" s="204" t="s">
        <v>2926</v>
      </c>
      <c r="I99" s="181" t="s">
        <v>1725</v>
      </c>
      <c r="J99" s="204" t="s">
        <v>146</v>
      </c>
      <c r="K99" s="205" t="s">
        <v>167</v>
      </c>
      <c r="L99" s="205"/>
      <c r="M99" s="205">
        <v>15</v>
      </c>
      <c r="N99" s="206" t="s">
        <v>415</v>
      </c>
      <c r="O99" s="207"/>
      <c r="P99" s="208"/>
      <c r="Q99" s="184" t="s">
        <v>197</v>
      </c>
      <c r="R99" s="208"/>
      <c r="S99" s="178" t="s">
        <v>3363</v>
      </c>
      <c r="T99" s="179" t="s">
        <v>2928</v>
      </c>
      <c r="U99" s="200" t="s">
        <v>748</v>
      </c>
      <c r="V99" s="200" t="s">
        <v>307</v>
      </c>
      <c r="W99" s="174" t="s">
        <v>1778</v>
      </c>
      <c r="X99" s="179" t="s">
        <v>2929</v>
      </c>
      <c r="Y99" s="200" t="s">
        <v>748</v>
      </c>
      <c r="Z99" s="200" t="s">
        <v>307</v>
      </c>
      <c r="AA99" s="210"/>
      <c r="AB99" s="210"/>
      <c r="AC99" s="210"/>
      <c r="AD99" s="210"/>
      <c r="AE99" s="144"/>
      <c r="AF99" s="76"/>
      <c r="AG99" s="76"/>
      <c r="AH99" s="76"/>
      <c r="AI99" s="76"/>
      <c r="AJ99" s="76"/>
      <c r="AK99" s="76"/>
      <c r="AL99" s="76"/>
      <c r="AM99" s="76"/>
      <c r="AN99" s="76"/>
      <c r="AO99" s="76"/>
      <c r="AP99" s="76"/>
      <c r="AQ99" s="76"/>
      <c r="AR99" s="76"/>
      <c r="AS99" s="76"/>
      <c r="AT99" s="76"/>
      <c r="AU99" s="76"/>
      <c r="AV99" s="76"/>
      <c r="AW99" s="76"/>
      <c r="AX99" s="76"/>
      <c r="AY99" s="76"/>
      <c r="AZ99" s="76"/>
      <c r="BA99" s="76"/>
      <c r="BB99" s="76"/>
      <c r="BC99" s="76"/>
      <c r="BD99" s="76"/>
      <c r="BE99" s="76"/>
      <c r="BF99" s="76"/>
      <c r="BG99" s="76"/>
      <c r="BH99" s="76"/>
      <c r="BI99" s="76"/>
      <c r="BJ99" s="76"/>
      <c r="BK99" s="76"/>
      <c r="BL99" s="76"/>
      <c r="BM99" s="76"/>
      <c r="BN99" s="76"/>
      <c r="BO99" s="76"/>
      <c r="BP99" s="76"/>
      <c r="BQ99" s="76"/>
      <c r="BR99" s="76"/>
      <c r="BS99" s="76"/>
      <c r="BT99" s="76"/>
      <c r="BU99" s="76"/>
      <c r="BV99" s="76"/>
      <c r="BW99" s="76"/>
      <c r="BX99" s="76"/>
      <c r="BY99" s="76"/>
      <c r="BZ99" s="76"/>
      <c r="CA99" s="76"/>
      <c r="CB99" s="76"/>
      <c r="CC99" s="76"/>
      <c r="CD99" s="76"/>
      <c r="CE99" s="76"/>
      <c r="CF99" s="76"/>
      <c r="CG99" s="76"/>
      <c r="CH99" s="76"/>
      <c r="CI99" s="76"/>
      <c r="CJ99" s="76"/>
      <c r="CK99" s="76"/>
      <c r="CL99" s="76"/>
      <c r="CM99" s="76"/>
      <c r="CN99" s="76"/>
      <c r="CO99" s="76"/>
      <c r="CP99" s="76"/>
      <c r="CQ99" s="76"/>
      <c r="CR99" s="76"/>
      <c r="CS99" s="76"/>
      <c r="CT99" s="76"/>
      <c r="CU99" s="76"/>
      <c r="CV99" s="76"/>
      <c r="CW99" s="76"/>
      <c r="CX99" s="76"/>
      <c r="CY99" s="76"/>
      <c r="CZ99" s="76"/>
      <c r="DA99" s="76"/>
      <c r="DB99" s="76"/>
      <c r="DC99" s="76"/>
      <c r="DD99" s="76"/>
      <c r="DE99" s="76"/>
      <c r="DF99" s="76"/>
      <c r="DG99" s="76"/>
      <c r="DH99" s="76"/>
      <c r="DI99" s="76"/>
      <c r="DJ99" s="76"/>
      <c r="DK99" s="76"/>
      <c r="DL99" s="76"/>
      <c r="DM99" s="76"/>
      <c r="DN99" s="76"/>
      <c r="DO99" s="76"/>
      <c r="DP99" s="76"/>
      <c r="DQ99" s="76"/>
      <c r="DR99" s="76"/>
      <c r="DS99" s="76"/>
      <c r="DT99" s="76"/>
      <c r="DU99" s="76"/>
      <c r="DV99" s="76"/>
      <c r="DW99" s="76"/>
      <c r="DX99" s="76"/>
      <c r="DY99" s="76"/>
      <c r="DZ99" s="76"/>
      <c r="EA99" s="76"/>
      <c r="EB99" s="76"/>
      <c r="EC99" s="76"/>
      <c r="ED99" s="76"/>
      <c r="EE99" s="76"/>
      <c r="EF99" s="76"/>
      <c r="EG99" s="76"/>
      <c r="EH99" s="76"/>
      <c r="EI99" s="76"/>
      <c r="EJ99" s="76"/>
      <c r="EK99" s="76"/>
      <c r="EL99" s="76"/>
      <c r="EM99" s="76"/>
      <c r="EN99" s="76"/>
      <c r="EO99" s="76"/>
      <c r="EP99" s="76"/>
      <c r="EQ99" s="76"/>
      <c r="ER99" s="76"/>
      <c r="ES99" s="76"/>
      <c r="ET99" s="76"/>
      <c r="EU99" s="76"/>
      <c r="EV99" s="76"/>
      <c r="EW99" s="76"/>
      <c r="EX99" s="76"/>
      <c r="EY99" s="76"/>
      <c r="EZ99" s="76"/>
      <c r="FA99" s="76"/>
      <c r="FB99" s="76"/>
      <c r="FC99" s="76"/>
      <c r="FD99" s="76"/>
      <c r="FE99" s="76"/>
      <c r="FF99" s="76"/>
      <c r="FG99" s="76"/>
      <c r="FH99" s="76"/>
      <c r="FI99" s="76"/>
      <c r="FJ99" s="76"/>
      <c r="FK99" s="76"/>
      <c r="FL99" s="76"/>
      <c r="FM99" s="76"/>
      <c r="FN99" s="76"/>
      <c r="FO99" s="76"/>
      <c r="FP99" s="76"/>
      <c r="FQ99" s="76"/>
      <c r="FR99" s="76"/>
      <c r="FS99" s="76"/>
      <c r="FT99" s="76"/>
      <c r="FU99" s="76"/>
      <c r="FV99" s="76"/>
      <c r="FW99" s="76"/>
      <c r="FX99" s="76"/>
      <c r="FY99" s="76"/>
      <c r="FZ99" s="76"/>
      <c r="GA99" s="76"/>
      <c r="GB99" s="76"/>
      <c r="GC99" s="76"/>
      <c r="GD99" s="76"/>
      <c r="GE99" s="76"/>
      <c r="GF99" s="76"/>
      <c r="GG99" s="76"/>
    </row>
    <row r="100" spans="1:189" s="158" customFormat="1" ht="61.5" customHeight="1" x14ac:dyDescent="0.2">
      <c r="A100" s="56">
        <f t="shared" si="6"/>
        <v>106</v>
      </c>
      <c r="B100" s="182" t="s">
        <v>322</v>
      </c>
      <c r="C100" s="183">
        <v>65</v>
      </c>
      <c r="D100" s="196" t="s">
        <v>407</v>
      </c>
      <c r="E100" s="183">
        <v>5</v>
      </c>
      <c r="F100" s="113" t="str">
        <f t="shared" si="5"/>
        <v>65Form 65Line5</v>
      </c>
      <c r="G100" s="182" t="s">
        <v>945</v>
      </c>
      <c r="H100" s="204" t="s">
        <v>944</v>
      </c>
      <c r="I100" s="181" t="s">
        <v>1727</v>
      </c>
      <c r="J100" s="204" t="s">
        <v>146</v>
      </c>
      <c r="K100" s="205" t="s">
        <v>167</v>
      </c>
      <c r="L100" s="205"/>
      <c r="M100" s="205">
        <v>15</v>
      </c>
      <c r="N100" s="206" t="s">
        <v>415</v>
      </c>
      <c r="O100" s="207"/>
      <c r="P100" s="208"/>
      <c r="Q100" s="184" t="s">
        <v>197</v>
      </c>
      <c r="R100" s="208"/>
      <c r="S100" s="174" t="s">
        <v>1779</v>
      </c>
      <c r="T100" s="343" t="s">
        <v>1780</v>
      </c>
      <c r="U100" s="200" t="s">
        <v>748</v>
      </c>
      <c r="V100" s="200" t="s">
        <v>307</v>
      </c>
      <c r="W100" s="204" t="s">
        <v>1782</v>
      </c>
      <c r="X100" s="343" t="s">
        <v>1781</v>
      </c>
      <c r="Y100" s="208" t="s">
        <v>229</v>
      </c>
      <c r="Z100" s="210" t="s">
        <v>307</v>
      </c>
      <c r="AA100" s="210"/>
      <c r="AB100" s="210"/>
      <c r="AC100" s="210"/>
      <c r="AD100" s="210"/>
      <c r="AE100" s="38"/>
      <c r="AF100" s="76"/>
      <c r="AG100" s="76"/>
      <c r="AH100" s="76"/>
      <c r="AI100" s="76"/>
      <c r="AJ100" s="76"/>
      <c r="AK100" s="76"/>
      <c r="AL100" s="76"/>
      <c r="AM100" s="76"/>
      <c r="AN100" s="76"/>
      <c r="AO100" s="76"/>
      <c r="AP100" s="76"/>
      <c r="AQ100" s="76"/>
      <c r="AR100" s="76"/>
      <c r="AS100" s="76"/>
      <c r="AT100" s="76"/>
      <c r="AU100" s="76"/>
      <c r="AV100" s="76"/>
      <c r="AW100" s="76"/>
      <c r="AX100" s="76"/>
      <c r="AY100" s="76"/>
      <c r="AZ100" s="76"/>
      <c r="BA100" s="76"/>
      <c r="BB100" s="76"/>
      <c r="BC100" s="76"/>
      <c r="BD100" s="76"/>
      <c r="BE100" s="76"/>
      <c r="BF100" s="76"/>
      <c r="BG100" s="76"/>
      <c r="BH100" s="76"/>
      <c r="BI100" s="76"/>
      <c r="BJ100" s="76"/>
      <c r="BK100" s="76"/>
      <c r="BL100" s="76"/>
      <c r="BM100" s="76"/>
      <c r="BN100" s="76"/>
      <c r="BO100" s="76"/>
      <c r="BP100" s="76"/>
      <c r="BQ100" s="76"/>
      <c r="BR100" s="76"/>
      <c r="BS100" s="76"/>
      <c r="BT100" s="76"/>
      <c r="BU100" s="76"/>
      <c r="BV100" s="76"/>
      <c r="BW100" s="76"/>
      <c r="BX100" s="76"/>
      <c r="BY100" s="76"/>
      <c r="BZ100" s="76"/>
      <c r="CA100" s="76"/>
      <c r="CB100" s="76"/>
      <c r="CC100" s="76"/>
      <c r="CD100" s="76"/>
      <c r="CE100" s="76"/>
      <c r="CF100" s="76"/>
      <c r="CG100" s="76"/>
      <c r="CH100" s="76"/>
      <c r="CI100" s="76"/>
      <c r="CJ100" s="76"/>
      <c r="CK100" s="76"/>
      <c r="CL100" s="76"/>
      <c r="CM100" s="76"/>
      <c r="CN100" s="76"/>
      <c r="CO100" s="76"/>
      <c r="CP100" s="76"/>
      <c r="CQ100" s="76"/>
      <c r="CR100" s="76"/>
      <c r="CS100" s="76"/>
      <c r="CT100" s="76"/>
      <c r="CU100" s="76"/>
      <c r="CV100" s="76"/>
      <c r="CW100" s="76"/>
      <c r="CX100" s="76"/>
      <c r="CY100" s="76"/>
      <c r="CZ100" s="76"/>
      <c r="DA100" s="76"/>
      <c r="DB100" s="76"/>
      <c r="DC100" s="76"/>
      <c r="DD100" s="76"/>
      <c r="DE100" s="76"/>
      <c r="DF100" s="76"/>
      <c r="DG100" s="76"/>
      <c r="DH100" s="76"/>
      <c r="DI100" s="76"/>
      <c r="DJ100" s="76"/>
      <c r="DK100" s="76"/>
      <c r="DL100" s="76"/>
      <c r="DM100" s="76"/>
      <c r="DN100" s="76"/>
      <c r="DO100" s="76"/>
      <c r="DP100" s="76"/>
      <c r="DQ100" s="76"/>
      <c r="DR100" s="76"/>
      <c r="DS100" s="76"/>
      <c r="DT100" s="76"/>
      <c r="DU100" s="76"/>
      <c r="DV100" s="76"/>
      <c r="DW100" s="76"/>
      <c r="DX100" s="76"/>
      <c r="DY100" s="76"/>
      <c r="DZ100" s="76"/>
      <c r="EA100" s="76"/>
      <c r="EB100" s="76"/>
      <c r="EC100" s="76"/>
      <c r="ED100" s="76"/>
      <c r="EE100" s="76"/>
      <c r="EF100" s="76"/>
      <c r="EG100" s="76"/>
      <c r="EH100" s="76"/>
      <c r="EI100" s="76"/>
      <c r="EJ100" s="76"/>
      <c r="EK100" s="76"/>
      <c r="EL100" s="76"/>
      <c r="EM100" s="76"/>
      <c r="EN100" s="76"/>
      <c r="EO100" s="76"/>
      <c r="EP100" s="76"/>
      <c r="EQ100" s="76"/>
      <c r="ER100" s="76"/>
      <c r="ES100" s="76"/>
      <c r="ET100" s="76"/>
      <c r="EU100" s="76"/>
      <c r="EV100" s="76"/>
      <c r="EW100" s="76"/>
      <c r="EX100" s="76"/>
      <c r="EY100" s="76"/>
      <c r="EZ100" s="76"/>
      <c r="FA100" s="76"/>
      <c r="FB100" s="76"/>
      <c r="FC100" s="76"/>
      <c r="FD100" s="76"/>
      <c r="FE100" s="76"/>
      <c r="FF100" s="76"/>
      <c r="FG100" s="76"/>
      <c r="FH100" s="76"/>
      <c r="FI100" s="76"/>
      <c r="FJ100" s="76"/>
      <c r="FK100" s="76"/>
      <c r="FL100" s="76"/>
      <c r="FM100" s="76"/>
      <c r="FN100" s="76"/>
      <c r="FO100" s="76"/>
      <c r="FP100" s="76"/>
      <c r="FQ100" s="76"/>
      <c r="FR100" s="76"/>
      <c r="FS100" s="76"/>
      <c r="FT100" s="76"/>
      <c r="FU100" s="76"/>
      <c r="FV100" s="76"/>
      <c r="FW100" s="76"/>
      <c r="FX100" s="76"/>
      <c r="FY100" s="76"/>
      <c r="FZ100" s="76"/>
      <c r="GA100" s="76"/>
      <c r="GB100" s="76"/>
      <c r="GC100" s="76"/>
      <c r="GD100" s="76"/>
      <c r="GE100" s="76"/>
      <c r="GF100" s="76"/>
      <c r="GG100" s="76"/>
    </row>
    <row r="101" spans="1:189" s="158" customFormat="1" ht="45.75" x14ac:dyDescent="0.2">
      <c r="A101" s="56">
        <f t="shared" si="6"/>
        <v>107</v>
      </c>
      <c r="B101" s="182" t="s">
        <v>322</v>
      </c>
      <c r="C101" s="183">
        <v>65</v>
      </c>
      <c r="D101" s="196" t="s">
        <v>407</v>
      </c>
      <c r="E101" s="183">
        <v>6</v>
      </c>
      <c r="F101" s="113" t="str">
        <f t="shared" si="5"/>
        <v>65Form 65Line6</v>
      </c>
      <c r="G101" s="182" t="s">
        <v>932</v>
      </c>
      <c r="H101" s="204" t="s">
        <v>931</v>
      </c>
      <c r="I101" s="181" t="s">
        <v>1728</v>
      </c>
      <c r="J101" s="204" t="s">
        <v>146</v>
      </c>
      <c r="K101" s="205" t="s">
        <v>167</v>
      </c>
      <c r="L101" s="205"/>
      <c r="M101" s="205">
        <v>15</v>
      </c>
      <c r="N101" s="206" t="s">
        <v>415</v>
      </c>
      <c r="O101" s="207"/>
      <c r="P101" s="208"/>
      <c r="Q101" s="184" t="s">
        <v>197</v>
      </c>
      <c r="R101" s="208"/>
      <c r="S101" s="174" t="s">
        <v>1783</v>
      </c>
      <c r="T101" s="343" t="s">
        <v>1784</v>
      </c>
      <c r="U101" s="200" t="s">
        <v>748</v>
      </c>
      <c r="V101" s="200" t="s">
        <v>307</v>
      </c>
      <c r="W101" s="204" t="s">
        <v>2415</v>
      </c>
      <c r="X101" s="174" t="s">
        <v>1785</v>
      </c>
      <c r="Y101" s="208" t="s">
        <v>229</v>
      </c>
      <c r="Z101" s="210" t="s">
        <v>307</v>
      </c>
      <c r="AA101" s="210"/>
      <c r="AB101" s="210"/>
      <c r="AC101" s="210"/>
      <c r="AD101" s="210"/>
      <c r="AE101" s="38"/>
      <c r="AF101" s="76"/>
      <c r="AG101" s="76"/>
      <c r="AH101" s="76"/>
      <c r="AI101" s="76"/>
      <c r="AJ101" s="76"/>
      <c r="AK101" s="76"/>
      <c r="AL101" s="76"/>
      <c r="AM101" s="76"/>
      <c r="AN101" s="76"/>
      <c r="AO101" s="76"/>
      <c r="AP101" s="76"/>
      <c r="AQ101" s="76"/>
      <c r="AR101" s="76"/>
      <c r="AS101" s="76"/>
      <c r="AT101" s="76"/>
      <c r="AU101" s="76"/>
      <c r="AV101" s="76"/>
      <c r="AW101" s="76"/>
      <c r="AX101" s="76"/>
      <c r="AY101" s="76"/>
      <c r="AZ101" s="76"/>
      <c r="BA101" s="76"/>
      <c r="BB101" s="76"/>
      <c r="BC101" s="76"/>
      <c r="BD101" s="76"/>
      <c r="BE101" s="76"/>
      <c r="BF101" s="76"/>
      <c r="BG101" s="76"/>
      <c r="BH101" s="76"/>
      <c r="BI101" s="76"/>
      <c r="BJ101" s="76"/>
      <c r="BK101" s="76"/>
      <c r="BL101" s="76"/>
      <c r="BM101" s="76"/>
      <c r="BN101" s="76"/>
      <c r="BO101" s="76"/>
      <c r="BP101" s="76"/>
      <c r="BQ101" s="76"/>
      <c r="BR101" s="76"/>
      <c r="BS101" s="76"/>
      <c r="BT101" s="76"/>
      <c r="BU101" s="76"/>
      <c r="BV101" s="76"/>
      <c r="BW101" s="76"/>
      <c r="BX101" s="76"/>
      <c r="BY101" s="76"/>
      <c r="BZ101" s="76"/>
      <c r="CA101" s="76"/>
      <c r="CB101" s="76"/>
      <c r="CC101" s="76"/>
      <c r="CD101" s="76"/>
      <c r="CE101" s="76"/>
      <c r="CF101" s="76"/>
      <c r="CG101" s="76"/>
      <c r="CH101" s="76"/>
      <c r="CI101" s="76"/>
      <c r="CJ101" s="76"/>
      <c r="CK101" s="76"/>
      <c r="CL101" s="76"/>
      <c r="CM101" s="76"/>
      <c r="CN101" s="76"/>
      <c r="CO101" s="76"/>
      <c r="CP101" s="76"/>
      <c r="CQ101" s="76"/>
      <c r="CR101" s="76"/>
      <c r="CS101" s="76"/>
      <c r="CT101" s="76"/>
      <c r="CU101" s="76"/>
      <c r="CV101" s="76"/>
      <c r="CW101" s="76"/>
      <c r="CX101" s="76"/>
      <c r="CY101" s="76"/>
      <c r="CZ101" s="76"/>
      <c r="DA101" s="76"/>
      <c r="DB101" s="76"/>
      <c r="DC101" s="76"/>
      <c r="DD101" s="76"/>
      <c r="DE101" s="76"/>
      <c r="DF101" s="76"/>
      <c r="DG101" s="76"/>
      <c r="DH101" s="76"/>
      <c r="DI101" s="76"/>
      <c r="DJ101" s="76"/>
      <c r="DK101" s="76"/>
      <c r="DL101" s="76"/>
      <c r="DM101" s="76"/>
      <c r="DN101" s="76"/>
      <c r="DO101" s="76"/>
      <c r="DP101" s="76"/>
      <c r="DQ101" s="76"/>
      <c r="DR101" s="76"/>
      <c r="DS101" s="76"/>
      <c r="DT101" s="76"/>
      <c r="DU101" s="76"/>
      <c r="DV101" s="76"/>
      <c r="DW101" s="76"/>
      <c r="DX101" s="76"/>
      <c r="DY101" s="76"/>
      <c r="DZ101" s="76"/>
      <c r="EA101" s="76"/>
      <c r="EB101" s="76"/>
      <c r="EC101" s="76"/>
      <c r="ED101" s="76"/>
      <c r="EE101" s="76"/>
      <c r="EF101" s="76"/>
      <c r="EG101" s="76"/>
      <c r="EH101" s="76"/>
      <c r="EI101" s="76"/>
      <c r="EJ101" s="76"/>
      <c r="EK101" s="76"/>
      <c r="EL101" s="76"/>
      <c r="EM101" s="76"/>
      <c r="EN101" s="76"/>
      <c r="EO101" s="76"/>
      <c r="EP101" s="76"/>
      <c r="EQ101" s="76"/>
      <c r="ER101" s="76"/>
      <c r="ES101" s="76"/>
      <c r="ET101" s="76"/>
      <c r="EU101" s="76"/>
      <c r="EV101" s="76"/>
      <c r="EW101" s="76"/>
      <c r="EX101" s="76"/>
      <c r="EY101" s="76"/>
      <c r="EZ101" s="76"/>
      <c r="FA101" s="76"/>
      <c r="FB101" s="76"/>
      <c r="FC101" s="76"/>
      <c r="FD101" s="76"/>
      <c r="FE101" s="76"/>
      <c r="FF101" s="76"/>
      <c r="FG101" s="76"/>
      <c r="FH101" s="76"/>
      <c r="FI101" s="76"/>
      <c r="FJ101" s="76"/>
      <c r="FK101" s="76"/>
      <c r="FL101" s="76"/>
      <c r="FM101" s="76"/>
      <c r="FN101" s="76"/>
      <c r="FO101" s="76"/>
      <c r="FP101" s="76"/>
      <c r="FQ101" s="76"/>
      <c r="FR101" s="76"/>
      <c r="FS101" s="76"/>
      <c r="FT101" s="76"/>
      <c r="FU101" s="76"/>
      <c r="FV101" s="76"/>
      <c r="FW101" s="76"/>
      <c r="FX101" s="76"/>
      <c r="FY101" s="76"/>
      <c r="FZ101" s="76"/>
      <c r="GA101" s="76"/>
      <c r="GB101" s="76"/>
      <c r="GC101" s="76"/>
      <c r="GD101" s="76"/>
      <c r="GE101" s="76"/>
      <c r="GF101" s="76"/>
      <c r="GG101" s="76"/>
    </row>
    <row r="102" spans="1:189" s="158" customFormat="1" ht="75" x14ac:dyDescent="0.2">
      <c r="A102" s="56">
        <f t="shared" si="6"/>
        <v>108</v>
      </c>
      <c r="B102" s="182" t="s">
        <v>322</v>
      </c>
      <c r="C102" s="183">
        <v>65</v>
      </c>
      <c r="D102" s="196" t="s">
        <v>407</v>
      </c>
      <c r="E102" s="183">
        <v>7</v>
      </c>
      <c r="F102" s="113" t="str">
        <f t="shared" si="5"/>
        <v>65Form 65Line7</v>
      </c>
      <c r="G102" s="182" t="s">
        <v>930</v>
      </c>
      <c r="H102" s="204" t="s">
        <v>2638</v>
      </c>
      <c r="I102" s="181" t="s">
        <v>1729</v>
      </c>
      <c r="J102" s="204" t="s">
        <v>146</v>
      </c>
      <c r="K102" s="205" t="s">
        <v>167</v>
      </c>
      <c r="L102" s="205"/>
      <c r="M102" s="205">
        <v>15</v>
      </c>
      <c r="N102" s="206" t="s">
        <v>415</v>
      </c>
      <c r="O102" s="207"/>
      <c r="P102" s="208"/>
      <c r="Q102" s="184" t="s">
        <v>197</v>
      </c>
      <c r="R102" s="208"/>
      <c r="S102" s="174" t="s">
        <v>1786</v>
      </c>
      <c r="T102" s="343" t="s">
        <v>1787</v>
      </c>
      <c r="U102" s="200" t="s">
        <v>748</v>
      </c>
      <c r="V102" s="200" t="s">
        <v>307</v>
      </c>
      <c r="W102" s="175" t="s">
        <v>2639</v>
      </c>
      <c r="X102" s="174" t="s">
        <v>1789</v>
      </c>
      <c r="Y102" s="200" t="s">
        <v>748</v>
      </c>
      <c r="Z102" s="210" t="s">
        <v>307</v>
      </c>
      <c r="AA102" s="210"/>
      <c r="AB102" s="210"/>
      <c r="AC102" s="210"/>
      <c r="AD102" s="210"/>
      <c r="AE102" s="38"/>
      <c r="AF102" s="76"/>
      <c r="AG102" s="76"/>
      <c r="AH102" s="76"/>
      <c r="AI102" s="76"/>
      <c r="AJ102" s="76"/>
      <c r="AK102" s="76"/>
      <c r="AL102" s="76"/>
      <c r="AM102" s="76"/>
      <c r="AN102" s="76"/>
      <c r="AO102" s="76"/>
      <c r="AP102" s="76"/>
      <c r="AQ102" s="76"/>
      <c r="AR102" s="76"/>
      <c r="AS102" s="76"/>
      <c r="AT102" s="76"/>
      <c r="AU102" s="76"/>
      <c r="AV102" s="76"/>
      <c r="AW102" s="76"/>
      <c r="AX102" s="76"/>
      <c r="AY102" s="76"/>
      <c r="AZ102" s="76"/>
      <c r="BA102" s="76"/>
      <c r="BB102" s="76"/>
      <c r="BC102" s="76"/>
      <c r="BD102" s="76"/>
      <c r="BE102" s="76"/>
      <c r="BF102" s="76"/>
      <c r="BG102" s="76"/>
      <c r="BH102" s="76"/>
      <c r="BI102" s="76"/>
      <c r="BJ102" s="76"/>
      <c r="BK102" s="76"/>
      <c r="BL102" s="76"/>
      <c r="BM102" s="76"/>
      <c r="BN102" s="76"/>
      <c r="BO102" s="76"/>
      <c r="BP102" s="76"/>
      <c r="BQ102" s="76"/>
      <c r="BR102" s="76"/>
      <c r="BS102" s="76"/>
      <c r="BT102" s="76"/>
      <c r="BU102" s="76"/>
      <c r="BV102" s="76"/>
      <c r="BW102" s="76"/>
      <c r="BX102" s="76"/>
      <c r="BY102" s="76"/>
      <c r="BZ102" s="76"/>
      <c r="CA102" s="76"/>
      <c r="CB102" s="76"/>
      <c r="CC102" s="76"/>
      <c r="CD102" s="76"/>
      <c r="CE102" s="76"/>
      <c r="CF102" s="76"/>
      <c r="CG102" s="76"/>
      <c r="CH102" s="76"/>
      <c r="CI102" s="76"/>
      <c r="CJ102" s="76"/>
      <c r="CK102" s="76"/>
      <c r="CL102" s="76"/>
      <c r="CM102" s="76"/>
      <c r="CN102" s="76"/>
      <c r="CO102" s="76"/>
      <c r="CP102" s="76"/>
      <c r="CQ102" s="76"/>
      <c r="CR102" s="76"/>
      <c r="CS102" s="76"/>
      <c r="CT102" s="76"/>
      <c r="CU102" s="76"/>
      <c r="CV102" s="76"/>
      <c r="CW102" s="76"/>
      <c r="CX102" s="76"/>
      <c r="CY102" s="76"/>
      <c r="CZ102" s="76"/>
      <c r="DA102" s="76"/>
      <c r="DB102" s="76"/>
      <c r="DC102" s="76"/>
      <c r="DD102" s="76"/>
      <c r="DE102" s="76"/>
      <c r="DF102" s="76"/>
      <c r="DG102" s="76"/>
      <c r="DH102" s="76"/>
      <c r="DI102" s="76"/>
      <c r="DJ102" s="76"/>
      <c r="DK102" s="76"/>
      <c r="DL102" s="76"/>
      <c r="DM102" s="76"/>
      <c r="DN102" s="76"/>
      <c r="DO102" s="76"/>
      <c r="DP102" s="76"/>
      <c r="DQ102" s="76"/>
      <c r="DR102" s="76"/>
      <c r="DS102" s="76"/>
      <c r="DT102" s="76"/>
      <c r="DU102" s="76"/>
      <c r="DV102" s="76"/>
      <c r="DW102" s="76"/>
      <c r="DX102" s="76"/>
      <c r="DY102" s="76"/>
      <c r="DZ102" s="76"/>
      <c r="EA102" s="76"/>
      <c r="EB102" s="76"/>
      <c r="EC102" s="76"/>
      <c r="ED102" s="76"/>
      <c r="EE102" s="76"/>
      <c r="EF102" s="76"/>
      <c r="EG102" s="76"/>
      <c r="EH102" s="76"/>
      <c r="EI102" s="76"/>
      <c r="EJ102" s="76"/>
      <c r="EK102" s="76"/>
      <c r="EL102" s="76"/>
      <c r="EM102" s="76"/>
      <c r="EN102" s="76"/>
      <c r="EO102" s="76"/>
      <c r="EP102" s="76"/>
      <c r="EQ102" s="76"/>
      <c r="ER102" s="76"/>
      <c r="ES102" s="76"/>
      <c r="ET102" s="76"/>
      <c r="EU102" s="76"/>
      <c r="EV102" s="76"/>
      <c r="EW102" s="76"/>
      <c r="EX102" s="76"/>
      <c r="EY102" s="76"/>
      <c r="EZ102" s="76"/>
      <c r="FA102" s="76"/>
      <c r="FB102" s="76"/>
      <c r="FC102" s="76"/>
      <c r="FD102" s="76"/>
      <c r="FE102" s="76"/>
      <c r="FF102" s="76"/>
      <c r="FG102" s="76"/>
      <c r="FH102" s="76"/>
      <c r="FI102" s="76"/>
      <c r="FJ102" s="76"/>
      <c r="FK102" s="76"/>
      <c r="FL102" s="76"/>
      <c r="FM102" s="76"/>
      <c r="FN102" s="76"/>
      <c r="FO102" s="76"/>
      <c r="FP102" s="76"/>
      <c r="FQ102" s="76"/>
      <c r="FR102" s="76"/>
      <c r="FS102" s="76"/>
      <c r="FT102" s="76"/>
      <c r="FU102" s="76"/>
      <c r="FV102" s="76"/>
      <c r="FW102" s="76"/>
      <c r="FX102" s="76"/>
      <c r="FY102" s="76"/>
      <c r="FZ102" s="76"/>
      <c r="GA102" s="76"/>
      <c r="GB102" s="76"/>
      <c r="GC102" s="76"/>
      <c r="GD102" s="76"/>
      <c r="GE102" s="76"/>
      <c r="GF102" s="76"/>
      <c r="GG102" s="76"/>
    </row>
    <row r="103" spans="1:189" s="158" customFormat="1" ht="45" x14ac:dyDescent="0.2">
      <c r="A103" s="56">
        <f t="shared" si="6"/>
        <v>109</v>
      </c>
      <c r="B103" s="182" t="s">
        <v>322</v>
      </c>
      <c r="C103" s="183">
        <v>65</v>
      </c>
      <c r="D103" s="196" t="s">
        <v>407</v>
      </c>
      <c r="E103" s="183">
        <v>8</v>
      </c>
      <c r="F103" s="113" t="str">
        <f t="shared" si="5"/>
        <v>65Form 65Line8</v>
      </c>
      <c r="G103" s="182" t="s">
        <v>929</v>
      </c>
      <c r="H103" s="204" t="s">
        <v>1726</v>
      </c>
      <c r="I103" s="181" t="s">
        <v>1730</v>
      </c>
      <c r="J103" s="204" t="s">
        <v>146</v>
      </c>
      <c r="K103" s="205" t="s">
        <v>167</v>
      </c>
      <c r="L103" s="205"/>
      <c r="M103" s="205">
        <v>15</v>
      </c>
      <c r="N103" s="206" t="s">
        <v>415</v>
      </c>
      <c r="O103" s="207"/>
      <c r="P103" s="208"/>
      <c r="Q103" s="184" t="s">
        <v>197</v>
      </c>
      <c r="R103" s="208"/>
      <c r="S103" s="174" t="s">
        <v>1790</v>
      </c>
      <c r="T103" s="343" t="s">
        <v>1788</v>
      </c>
      <c r="U103" s="200" t="s">
        <v>748</v>
      </c>
      <c r="V103" s="200" t="s">
        <v>307</v>
      </c>
      <c r="W103" s="174" t="s">
        <v>2407</v>
      </c>
      <c r="X103" s="343" t="s">
        <v>1791</v>
      </c>
      <c r="Y103" s="209" t="s">
        <v>228</v>
      </c>
      <c r="Z103" s="200" t="s">
        <v>307</v>
      </c>
      <c r="AA103" s="210"/>
      <c r="AB103" s="210"/>
      <c r="AC103" s="210"/>
      <c r="AD103" s="210"/>
      <c r="AE103" s="38"/>
      <c r="AF103" s="76"/>
      <c r="AG103" s="76"/>
      <c r="AH103" s="76"/>
      <c r="AI103" s="76"/>
      <c r="AJ103" s="76"/>
      <c r="AK103" s="76"/>
      <c r="AL103" s="76"/>
      <c r="AM103" s="76"/>
      <c r="AN103" s="76"/>
      <c r="AO103" s="76"/>
      <c r="AP103" s="76"/>
      <c r="AQ103" s="76"/>
      <c r="AR103" s="76"/>
      <c r="AS103" s="76"/>
      <c r="AT103" s="76"/>
      <c r="AU103" s="76"/>
      <c r="AV103" s="76"/>
      <c r="AW103" s="76"/>
      <c r="AX103" s="76"/>
      <c r="AY103" s="76"/>
      <c r="AZ103" s="76"/>
      <c r="BA103" s="76"/>
      <c r="BB103" s="76"/>
      <c r="BC103" s="76"/>
      <c r="BD103" s="76"/>
      <c r="BE103" s="76"/>
      <c r="BF103" s="76"/>
      <c r="BG103" s="76"/>
      <c r="BH103" s="76"/>
      <c r="BI103" s="76"/>
      <c r="BJ103" s="76"/>
      <c r="BK103" s="76"/>
      <c r="BL103" s="76"/>
      <c r="BM103" s="76"/>
      <c r="BN103" s="76"/>
      <c r="BO103" s="76"/>
      <c r="BP103" s="76"/>
      <c r="BQ103" s="76"/>
      <c r="BR103" s="76"/>
      <c r="BS103" s="76"/>
      <c r="BT103" s="76"/>
      <c r="BU103" s="76"/>
      <c r="BV103" s="76"/>
      <c r="BW103" s="76"/>
      <c r="BX103" s="76"/>
      <c r="BY103" s="76"/>
      <c r="BZ103" s="76"/>
      <c r="CA103" s="76"/>
      <c r="CB103" s="76"/>
      <c r="CC103" s="76"/>
      <c r="CD103" s="76"/>
      <c r="CE103" s="76"/>
      <c r="CF103" s="76"/>
      <c r="CG103" s="76"/>
      <c r="CH103" s="76"/>
      <c r="CI103" s="76"/>
      <c r="CJ103" s="76"/>
      <c r="CK103" s="76"/>
      <c r="CL103" s="76"/>
      <c r="CM103" s="76"/>
      <c r="CN103" s="76"/>
      <c r="CO103" s="76"/>
      <c r="CP103" s="76"/>
      <c r="CQ103" s="76"/>
      <c r="CR103" s="76"/>
      <c r="CS103" s="76"/>
      <c r="CT103" s="76"/>
      <c r="CU103" s="76"/>
      <c r="CV103" s="76"/>
      <c r="CW103" s="76"/>
      <c r="CX103" s="76"/>
      <c r="CY103" s="76"/>
      <c r="CZ103" s="76"/>
      <c r="DA103" s="76"/>
      <c r="DB103" s="76"/>
      <c r="DC103" s="76"/>
      <c r="DD103" s="76"/>
      <c r="DE103" s="76"/>
      <c r="DF103" s="76"/>
      <c r="DG103" s="76"/>
      <c r="DH103" s="76"/>
      <c r="DI103" s="76"/>
      <c r="DJ103" s="76"/>
      <c r="DK103" s="76"/>
      <c r="DL103" s="76"/>
      <c r="DM103" s="76"/>
      <c r="DN103" s="76"/>
      <c r="DO103" s="76"/>
      <c r="DP103" s="76"/>
      <c r="DQ103" s="76"/>
      <c r="DR103" s="76"/>
      <c r="DS103" s="76"/>
      <c r="DT103" s="76"/>
      <c r="DU103" s="76"/>
      <c r="DV103" s="76"/>
      <c r="DW103" s="76"/>
      <c r="DX103" s="76"/>
      <c r="DY103" s="76"/>
      <c r="DZ103" s="76"/>
      <c r="EA103" s="76"/>
      <c r="EB103" s="76"/>
      <c r="EC103" s="76"/>
      <c r="ED103" s="76"/>
      <c r="EE103" s="76"/>
      <c r="EF103" s="76"/>
      <c r="EG103" s="76"/>
      <c r="EH103" s="76"/>
      <c r="EI103" s="76"/>
      <c r="EJ103" s="76"/>
      <c r="EK103" s="76"/>
      <c r="EL103" s="76"/>
      <c r="EM103" s="76"/>
      <c r="EN103" s="76"/>
      <c r="EO103" s="76"/>
      <c r="EP103" s="76"/>
      <c r="EQ103" s="76"/>
      <c r="ER103" s="76"/>
      <c r="ES103" s="76"/>
      <c r="ET103" s="76"/>
      <c r="EU103" s="76"/>
      <c r="EV103" s="76"/>
      <c r="EW103" s="76"/>
      <c r="EX103" s="76"/>
      <c r="EY103" s="76"/>
      <c r="EZ103" s="76"/>
      <c r="FA103" s="76"/>
      <c r="FB103" s="76"/>
      <c r="FC103" s="76"/>
      <c r="FD103" s="76"/>
      <c r="FE103" s="76"/>
      <c r="FF103" s="76"/>
      <c r="FG103" s="76"/>
      <c r="FH103" s="76"/>
      <c r="FI103" s="76"/>
      <c r="FJ103" s="76"/>
      <c r="FK103" s="76"/>
      <c r="FL103" s="76"/>
      <c r="FM103" s="76"/>
      <c r="FN103" s="76"/>
      <c r="FO103" s="76"/>
      <c r="FP103" s="76"/>
      <c r="FQ103" s="76"/>
      <c r="FR103" s="76"/>
      <c r="FS103" s="76"/>
      <c r="FT103" s="76"/>
      <c r="FU103" s="76"/>
      <c r="FV103" s="76"/>
      <c r="FW103" s="76"/>
      <c r="FX103" s="76"/>
      <c r="FY103" s="76"/>
      <c r="FZ103" s="76"/>
      <c r="GA103" s="76"/>
      <c r="GB103" s="76"/>
      <c r="GC103" s="76"/>
      <c r="GD103" s="76"/>
      <c r="GE103" s="76"/>
      <c r="GF103" s="76"/>
      <c r="GG103" s="76"/>
    </row>
    <row r="104" spans="1:189" s="158" customFormat="1" ht="34.5" customHeight="1" x14ac:dyDescent="0.2">
      <c r="A104" s="56">
        <f t="shared" si="6"/>
        <v>110</v>
      </c>
      <c r="B104" s="182" t="s">
        <v>322</v>
      </c>
      <c r="C104" s="183">
        <v>65</v>
      </c>
      <c r="D104" s="196" t="s">
        <v>407</v>
      </c>
      <c r="E104" s="183">
        <v>9</v>
      </c>
      <c r="F104" s="113" t="str">
        <f t="shared" ref="F104:F118" si="7">C104&amp;D104&amp;"Line"&amp;E104</f>
        <v>65Form 65Line9</v>
      </c>
      <c r="G104" s="182" t="s">
        <v>946</v>
      </c>
      <c r="H104" s="204" t="s">
        <v>947</v>
      </c>
      <c r="I104" s="181" t="s">
        <v>1745</v>
      </c>
      <c r="J104" s="204" t="s">
        <v>146</v>
      </c>
      <c r="K104" s="205" t="s">
        <v>167</v>
      </c>
      <c r="L104" s="205"/>
      <c r="M104" s="205">
        <v>15</v>
      </c>
      <c r="N104" s="206" t="s">
        <v>415</v>
      </c>
      <c r="O104" s="207"/>
      <c r="P104" s="208"/>
      <c r="Q104" s="184" t="s">
        <v>197</v>
      </c>
      <c r="R104" s="208"/>
      <c r="S104" s="174" t="s">
        <v>1792</v>
      </c>
      <c r="T104" s="343" t="s">
        <v>1793</v>
      </c>
      <c r="U104" s="200" t="s">
        <v>748</v>
      </c>
      <c r="V104" s="200" t="s">
        <v>307</v>
      </c>
      <c r="W104" s="204"/>
      <c r="X104" s="208"/>
      <c r="Y104" s="208"/>
      <c r="Z104" s="210"/>
      <c r="AA104" s="210"/>
      <c r="AB104" s="210"/>
      <c r="AC104" s="210"/>
      <c r="AD104" s="210"/>
      <c r="AE104" s="38"/>
      <c r="AF104" s="76"/>
      <c r="AG104" s="76"/>
      <c r="AH104" s="76"/>
      <c r="AI104" s="76"/>
      <c r="AJ104" s="76"/>
      <c r="AK104" s="76"/>
      <c r="AL104" s="76"/>
      <c r="AM104" s="76"/>
      <c r="AN104" s="76"/>
      <c r="AO104" s="76"/>
      <c r="AP104" s="76"/>
      <c r="AQ104" s="76"/>
      <c r="AR104" s="76"/>
      <c r="AS104" s="76"/>
      <c r="AT104" s="76"/>
      <c r="AU104" s="76"/>
      <c r="AV104" s="76"/>
      <c r="AW104" s="76"/>
      <c r="AX104" s="76"/>
      <c r="AY104" s="76"/>
      <c r="AZ104" s="76"/>
      <c r="BA104" s="76"/>
      <c r="BB104" s="76"/>
      <c r="BC104" s="76"/>
      <c r="BD104" s="76"/>
      <c r="BE104" s="76"/>
      <c r="BF104" s="76"/>
      <c r="BG104" s="76"/>
      <c r="BH104" s="76"/>
      <c r="BI104" s="76"/>
      <c r="BJ104" s="76"/>
      <c r="BK104" s="76"/>
      <c r="BL104" s="76"/>
      <c r="BM104" s="76"/>
      <c r="BN104" s="76"/>
      <c r="BO104" s="76"/>
      <c r="BP104" s="76"/>
      <c r="BQ104" s="76"/>
      <c r="BR104" s="76"/>
      <c r="BS104" s="76"/>
      <c r="BT104" s="76"/>
      <c r="BU104" s="76"/>
      <c r="BV104" s="76"/>
      <c r="BW104" s="76"/>
      <c r="BX104" s="76"/>
      <c r="BY104" s="76"/>
      <c r="BZ104" s="76"/>
      <c r="CA104" s="76"/>
      <c r="CB104" s="76"/>
      <c r="CC104" s="76"/>
      <c r="CD104" s="76"/>
      <c r="CE104" s="76"/>
      <c r="CF104" s="76"/>
      <c r="CG104" s="76"/>
      <c r="CH104" s="76"/>
      <c r="CI104" s="76"/>
      <c r="CJ104" s="76"/>
      <c r="CK104" s="76"/>
      <c r="CL104" s="76"/>
      <c r="CM104" s="76"/>
      <c r="CN104" s="76"/>
      <c r="CO104" s="76"/>
      <c r="CP104" s="76"/>
      <c r="CQ104" s="76"/>
      <c r="CR104" s="76"/>
      <c r="CS104" s="76"/>
      <c r="CT104" s="76"/>
      <c r="CU104" s="76"/>
      <c r="CV104" s="76"/>
      <c r="CW104" s="76"/>
      <c r="CX104" s="76"/>
      <c r="CY104" s="76"/>
      <c r="CZ104" s="76"/>
      <c r="DA104" s="76"/>
      <c r="DB104" s="76"/>
      <c r="DC104" s="76"/>
      <c r="DD104" s="76"/>
      <c r="DE104" s="76"/>
      <c r="DF104" s="76"/>
      <c r="DG104" s="76"/>
      <c r="DH104" s="76"/>
      <c r="DI104" s="76"/>
      <c r="DJ104" s="76"/>
      <c r="DK104" s="76"/>
      <c r="DL104" s="76"/>
      <c r="DM104" s="76"/>
      <c r="DN104" s="76"/>
      <c r="DO104" s="76"/>
      <c r="DP104" s="76"/>
      <c r="DQ104" s="76"/>
      <c r="DR104" s="76"/>
      <c r="DS104" s="76"/>
      <c r="DT104" s="76"/>
      <c r="DU104" s="76"/>
      <c r="DV104" s="76"/>
      <c r="DW104" s="76"/>
      <c r="DX104" s="76"/>
      <c r="DY104" s="76"/>
      <c r="DZ104" s="76"/>
      <c r="EA104" s="76"/>
      <c r="EB104" s="76"/>
      <c r="EC104" s="76"/>
      <c r="ED104" s="76"/>
      <c r="EE104" s="76"/>
      <c r="EF104" s="76"/>
      <c r="EG104" s="76"/>
      <c r="EH104" s="76"/>
      <c r="EI104" s="76"/>
      <c r="EJ104" s="76"/>
      <c r="EK104" s="76"/>
      <c r="EL104" s="76"/>
      <c r="EM104" s="76"/>
      <c r="EN104" s="76"/>
      <c r="EO104" s="76"/>
      <c r="EP104" s="76"/>
      <c r="EQ104" s="76"/>
      <c r="ER104" s="76"/>
      <c r="ES104" s="76"/>
      <c r="ET104" s="76"/>
      <c r="EU104" s="76"/>
      <c r="EV104" s="76"/>
      <c r="EW104" s="76"/>
      <c r="EX104" s="76"/>
      <c r="EY104" s="76"/>
      <c r="EZ104" s="76"/>
      <c r="FA104" s="76"/>
      <c r="FB104" s="76"/>
      <c r="FC104" s="76"/>
      <c r="FD104" s="76"/>
      <c r="FE104" s="76"/>
      <c r="FF104" s="76"/>
      <c r="FG104" s="76"/>
      <c r="FH104" s="76"/>
      <c r="FI104" s="76"/>
      <c r="FJ104" s="76"/>
      <c r="FK104" s="76"/>
      <c r="FL104" s="76"/>
      <c r="FM104" s="76"/>
      <c r="FN104" s="76"/>
      <c r="FO104" s="76"/>
      <c r="FP104" s="76"/>
      <c r="FQ104" s="76"/>
      <c r="FR104" s="76"/>
      <c r="FS104" s="76"/>
      <c r="FT104" s="76"/>
      <c r="FU104" s="76"/>
      <c r="FV104" s="76"/>
      <c r="FW104" s="76"/>
      <c r="FX104" s="76"/>
      <c r="FY104" s="76"/>
      <c r="FZ104" s="76"/>
      <c r="GA104" s="76"/>
      <c r="GB104" s="76"/>
      <c r="GC104" s="76"/>
      <c r="GD104" s="76"/>
      <c r="GE104" s="76"/>
      <c r="GF104" s="76"/>
      <c r="GG104" s="76"/>
    </row>
    <row r="105" spans="1:189" s="158" customFormat="1" ht="34.5" customHeight="1" x14ac:dyDescent="0.2">
      <c r="A105" s="56">
        <f t="shared" si="6"/>
        <v>111</v>
      </c>
      <c r="B105" s="182" t="s">
        <v>322</v>
      </c>
      <c r="C105" s="183">
        <v>65</v>
      </c>
      <c r="D105" s="196" t="s">
        <v>407</v>
      </c>
      <c r="E105" s="183">
        <v>10</v>
      </c>
      <c r="F105" s="113" t="str">
        <f t="shared" si="7"/>
        <v>65Form 65Line10</v>
      </c>
      <c r="G105" s="182" t="s">
        <v>949</v>
      </c>
      <c r="H105" s="204" t="s">
        <v>948</v>
      </c>
      <c r="I105" s="181" t="s">
        <v>3347</v>
      </c>
      <c r="J105" s="204" t="s">
        <v>146</v>
      </c>
      <c r="K105" s="205" t="s">
        <v>167</v>
      </c>
      <c r="L105" s="205"/>
      <c r="M105" s="205">
        <v>15</v>
      </c>
      <c r="N105" s="206" t="s">
        <v>415</v>
      </c>
      <c r="O105" s="207"/>
      <c r="P105" s="208"/>
      <c r="Q105" s="184" t="s">
        <v>197</v>
      </c>
      <c r="R105" s="208"/>
      <c r="S105" s="174" t="s">
        <v>1794</v>
      </c>
      <c r="T105" s="343" t="s">
        <v>231</v>
      </c>
      <c r="U105" s="200" t="s">
        <v>748</v>
      </c>
      <c r="V105" s="200" t="s">
        <v>307</v>
      </c>
      <c r="W105" s="208"/>
      <c r="X105" s="208"/>
      <c r="Y105" s="210"/>
      <c r="Z105" s="210"/>
      <c r="AA105" s="210"/>
      <c r="AB105" s="210"/>
      <c r="AC105" s="210"/>
      <c r="AD105" s="210"/>
      <c r="AE105" s="38"/>
      <c r="AF105" s="76"/>
      <c r="AG105" s="76"/>
      <c r="AH105" s="76"/>
      <c r="AI105" s="76"/>
      <c r="AJ105" s="76"/>
      <c r="AK105" s="76"/>
      <c r="AL105" s="76"/>
      <c r="AM105" s="76"/>
      <c r="AN105" s="76"/>
      <c r="AO105" s="76"/>
      <c r="AP105" s="76"/>
      <c r="AQ105" s="76"/>
      <c r="AR105" s="76"/>
      <c r="AS105" s="76"/>
      <c r="AT105" s="76"/>
      <c r="AU105" s="76"/>
      <c r="AV105" s="76"/>
      <c r="AW105" s="76"/>
      <c r="AX105" s="76"/>
      <c r="AY105" s="76"/>
      <c r="AZ105" s="76"/>
      <c r="BA105" s="76"/>
      <c r="BB105" s="76"/>
      <c r="BC105" s="76"/>
      <c r="BD105" s="76"/>
      <c r="BE105" s="76"/>
      <c r="BF105" s="76"/>
      <c r="BG105" s="76"/>
      <c r="BH105" s="76"/>
      <c r="BI105" s="76"/>
      <c r="BJ105" s="76"/>
      <c r="BK105" s="76"/>
      <c r="BL105" s="76"/>
      <c r="BM105" s="76"/>
      <c r="BN105" s="76"/>
      <c r="BO105" s="76"/>
      <c r="BP105" s="76"/>
      <c r="BQ105" s="76"/>
      <c r="BR105" s="76"/>
      <c r="BS105" s="76"/>
      <c r="BT105" s="76"/>
      <c r="BU105" s="76"/>
      <c r="BV105" s="76"/>
      <c r="BW105" s="76"/>
      <c r="BX105" s="76"/>
      <c r="BY105" s="76"/>
      <c r="BZ105" s="76"/>
      <c r="CA105" s="76"/>
      <c r="CB105" s="76"/>
      <c r="CC105" s="76"/>
      <c r="CD105" s="76"/>
      <c r="CE105" s="76"/>
      <c r="CF105" s="76"/>
      <c r="CG105" s="76"/>
      <c r="CH105" s="76"/>
      <c r="CI105" s="76"/>
      <c r="CJ105" s="76"/>
      <c r="CK105" s="76"/>
      <c r="CL105" s="76"/>
      <c r="CM105" s="76"/>
      <c r="CN105" s="76"/>
      <c r="CO105" s="76"/>
      <c r="CP105" s="76"/>
      <c r="CQ105" s="76"/>
      <c r="CR105" s="76"/>
      <c r="CS105" s="76"/>
      <c r="CT105" s="76"/>
      <c r="CU105" s="76"/>
      <c r="CV105" s="76"/>
      <c r="CW105" s="76"/>
      <c r="CX105" s="76"/>
      <c r="CY105" s="76"/>
      <c r="CZ105" s="76"/>
      <c r="DA105" s="76"/>
      <c r="DB105" s="76"/>
      <c r="DC105" s="76"/>
      <c r="DD105" s="76"/>
      <c r="DE105" s="76"/>
      <c r="DF105" s="76"/>
      <c r="DG105" s="76"/>
      <c r="DH105" s="76"/>
      <c r="DI105" s="76"/>
      <c r="DJ105" s="76"/>
      <c r="DK105" s="76"/>
      <c r="DL105" s="76"/>
      <c r="DM105" s="76"/>
      <c r="DN105" s="76"/>
      <c r="DO105" s="76"/>
      <c r="DP105" s="76"/>
      <c r="DQ105" s="76"/>
      <c r="DR105" s="76"/>
      <c r="DS105" s="76"/>
      <c r="DT105" s="76"/>
      <c r="DU105" s="76"/>
      <c r="DV105" s="76"/>
      <c r="DW105" s="76"/>
      <c r="DX105" s="76"/>
      <c r="DY105" s="76"/>
      <c r="DZ105" s="76"/>
      <c r="EA105" s="76"/>
      <c r="EB105" s="76"/>
      <c r="EC105" s="76"/>
      <c r="ED105" s="76"/>
      <c r="EE105" s="76"/>
      <c r="EF105" s="76"/>
      <c r="EG105" s="76"/>
      <c r="EH105" s="76"/>
      <c r="EI105" s="76"/>
      <c r="EJ105" s="76"/>
      <c r="EK105" s="76"/>
      <c r="EL105" s="76"/>
      <c r="EM105" s="76"/>
      <c r="EN105" s="76"/>
      <c r="EO105" s="76"/>
      <c r="EP105" s="76"/>
      <c r="EQ105" s="76"/>
      <c r="ER105" s="76"/>
      <c r="ES105" s="76"/>
      <c r="ET105" s="76"/>
      <c r="EU105" s="76"/>
      <c r="EV105" s="76"/>
      <c r="EW105" s="76"/>
      <c r="EX105" s="76"/>
      <c r="EY105" s="76"/>
      <c r="EZ105" s="76"/>
      <c r="FA105" s="76"/>
      <c r="FB105" s="76"/>
      <c r="FC105" s="76"/>
      <c r="FD105" s="76"/>
      <c r="FE105" s="76"/>
      <c r="FF105" s="76"/>
      <c r="FG105" s="76"/>
      <c r="FH105" s="76"/>
      <c r="FI105" s="76"/>
      <c r="FJ105" s="76"/>
      <c r="FK105" s="76"/>
      <c r="FL105" s="76"/>
      <c r="FM105" s="76"/>
      <c r="FN105" s="76"/>
      <c r="FO105" s="76"/>
      <c r="FP105" s="76"/>
      <c r="FQ105" s="76"/>
      <c r="FR105" s="76"/>
      <c r="FS105" s="76"/>
      <c r="FT105" s="76"/>
      <c r="FU105" s="76"/>
      <c r="FV105" s="76"/>
      <c r="FW105" s="76"/>
      <c r="FX105" s="76"/>
      <c r="FY105" s="76"/>
      <c r="FZ105" s="76"/>
      <c r="GA105" s="76"/>
      <c r="GB105" s="76"/>
      <c r="GC105" s="76"/>
      <c r="GD105" s="76"/>
      <c r="GE105" s="76"/>
      <c r="GF105" s="76"/>
      <c r="GG105" s="76"/>
    </row>
    <row r="106" spans="1:189" s="158" customFormat="1" ht="34.5" customHeight="1" x14ac:dyDescent="0.2">
      <c r="A106" s="56">
        <f t="shared" si="6"/>
        <v>112</v>
      </c>
      <c r="B106" s="182" t="s">
        <v>322</v>
      </c>
      <c r="C106" s="183">
        <v>65</v>
      </c>
      <c r="D106" s="196" t="s">
        <v>407</v>
      </c>
      <c r="E106" s="183">
        <v>11</v>
      </c>
      <c r="F106" s="113" t="str">
        <f t="shared" si="7"/>
        <v>65Form 65Line11</v>
      </c>
      <c r="G106" s="182" t="s">
        <v>950</v>
      </c>
      <c r="H106" s="204" t="s">
        <v>951</v>
      </c>
      <c r="I106" s="181" t="s">
        <v>3348</v>
      </c>
      <c r="J106" s="204" t="s">
        <v>146</v>
      </c>
      <c r="K106" s="205" t="s">
        <v>167</v>
      </c>
      <c r="L106" s="205"/>
      <c r="M106" s="205">
        <v>15</v>
      </c>
      <c r="N106" s="206" t="s">
        <v>415</v>
      </c>
      <c r="O106" s="207"/>
      <c r="P106" s="208"/>
      <c r="Q106" s="184" t="s">
        <v>197</v>
      </c>
      <c r="R106" s="208"/>
      <c r="S106" s="174" t="s">
        <v>1795</v>
      </c>
      <c r="T106" s="343" t="s">
        <v>1796</v>
      </c>
      <c r="U106" s="200" t="s">
        <v>748</v>
      </c>
      <c r="V106" s="200" t="s">
        <v>307</v>
      </c>
      <c r="W106" s="204"/>
      <c r="X106" s="208"/>
      <c r="Y106" s="208"/>
      <c r="Z106" s="210"/>
      <c r="AA106" s="210"/>
      <c r="AB106" s="210"/>
      <c r="AC106" s="210"/>
      <c r="AD106" s="210"/>
      <c r="AE106" s="38"/>
      <c r="AF106" s="76"/>
      <c r="AG106" s="76"/>
      <c r="AH106" s="76"/>
      <c r="AI106" s="76"/>
      <c r="AJ106" s="76"/>
      <c r="AK106" s="76"/>
      <c r="AL106" s="76"/>
      <c r="AM106" s="76"/>
      <c r="AN106" s="76"/>
      <c r="AO106" s="76"/>
      <c r="AP106" s="76"/>
      <c r="AQ106" s="76"/>
      <c r="AR106" s="76"/>
      <c r="AS106" s="76"/>
      <c r="AT106" s="76"/>
      <c r="AU106" s="76"/>
      <c r="AV106" s="76"/>
      <c r="AW106" s="76"/>
      <c r="AX106" s="76"/>
      <c r="AY106" s="76"/>
      <c r="AZ106" s="76"/>
      <c r="BA106" s="76"/>
      <c r="BB106" s="76"/>
      <c r="BC106" s="76"/>
      <c r="BD106" s="76"/>
      <c r="BE106" s="76"/>
      <c r="BF106" s="76"/>
      <c r="BG106" s="76"/>
      <c r="BH106" s="76"/>
      <c r="BI106" s="76"/>
      <c r="BJ106" s="76"/>
      <c r="BK106" s="76"/>
      <c r="BL106" s="76"/>
      <c r="BM106" s="76"/>
      <c r="BN106" s="76"/>
      <c r="BO106" s="76"/>
      <c r="BP106" s="76"/>
      <c r="BQ106" s="76"/>
      <c r="BR106" s="76"/>
      <c r="BS106" s="76"/>
      <c r="BT106" s="76"/>
      <c r="BU106" s="76"/>
      <c r="BV106" s="76"/>
      <c r="BW106" s="76"/>
      <c r="BX106" s="76"/>
      <c r="BY106" s="76"/>
      <c r="BZ106" s="76"/>
      <c r="CA106" s="76"/>
      <c r="CB106" s="76"/>
      <c r="CC106" s="76"/>
      <c r="CD106" s="76"/>
      <c r="CE106" s="76"/>
      <c r="CF106" s="76"/>
      <c r="CG106" s="76"/>
      <c r="CH106" s="76"/>
      <c r="CI106" s="76"/>
      <c r="CJ106" s="76"/>
      <c r="CK106" s="76"/>
      <c r="CL106" s="76"/>
      <c r="CM106" s="76"/>
      <c r="CN106" s="76"/>
      <c r="CO106" s="76"/>
      <c r="CP106" s="76"/>
      <c r="CQ106" s="76"/>
      <c r="CR106" s="76"/>
      <c r="CS106" s="76"/>
      <c r="CT106" s="76"/>
      <c r="CU106" s="76"/>
      <c r="CV106" s="76"/>
      <c r="CW106" s="76"/>
      <c r="CX106" s="76"/>
      <c r="CY106" s="76"/>
      <c r="CZ106" s="76"/>
      <c r="DA106" s="76"/>
      <c r="DB106" s="76"/>
      <c r="DC106" s="76"/>
      <c r="DD106" s="76"/>
      <c r="DE106" s="76"/>
      <c r="DF106" s="76"/>
      <c r="DG106" s="76"/>
      <c r="DH106" s="76"/>
      <c r="DI106" s="76"/>
      <c r="DJ106" s="76"/>
      <c r="DK106" s="76"/>
      <c r="DL106" s="76"/>
      <c r="DM106" s="76"/>
      <c r="DN106" s="76"/>
      <c r="DO106" s="76"/>
      <c r="DP106" s="76"/>
      <c r="DQ106" s="76"/>
      <c r="DR106" s="76"/>
      <c r="DS106" s="76"/>
      <c r="DT106" s="76"/>
      <c r="DU106" s="76"/>
      <c r="DV106" s="76"/>
      <c r="DW106" s="76"/>
      <c r="DX106" s="76"/>
      <c r="DY106" s="76"/>
      <c r="DZ106" s="76"/>
      <c r="EA106" s="76"/>
      <c r="EB106" s="76"/>
      <c r="EC106" s="76"/>
      <c r="ED106" s="76"/>
      <c r="EE106" s="76"/>
      <c r="EF106" s="76"/>
      <c r="EG106" s="76"/>
      <c r="EH106" s="76"/>
      <c r="EI106" s="76"/>
      <c r="EJ106" s="76"/>
      <c r="EK106" s="76"/>
      <c r="EL106" s="76"/>
      <c r="EM106" s="76"/>
      <c r="EN106" s="76"/>
      <c r="EO106" s="76"/>
      <c r="EP106" s="76"/>
      <c r="EQ106" s="76"/>
      <c r="ER106" s="76"/>
      <c r="ES106" s="76"/>
      <c r="ET106" s="76"/>
      <c r="EU106" s="76"/>
      <c r="EV106" s="76"/>
      <c r="EW106" s="76"/>
      <c r="EX106" s="76"/>
      <c r="EY106" s="76"/>
      <c r="EZ106" s="76"/>
      <c r="FA106" s="76"/>
      <c r="FB106" s="76"/>
      <c r="FC106" s="76"/>
      <c r="FD106" s="76"/>
      <c r="FE106" s="76"/>
      <c r="FF106" s="76"/>
      <c r="FG106" s="76"/>
      <c r="FH106" s="76"/>
      <c r="FI106" s="76"/>
      <c r="FJ106" s="76"/>
      <c r="FK106" s="76"/>
      <c r="FL106" s="76"/>
      <c r="FM106" s="76"/>
      <c r="FN106" s="76"/>
      <c r="FO106" s="76"/>
      <c r="FP106" s="76"/>
      <c r="FQ106" s="76"/>
      <c r="FR106" s="76"/>
      <c r="FS106" s="76"/>
      <c r="FT106" s="76"/>
      <c r="FU106" s="76"/>
      <c r="FV106" s="76"/>
      <c r="FW106" s="76"/>
      <c r="FX106" s="76"/>
      <c r="FY106" s="76"/>
      <c r="FZ106" s="76"/>
      <c r="GA106" s="76"/>
      <c r="GB106" s="76"/>
      <c r="GC106" s="76"/>
      <c r="GD106" s="76"/>
      <c r="GE106" s="76"/>
      <c r="GF106" s="76"/>
      <c r="GG106" s="76"/>
    </row>
    <row r="107" spans="1:189" s="158" customFormat="1" ht="34.5" customHeight="1" x14ac:dyDescent="0.2">
      <c r="A107" s="56">
        <f t="shared" si="6"/>
        <v>113</v>
      </c>
      <c r="B107" s="182" t="s">
        <v>322</v>
      </c>
      <c r="C107" s="183">
        <v>65</v>
      </c>
      <c r="D107" s="196" t="s">
        <v>407</v>
      </c>
      <c r="E107" s="183">
        <v>12</v>
      </c>
      <c r="F107" s="113" t="str">
        <f t="shared" si="7"/>
        <v>65Form 65Line12</v>
      </c>
      <c r="G107" s="182" t="s">
        <v>952</v>
      </c>
      <c r="H107" s="204" t="s">
        <v>953</v>
      </c>
      <c r="I107" s="181" t="s">
        <v>3349</v>
      </c>
      <c r="J107" s="204" t="s">
        <v>146</v>
      </c>
      <c r="K107" s="205" t="s">
        <v>167</v>
      </c>
      <c r="L107" s="205"/>
      <c r="M107" s="205">
        <v>15</v>
      </c>
      <c r="N107" s="206" t="s">
        <v>415</v>
      </c>
      <c r="O107" s="207"/>
      <c r="P107" s="208"/>
      <c r="Q107" s="184" t="s">
        <v>197</v>
      </c>
      <c r="R107" s="208"/>
      <c r="S107" s="174" t="s">
        <v>1797</v>
      </c>
      <c r="T107" s="343" t="s">
        <v>1798</v>
      </c>
      <c r="U107" s="200" t="s">
        <v>748</v>
      </c>
      <c r="V107" s="200" t="s">
        <v>307</v>
      </c>
      <c r="W107" s="204"/>
      <c r="X107" s="208"/>
      <c r="Y107" s="208"/>
      <c r="Z107" s="210"/>
      <c r="AA107" s="210"/>
      <c r="AB107" s="210"/>
      <c r="AC107" s="210"/>
      <c r="AD107" s="210"/>
      <c r="AE107" s="38"/>
      <c r="AF107" s="76"/>
      <c r="AG107" s="76"/>
      <c r="AH107" s="76"/>
      <c r="AI107" s="76"/>
      <c r="AJ107" s="76"/>
      <c r="AK107" s="76"/>
      <c r="AL107" s="76"/>
      <c r="AM107" s="76"/>
      <c r="AN107" s="76"/>
      <c r="AO107" s="76"/>
      <c r="AP107" s="76"/>
      <c r="AQ107" s="76"/>
      <c r="AR107" s="76"/>
      <c r="AS107" s="76"/>
      <c r="AT107" s="76"/>
      <c r="AU107" s="76"/>
      <c r="AV107" s="76"/>
      <c r="AW107" s="76"/>
      <c r="AX107" s="76"/>
      <c r="AY107" s="76"/>
      <c r="AZ107" s="76"/>
      <c r="BA107" s="76"/>
      <c r="BB107" s="76"/>
      <c r="BC107" s="76"/>
      <c r="BD107" s="76"/>
      <c r="BE107" s="76"/>
      <c r="BF107" s="76"/>
      <c r="BG107" s="76"/>
      <c r="BH107" s="76"/>
      <c r="BI107" s="76"/>
      <c r="BJ107" s="76"/>
      <c r="BK107" s="76"/>
      <c r="BL107" s="76"/>
      <c r="BM107" s="76"/>
      <c r="BN107" s="76"/>
      <c r="BO107" s="76"/>
      <c r="BP107" s="76"/>
      <c r="BQ107" s="76"/>
      <c r="BR107" s="76"/>
      <c r="BS107" s="76"/>
      <c r="BT107" s="76"/>
      <c r="BU107" s="76"/>
      <c r="BV107" s="76"/>
      <c r="BW107" s="76"/>
      <c r="BX107" s="76"/>
      <c r="BY107" s="76"/>
      <c r="BZ107" s="76"/>
      <c r="CA107" s="76"/>
      <c r="CB107" s="76"/>
      <c r="CC107" s="76"/>
      <c r="CD107" s="76"/>
      <c r="CE107" s="76"/>
      <c r="CF107" s="76"/>
      <c r="CG107" s="76"/>
      <c r="CH107" s="76"/>
      <c r="CI107" s="76"/>
      <c r="CJ107" s="76"/>
      <c r="CK107" s="76"/>
      <c r="CL107" s="76"/>
      <c r="CM107" s="76"/>
      <c r="CN107" s="76"/>
      <c r="CO107" s="76"/>
      <c r="CP107" s="76"/>
      <c r="CQ107" s="76"/>
      <c r="CR107" s="76"/>
      <c r="CS107" s="76"/>
      <c r="CT107" s="76"/>
      <c r="CU107" s="76"/>
      <c r="CV107" s="76"/>
      <c r="CW107" s="76"/>
      <c r="CX107" s="76"/>
      <c r="CY107" s="76"/>
      <c r="CZ107" s="76"/>
      <c r="DA107" s="76"/>
      <c r="DB107" s="76"/>
      <c r="DC107" s="76"/>
      <c r="DD107" s="76"/>
      <c r="DE107" s="76"/>
      <c r="DF107" s="76"/>
      <c r="DG107" s="76"/>
      <c r="DH107" s="76"/>
      <c r="DI107" s="76"/>
      <c r="DJ107" s="76"/>
      <c r="DK107" s="76"/>
      <c r="DL107" s="76"/>
      <c r="DM107" s="76"/>
      <c r="DN107" s="76"/>
      <c r="DO107" s="76"/>
      <c r="DP107" s="76"/>
      <c r="DQ107" s="76"/>
      <c r="DR107" s="76"/>
      <c r="DS107" s="76"/>
      <c r="DT107" s="76"/>
      <c r="DU107" s="76"/>
      <c r="DV107" s="76"/>
      <c r="DW107" s="76"/>
      <c r="DX107" s="76"/>
      <c r="DY107" s="76"/>
      <c r="DZ107" s="76"/>
      <c r="EA107" s="76"/>
      <c r="EB107" s="76"/>
      <c r="EC107" s="76"/>
      <c r="ED107" s="76"/>
      <c r="EE107" s="76"/>
      <c r="EF107" s="76"/>
      <c r="EG107" s="76"/>
      <c r="EH107" s="76"/>
      <c r="EI107" s="76"/>
      <c r="EJ107" s="76"/>
      <c r="EK107" s="76"/>
      <c r="EL107" s="76"/>
      <c r="EM107" s="76"/>
      <c r="EN107" s="76"/>
      <c r="EO107" s="76"/>
      <c r="EP107" s="76"/>
      <c r="EQ107" s="76"/>
      <c r="ER107" s="76"/>
      <c r="ES107" s="76"/>
      <c r="ET107" s="76"/>
      <c r="EU107" s="76"/>
      <c r="EV107" s="76"/>
      <c r="EW107" s="76"/>
      <c r="EX107" s="76"/>
      <c r="EY107" s="76"/>
      <c r="EZ107" s="76"/>
      <c r="FA107" s="76"/>
      <c r="FB107" s="76"/>
      <c r="FC107" s="76"/>
      <c r="FD107" s="76"/>
      <c r="FE107" s="76"/>
      <c r="FF107" s="76"/>
      <c r="FG107" s="76"/>
      <c r="FH107" s="76"/>
      <c r="FI107" s="76"/>
      <c r="FJ107" s="76"/>
      <c r="FK107" s="76"/>
      <c r="FL107" s="76"/>
      <c r="FM107" s="76"/>
      <c r="FN107" s="76"/>
      <c r="FO107" s="76"/>
      <c r="FP107" s="76"/>
      <c r="FQ107" s="76"/>
      <c r="FR107" s="76"/>
      <c r="FS107" s="76"/>
      <c r="FT107" s="76"/>
      <c r="FU107" s="76"/>
      <c r="FV107" s="76"/>
      <c r="FW107" s="76"/>
      <c r="FX107" s="76"/>
      <c r="FY107" s="76"/>
      <c r="FZ107" s="76"/>
      <c r="GA107" s="76"/>
      <c r="GB107" s="76"/>
      <c r="GC107" s="76"/>
      <c r="GD107" s="76"/>
      <c r="GE107" s="76"/>
      <c r="GF107" s="76"/>
      <c r="GG107" s="76"/>
    </row>
    <row r="108" spans="1:189" s="158" customFormat="1" ht="34.5" customHeight="1" x14ac:dyDescent="0.2">
      <c r="A108" s="56">
        <f t="shared" si="6"/>
        <v>114</v>
      </c>
      <c r="B108" s="182" t="s">
        <v>322</v>
      </c>
      <c r="C108" s="183">
        <v>65</v>
      </c>
      <c r="D108" s="196" t="s">
        <v>407</v>
      </c>
      <c r="E108" s="183">
        <v>13</v>
      </c>
      <c r="F108" s="113" t="str">
        <f t="shared" si="7"/>
        <v>65Form 65Line13</v>
      </c>
      <c r="G108" s="182" t="s">
        <v>954</v>
      </c>
      <c r="H108" s="204" t="s">
        <v>955</v>
      </c>
      <c r="I108" s="181" t="s">
        <v>3350</v>
      </c>
      <c r="J108" s="204" t="s">
        <v>146</v>
      </c>
      <c r="K108" s="205" t="s">
        <v>167</v>
      </c>
      <c r="L108" s="205"/>
      <c r="M108" s="205">
        <v>15</v>
      </c>
      <c r="N108" s="206" t="s">
        <v>415</v>
      </c>
      <c r="O108" s="207"/>
      <c r="P108" s="208"/>
      <c r="Q108" s="184" t="s">
        <v>197</v>
      </c>
      <c r="R108" s="208"/>
      <c r="S108" s="174" t="s">
        <v>1799</v>
      </c>
      <c r="T108" s="343" t="s">
        <v>475</v>
      </c>
      <c r="U108" s="200" t="s">
        <v>748</v>
      </c>
      <c r="V108" s="200" t="s">
        <v>307</v>
      </c>
      <c r="W108" s="204"/>
      <c r="X108" s="208"/>
      <c r="Y108" s="208"/>
      <c r="Z108" s="210"/>
      <c r="AA108" s="210"/>
      <c r="AB108" s="210"/>
      <c r="AC108" s="210"/>
      <c r="AD108" s="210"/>
      <c r="AE108" s="38"/>
      <c r="AF108" s="76"/>
      <c r="AG108" s="76"/>
      <c r="AH108" s="76"/>
      <c r="AI108" s="76"/>
      <c r="AJ108" s="76"/>
      <c r="AK108" s="76"/>
      <c r="AL108" s="76"/>
      <c r="AM108" s="76"/>
      <c r="AN108" s="76"/>
      <c r="AO108" s="76"/>
      <c r="AP108" s="76"/>
      <c r="AQ108" s="76"/>
      <c r="AR108" s="76"/>
      <c r="AS108" s="76"/>
      <c r="AT108" s="76"/>
      <c r="AU108" s="76"/>
      <c r="AV108" s="76"/>
      <c r="AW108" s="76"/>
      <c r="AX108" s="76"/>
      <c r="AY108" s="76"/>
      <c r="AZ108" s="76"/>
      <c r="BA108" s="76"/>
      <c r="BB108" s="76"/>
      <c r="BC108" s="76"/>
      <c r="BD108" s="76"/>
      <c r="BE108" s="76"/>
      <c r="BF108" s="76"/>
      <c r="BG108" s="76"/>
      <c r="BH108" s="76"/>
      <c r="BI108" s="76"/>
      <c r="BJ108" s="76"/>
      <c r="BK108" s="76"/>
      <c r="BL108" s="76"/>
      <c r="BM108" s="76"/>
      <c r="BN108" s="76"/>
      <c r="BO108" s="76"/>
      <c r="BP108" s="76"/>
      <c r="BQ108" s="76"/>
      <c r="BR108" s="76"/>
      <c r="BS108" s="76"/>
      <c r="BT108" s="76"/>
      <c r="BU108" s="76"/>
      <c r="BV108" s="76"/>
      <c r="BW108" s="76"/>
      <c r="BX108" s="76"/>
      <c r="BY108" s="76"/>
      <c r="BZ108" s="76"/>
      <c r="CA108" s="76"/>
      <c r="CB108" s="76"/>
      <c r="CC108" s="76"/>
      <c r="CD108" s="76"/>
      <c r="CE108" s="76"/>
      <c r="CF108" s="76"/>
      <c r="CG108" s="76"/>
      <c r="CH108" s="76"/>
      <c r="CI108" s="76"/>
      <c r="CJ108" s="76"/>
      <c r="CK108" s="76"/>
      <c r="CL108" s="76"/>
      <c r="CM108" s="76"/>
      <c r="CN108" s="76"/>
      <c r="CO108" s="76"/>
      <c r="CP108" s="76"/>
      <c r="CQ108" s="76"/>
      <c r="CR108" s="76"/>
      <c r="CS108" s="76"/>
      <c r="CT108" s="76"/>
      <c r="CU108" s="76"/>
      <c r="CV108" s="76"/>
      <c r="CW108" s="76"/>
      <c r="CX108" s="76"/>
      <c r="CY108" s="76"/>
      <c r="CZ108" s="76"/>
      <c r="DA108" s="76"/>
      <c r="DB108" s="76"/>
      <c r="DC108" s="76"/>
      <c r="DD108" s="76"/>
      <c r="DE108" s="76"/>
      <c r="DF108" s="76"/>
      <c r="DG108" s="76"/>
      <c r="DH108" s="76"/>
      <c r="DI108" s="76"/>
      <c r="DJ108" s="76"/>
      <c r="DK108" s="76"/>
      <c r="DL108" s="76"/>
      <c r="DM108" s="76"/>
      <c r="DN108" s="76"/>
      <c r="DO108" s="76"/>
      <c r="DP108" s="76"/>
      <c r="DQ108" s="76"/>
      <c r="DR108" s="76"/>
      <c r="DS108" s="76"/>
      <c r="DT108" s="76"/>
      <c r="DU108" s="76"/>
      <c r="DV108" s="76"/>
      <c r="DW108" s="76"/>
      <c r="DX108" s="76"/>
      <c r="DY108" s="76"/>
      <c r="DZ108" s="76"/>
      <c r="EA108" s="76"/>
      <c r="EB108" s="76"/>
      <c r="EC108" s="76"/>
      <c r="ED108" s="76"/>
      <c r="EE108" s="76"/>
      <c r="EF108" s="76"/>
      <c r="EG108" s="76"/>
      <c r="EH108" s="76"/>
      <c r="EI108" s="76"/>
      <c r="EJ108" s="76"/>
      <c r="EK108" s="76"/>
      <c r="EL108" s="76"/>
      <c r="EM108" s="76"/>
      <c r="EN108" s="76"/>
      <c r="EO108" s="76"/>
      <c r="EP108" s="76"/>
      <c r="EQ108" s="76"/>
      <c r="ER108" s="76"/>
      <c r="ES108" s="76"/>
      <c r="ET108" s="76"/>
      <c r="EU108" s="76"/>
      <c r="EV108" s="76"/>
      <c r="EW108" s="76"/>
      <c r="EX108" s="76"/>
      <c r="EY108" s="76"/>
      <c r="EZ108" s="76"/>
      <c r="FA108" s="76"/>
      <c r="FB108" s="76"/>
      <c r="FC108" s="76"/>
      <c r="FD108" s="76"/>
      <c r="FE108" s="76"/>
      <c r="FF108" s="76"/>
      <c r="FG108" s="76"/>
      <c r="FH108" s="76"/>
      <c r="FI108" s="76"/>
      <c r="FJ108" s="76"/>
      <c r="FK108" s="76"/>
      <c r="FL108" s="76"/>
      <c r="FM108" s="76"/>
      <c r="FN108" s="76"/>
      <c r="FO108" s="76"/>
      <c r="FP108" s="76"/>
      <c r="FQ108" s="76"/>
      <c r="FR108" s="76"/>
      <c r="FS108" s="76"/>
      <c r="FT108" s="76"/>
      <c r="FU108" s="76"/>
      <c r="FV108" s="76"/>
      <c r="FW108" s="76"/>
      <c r="FX108" s="76"/>
      <c r="FY108" s="76"/>
      <c r="FZ108" s="76"/>
      <c r="GA108" s="76"/>
      <c r="GB108" s="76"/>
      <c r="GC108" s="76"/>
      <c r="GD108" s="76"/>
      <c r="GE108" s="76"/>
      <c r="GF108" s="76"/>
      <c r="GG108" s="76"/>
    </row>
    <row r="109" spans="1:189" s="158" customFormat="1" ht="34.5" customHeight="1" x14ac:dyDescent="0.2">
      <c r="A109" s="56">
        <f t="shared" si="6"/>
        <v>115</v>
      </c>
      <c r="B109" s="182" t="s">
        <v>322</v>
      </c>
      <c r="C109" s="183">
        <v>65</v>
      </c>
      <c r="D109" s="196" t="s">
        <v>407</v>
      </c>
      <c r="E109" s="183">
        <v>14</v>
      </c>
      <c r="F109" s="113" t="str">
        <f t="shared" si="7"/>
        <v>65Form 65Line14</v>
      </c>
      <c r="G109" s="182" t="s">
        <v>956</v>
      </c>
      <c r="H109" s="204" t="s">
        <v>957</v>
      </c>
      <c r="I109" s="181" t="s">
        <v>3351</v>
      </c>
      <c r="J109" s="204" t="s">
        <v>146</v>
      </c>
      <c r="K109" s="205" t="s">
        <v>167</v>
      </c>
      <c r="L109" s="205"/>
      <c r="M109" s="205">
        <v>15</v>
      </c>
      <c r="N109" s="206" t="s">
        <v>415</v>
      </c>
      <c r="O109" s="207"/>
      <c r="P109" s="208"/>
      <c r="Q109" s="184" t="s">
        <v>197</v>
      </c>
      <c r="R109" s="208"/>
      <c r="S109" s="174" t="s">
        <v>1800</v>
      </c>
      <c r="T109" s="343" t="s">
        <v>1801</v>
      </c>
      <c r="U109" s="200" t="s">
        <v>748</v>
      </c>
      <c r="V109" s="200" t="s">
        <v>307</v>
      </c>
      <c r="W109" s="204"/>
      <c r="X109" s="208"/>
      <c r="Y109" s="208"/>
      <c r="Z109" s="210"/>
      <c r="AA109" s="210"/>
      <c r="AB109" s="210"/>
      <c r="AC109" s="210"/>
      <c r="AD109" s="210"/>
      <c r="AE109" s="38"/>
      <c r="AF109" s="76"/>
      <c r="AG109" s="76"/>
      <c r="AH109" s="76"/>
      <c r="AI109" s="76"/>
      <c r="AJ109" s="76"/>
      <c r="AK109" s="76"/>
      <c r="AL109" s="76"/>
      <c r="AM109" s="76"/>
      <c r="AN109" s="76"/>
      <c r="AO109" s="76"/>
      <c r="AP109" s="76"/>
      <c r="AQ109" s="76"/>
      <c r="AR109" s="76"/>
      <c r="AS109" s="76"/>
      <c r="AT109" s="76"/>
      <c r="AU109" s="76"/>
      <c r="AV109" s="76"/>
      <c r="AW109" s="76"/>
      <c r="AX109" s="76"/>
      <c r="AY109" s="76"/>
      <c r="AZ109" s="76"/>
      <c r="BA109" s="76"/>
      <c r="BB109" s="76"/>
      <c r="BC109" s="76"/>
      <c r="BD109" s="76"/>
      <c r="BE109" s="76"/>
      <c r="BF109" s="76"/>
      <c r="BG109" s="76"/>
      <c r="BH109" s="76"/>
      <c r="BI109" s="76"/>
      <c r="BJ109" s="76"/>
      <c r="BK109" s="76"/>
      <c r="BL109" s="76"/>
      <c r="BM109" s="76"/>
      <c r="BN109" s="76"/>
      <c r="BO109" s="76"/>
      <c r="BP109" s="76"/>
      <c r="BQ109" s="76"/>
      <c r="BR109" s="76"/>
      <c r="BS109" s="76"/>
      <c r="BT109" s="76"/>
      <c r="BU109" s="76"/>
      <c r="BV109" s="76"/>
      <c r="BW109" s="76"/>
      <c r="BX109" s="76"/>
      <c r="BY109" s="76"/>
      <c r="BZ109" s="76"/>
      <c r="CA109" s="76"/>
      <c r="CB109" s="76"/>
      <c r="CC109" s="76"/>
      <c r="CD109" s="76"/>
      <c r="CE109" s="76"/>
      <c r="CF109" s="76"/>
      <c r="CG109" s="76"/>
      <c r="CH109" s="76"/>
      <c r="CI109" s="76"/>
      <c r="CJ109" s="76"/>
      <c r="CK109" s="76"/>
      <c r="CL109" s="76"/>
      <c r="CM109" s="76"/>
      <c r="CN109" s="76"/>
      <c r="CO109" s="76"/>
      <c r="CP109" s="76"/>
      <c r="CQ109" s="76"/>
      <c r="CR109" s="76"/>
      <c r="CS109" s="76"/>
      <c r="CT109" s="76"/>
      <c r="CU109" s="76"/>
      <c r="CV109" s="76"/>
      <c r="CW109" s="76"/>
      <c r="CX109" s="76"/>
      <c r="CY109" s="76"/>
      <c r="CZ109" s="76"/>
      <c r="DA109" s="76"/>
      <c r="DB109" s="76"/>
      <c r="DC109" s="76"/>
      <c r="DD109" s="76"/>
      <c r="DE109" s="76"/>
      <c r="DF109" s="76"/>
      <c r="DG109" s="76"/>
      <c r="DH109" s="76"/>
      <c r="DI109" s="76"/>
      <c r="DJ109" s="76"/>
      <c r="DK109" s="76"/>
      <c r="DL109" s="76"/>
      <c r="DM109" s="76"/>
      <c r="DN109" s="76"/>
      <c r="DO109" s="76"/>
      <c r="DP109" s="76"/>
      <c r="DQ109" s="76"/>
      <c r="DR109" s="76"/>
      <c r="DS109" s="76"/>
      <c r="DT109" s="76"/>
      <c r="DU109" s="76"/>
      <c r="DV109" s="76"/>
      <c r="DW109" s="76"/>
      <c r="DX109" s="76"/>
      <c r="DY109" s="76"/>
      <c r="DZ109" s="76"/>
      <c r="EA109" s="76"/>
      <c r="EB109" s="76"/>
      <c r="EC109" s="76"/>
      <c r="ED109" s="76"/>
      <c r="EE109" s="76"/>
      <c r="EF109" s="76"/>
      <c r="EG109" s="76"/>
      <c r="EH109" s="76"/>
      <c r="EI109" s="76"/>
      <c r="EJ109" s="76"/>
      <c r="EK109" s="76"/>
      <c r="EL109" s="76"/>
      <c r="EM109" s="76"/>
      <c r="EN109" s="76"/>
      <c r="EO109" s="76"/>
      <c r="EP109" s="76"/>
      <c r="EQ109" s="76"/>
      <c r="ER109" s="76"/>
      <c r="ES109" s="76"/>
      <c r="ET109" s="76"/>
      <c r="EU109" s="76"/>
      <c r="EV109" s="76"/>
      <c r="EW109" s="76"/>
      <c r="EX109" s="76"/>
      <c r="EY109" s="76"/>
      <c r="EZ109" s="76"/>
      <c r="FA109" s="76"/>
      <c r="FB109" s="76"/>
      <c r="FC109" s="76"/>
      <c r="FD109" s="76"/>
      <c r="FE109" s="76"/>
      <c r="FF109" s="76"/>
      <c r="FG109" s="76"/>
      <c r="FH109" s="76"/>
      <c r="FI109" s="76"/>
      <c r="FJ109" s="76"/>
      <c r="FK109" s="76"/>
      <c r="FL109" s="76"/>
      <c r="FM109" s="76"/>
      <c r="FN109" s="76"/>
      <c r="FO109" s="76"/>
      <c r="FP109" s="76"/>
      <c r="FQ109" s="76"/>
      <c r="FR109" s="76"/>
      <c r="FS109" s="76"/>
      <c r="FT109" s="76"/>
      <c r="FU109" s="76"/>
      <c r="FV109" s="76"/>
      <c r="FW109" s="76"/>
      <c r="FX109" s="76"/>
      <c r="FY109" s="76"/>
      <c r="FZ109" s="76"/>
      <c r="GA109" s="76"/>
      <c r="GB109" s="76"/>
      <c r="GC109" s="76"/>
      <c r="GD109" s="76"/>
      <c r="GE109" s="76"/>
      <c r="GF109" s="76"/>
      <c r="GG109" s="76"/>
    </row>
    <row r="110" spans="1:189" s="158" customFormat="1" ht="34.5" customHeight="1" x14ac:dyDescent="0.2">
      <c r="A110" s="56">
        <f t="shared" si="6"/>
        <v>116</v>
      </c>
      <c r="B110" s="182" t="s">
        <v>322</v>
      </c>
      <c r="C110" s="183">
        <v>65</v>
      </c>
      <c r="D110" s="196" t="s">
        <v>407</v>
      </c>
      <c r="E110" s="183">
        <v>15</v>
      </c>
      <c r="F110" s="113" t="str">
        <f t="shared" si="7"/>
        <v>65Form 65Line15</v>
      </c>
      <c r="G110" s="182" t="s">
        <v>958</v>
      </c>
      <c r="H110" s="204" t="s">
        <v>959</v>
      </c>
      <c r="I110" s="181" t="s">
        <v>3352</v>
      </c>
      <c r="J110" s="204" t="s">
        <v>146</v>
      </c>
      <c r="K110" s="205" t="s">
        <v>167</v>
      </c>
      <c r="L110" s="205"/>
      <c r="M110" s="205">
        <v>15</v>
      </c>
      <c r="N110" s="206" t="s">
        <v>415</v>
      </c>
      <c r="O110" s="207"/>
      <c r="P110" s="208"/>
      <c r="Q110" s="184" t="s">
        <v>197</v>
      </c>
      <c r="R110" s="208"/>
      <c r="S110" s="174" t="s">
        <v>1802</v>
      </c>
      <c r="T110" s="343" t="s">
        <v>108</v>
      </c>
      <c r="U110" s="200" t="s">
        <v>748</v>
      </c>
      <c r="V110" s="200" t="s">
        <v>307</v>
      </c>
      <c r="W110" s="204"/>
      <c r="X110" s="208"/>
      <c r="Y110" s="208"/>
      <c r="Z110" s="210"/>
      <c r="AA110" s="210"/>
      <c r="AB110" s="210"/>
      <c r="AC110" s="210"/>
      <c r="AD110" s="210"/>
      <c r="AE110" s="38"/>
      <c r="AF110" s="76"/>
      <c r="AG110" s="76"/>
      <c r="AH110" s="76"/>
      <c r="AI110" s="76"/>
      <c r="AJ110" s="76"/>
      <c r="AK110" s="76"/>
      <c r="AL110" s="76"/>
      <c r="AM110" s="76"/>
      <c r="AN110" s="76"/>
      <c r="AO110" s="76"/>
      <c r="AP110" s="76"/>
      <c r="AQ110" s="76"/>
      <c r="AR110" s="76"/>
      <c r="AS110" s="76"/>
      <c r="AT110" s="76"/>
      <c r="AU110" s="76"/>
      <c r="AV110" s="76"/>
      <c r="AW110" s="76"/>
      <c r="AX110" s="76"/>
      <c r="AY110" s="76"/>
      <c r="AZ110" s="76"/>
      <c r="BA110" s="76"/>
      <c r="BB110" s="76"/>
      <c r="BC110" s="76"/>
      <c r="BD110" s="76"/>
      <c r="BE110" s="76"/>
      <c r="BF110" s="76"/>
      <c r="BG110" s="76"/>
      <c r="BH110" s="76"/>
      <c r="BI110" s="76"/>
      <c r="BJ110" s="76"/>
      <c r="BK110" s="76"/>
      <c r="BL110" s="76"/>
      <c r="BM110" s="76"/>
      <c r="BN110" s="76"/>
      <c r="BO110" s="76"/>
      <c r="BP110" s="76"/>
      <c r="BQ110" s="76"/>
      <c r="BR110" s="76"/>
      <c r="BS110" s="76"/>
      <c r="BT110" s="76"/>
      <c r="BU110" s="76"/>
      <c r="BV110" s="76"/>
      <c r="BW110" s="76"/>
      <c r="BX110" s="76"/>
      <c r="BY110" s="76"/>
      <c r="BZ110" s="76"/>
      <c r="CA110" s="76"/>
      <c r="CB110" s="76"/>
      <c r="CC110" s="76"/>
      <c r="CD110" s="76"/>
      <c r="CE110" s="76"/>
      <c r="CF110" s="76"/>
      <c r="CG110" s="76"/>
      <c r="CH110" s="76"/>
      <c r="CI110" s="76"/>
      <c r="CJ110" s="76"/>
      <c r="CK110" s="76"/>
      <c r="CL110" s="76"/>
      <c r="CM110" s="76"/>
      <c r="CN110" s="76"/>
      <c r="CO110" s="76"/>
      <c r="CP110" s="76"/>
      <c r="CQ110" s="76"/>
      <c r="CR110" s="76"/>
      <c r="CS110" s="76"/>
      <c r="CT110" s="76"/>
      <c r="CU110" s="76"/>
      <c r="CV110" s="76"/>
      <c r="CW110" s="76"/>
      <c r="CX110" s="76"/>
      <c r="CY110" s="76"/>
      <c r="CZ110" s="76"/>
      <c r="DA110" s="76"/>
      <c r="DB110" s="76"/>
      <c r="DC110" s="76"/>
      <c r="DD110" s="76"/>
      <c r="DE110" s="76"/>
      <c r="DF110" s="76"/>
      <c r="DG110" s="76"/>
      <c r="DH110" s="76"/>
      <c r="DI110" s="76"/>
      <c r="DJ110" s="76"/>
      <c r="DK110" s="76"/>
      <c r="DL110" s="76"/>
      <c r="DM110" s="76"/>
      <c r="DN110" s="76"/>
      <c r="DO110" s="76"/>
      <c r="DP110" s="76"/>
      <c r="DQ110" s="76"/>
      <c r="DR110" s="76"/>
      <c r="DS110" s="76"/>
      <c r="DT110" s="76"/>
      <c r="DU110" s="76"/>
      <c r="DV110" s="76"/>
      <c r="DW110" s="76"/>
      <c r="DX110" s="76"/>
      <c r="DY110" s="76"/>
      <c r="DZ110" s="76"/>
      <c r="EA110" s="76"/>
      <c r="EB110" s="76"/>
      <c r="EC110" s="76"/>
      <c r="ED110" s="76"/>
      <c r="EE110" s="76"/>
      <c r="EF110" s="76"/>
      <c r="EG110" s="76"/>
      <c r="EH110" s="76"/>
      <c r="EI110" s="76"/>
      <c r="EJ110" s="76"/>
      <c r="EK110" s="76"/>
      <c r="EL110" s="76"/>
      <c r="EM110" s="76"/>
      <c r="EN110" s="76"/>
      <c r="EO110" s="76"/>
      <c r="EP110" s="76"/>
      <c r="EQ110" s="76"/>
      <c r="ER110" s="76"/>
      <c r="ES110" s="76"/>
      <c r="ET110" s="76"/>
      <c r="EU110" s="76"/>
      <c r="EV110" s="76"/>
      <c r="EW110" s="76"/>
      <c r="EX110" s="76"/>
      <c r="EY110" s="76"/>
      <c r="EZ110" s="76"/>
      <c r="FA110" s="76"/>
      <c r="FB110" s="76"/>
      <c r="FC110" s="76"/>
      <c r="FD110" s="76"/>
      <c r="FE110" s="76"/>
      <c r="FF110" s="76"/>
      <c r="FG110" s="76"/>
      <c r="FH110" s="76"/>
      <c r="FI110" s="76"/>
      <c r="FJ110" s="76"/>
      <c r="FK110" s="76"/>
      <c r="FL110" s="76"/>
      <c r="FM110" s="76"/>
      <c r="FN110" s="76"/>
      <c r="FO110" s="76"/>
      <c r="FP110" s="76"/>
      <c r="FQ110" s="76"/>
      <c r="FR110" s="76"/>
      <c r="FS110" s="76"/>
      <c r="FT110" s="76"/>
      <c r="FU110" s="76"/>
      <c r="FV110" s="76"/>
      <c r="FW110" s="76"/>
      <c r="FX110" s="76"/>
      <c r="FY110" s="76"/>
      <c r="FZ110" s="76"/>
      <c r="GA110" s="76"/>
      <c r="GB110" s="76"/>
      <c r="GC110" s="76"/>
      <c r="GD110" s="76"/>
      <c r="GE110" s="76"/>
      <c r="GF110" s="76"/>
      <c r="GG110" s="76"/>
    </row>
    <row r="111" spans="1:189" s="158" customFormat="1" ht="60" x14ac:dyDescent="0.2">
      <c r="A111" s="56">
        <f t="shared" si="6"/>
        <v>117</v>
      </c>
      <c r="B111" s="182" t="s">
        <v>322</v>
      </c>
      <c r="C111" s="183">
        <v>65</v>
      </c>
      <c r="D111" s="196" t="s">
        <v>407</v>
      </c>
      <c r="E111" s="183" t="s">
        <v>960</v>
      </c>
      <c r="F111" s="113" t="str">
        <f t="shared" si="7"/>
        <v>65Form 65Line16a</v>
      </c>
      <c r="G111" s="182" t="s">
        <v>965</v>
      </c>
      <c r="H111" s="204" t="s">
        <v>962</v>
      </c>
      <c r="I111" s="181" t="s">
        <v>3353</v>
      </c>
      <c r="J111" s="204" t="s">
        <v>146</v>
      </c>
      <c r="K111" s="205" t="s">
        <v>167</v>
      </c>
      <c r="L111" s="205"/>
      <c r="M111" s="205">
        <v>15</v>
      </c>
      <c r="N111" s="206" t="s">
        <v>232</v>
      </c>
      <c r="O111" s="207"/>
      <c r="P111" s="208"/>
      <c r="Q111" s="184" t="s">
        <v>197</v>
      </c>
      <c r="R111" s="208"/>
      <c r="S111" s="174" t="s">
        <v>1803</v>
      </c>
      <c r="T111" s="343" t="s">
        <v>109</v>
      </c>
      <c r="U111" s="200" t="s">
        <v>748</v>
      </c>
      <c r="V111" s="200" t="s">
        <v>307</v>
      </c>
      <c r="W111" s="208"/>
      <c r="X111" s="208"/>
      <c r="Y111" s="210"/>
      <c r="Z111" s="210"/>
      <c r="AA111" s="210"/>
      <c r="AB111" s="210"/>
      <c r="AC111" s="210"/>
      <c r="AD111" s="210"/>
      <c r="AE111" s="504" t="s">
        <v>3458</v>
      </c>
      <c r="AF111" s="76"/>
      <c r="AG111" s="76"/>
      <c r="AH111" s="76"/>
      <c r="AI111" s="76"/>
      <c r="AJ111" s="76"/>
      <c r="AK111" s="76"/>
      <c r="AL111" s="76"/>
      <c r="AM111" s="76"/>
      <c r="AN111" s="76"/>
      <c r="AO111" s="76"/>
      <c r="AP111" s="76"/>
      <c r="AQ111" s="76"/>
      <c r="AR111" s="76"/>
      <c r="AS111" s="76"/>
      <c r="AT111" s="76"/>
      <c r="AU111" s="76"/>
      <c r="AV111" s="76"/>
      <c r="AW111" s="76"/>
      <c r="AX111" s="76"/>
      <c r="AY111" s="76"/>
      <c r="AZ111" s="76"/>
      <c r="BA111" s="76"/>
      <c r="BB111" s="76"/>
      <c r="BC111" s="76"/>
      <c r="BD111" s="76"/>
      <c r="BE111" s="76"/>
      <c r="BF111" s="76"/>
      <c r="BG111" s="76"/>
      <c r="BH111" s="76"/>
      <c r="BI111" s="76"/>
      <c r="BJ111" s="76"/>
      <c r="BK111" s="76"/>
      <c r="BL111" s="76"/>
      <c r="BM111" s="76"/>
      <c r="BN111" s="76"/>
      <c r="BO111" s="76"/>
      <c r="BP111" s="76"/>
      <c r="BQ111" s="76"/>
      <c r="BR111" s="76"/>
      <c r="BS111" s="76"/>
      <c r="BT111" s="76"/>
      <c r="BU111" s="76"/>
      <c r="BV111" s="76"/>
      <c r="BW111" s="76"/>
      <c r="BX111" s="76"/>
      <c r="BY111" s="76"/>
      <c r="BZ111" s="76"/>
      <c r="CA111" s="76"/>
      <c r="CB111" s="76"/>
      <c r="CC111" s="76"/>
      <c r="CD111" s="76"/>
      <c r="CE111" s="76"/>
      <c r="CF111" s="76"/>
      <c r="CG111" s="76"/>
      <c r="CH111" s="76"/>
      <c r="CI111" s="76"/>
      <c r="CJ111" s="76"/>
      <c r="CK111" s="76"/>
      <c r="CL111" s="76"/>
      <c r="CM111" s="76"/>
      <c r="CN111" s="76"/>
      <c r="CO111" s="76"/>
      <c r="CP111" s="76"/>
      <c r="CQ111" s="76"/>
      <c r="CR111" s="76"/>
      <c r="CS111" s="76"/>
      <c r="CT111" s="76"/>
      <c r="CU111" s="76"/>
      <c r="CV111" s="76"/>
      <c r="CW111" s="76"/>
      <c r="CX111" s="76"/>
      <c r="CY111" s="76"/>
      <c r="CZ111" s="76"/>
      <c r="DA111" s="76"/>
      <c r="DB111" s="76"/>
      <c r="DC111" s="76"/>
      <c r="DD111" s="76"/>
      <c r="DE111" s="76"/>
      <c r="DF111" s="76"/>
      <c r="DG111" s="76"/>
      <c r="DH111" s="76"/>
      <c r="DI111" s="76"/>
      <c r="DJ111" s="76"/>
      <c r="DK111" s="76"/>
      <c r="DL111" s="76"/>
      <c r="DM111" s="76"/>
      <c r="DN111" s="76"/>
      <c r="DO111" s="76"/>
      <c r="DP111" s="76"/>
      <c r="DQ111" s="76"/>
      <c r="DR111" s="76"/>
      <c r="DS111" s="76"/>
      <c r="DT111" s="76"/>
      <c r="DU111" s="76"/>
      <c r="DV111" s="76"/>
      <c r="DW111" s="76"/>
      <c r="DX111" s="76"/>
      <c r="DY111" s="76"/>
      <c r="DZ111" s="76"/>
      <c r="EA111" s="76"/>
      <c r="EB111" s="76"/>
      <c r="EC111" s="76"/>
      <c r="ED111" s="76"/>
      <c r="EE111" s="76"/>
      <c r="EF111" s="76"/>
      <c r="EG111" s="76"/>
      <c r="EH111" s="76"/>
      <c r="EI111" s="76"/>
      <c r="EJ111" s="76"/>
      <c r="EK111" s="76"/>
      <c r="EL111" s="76"/>
      <c r="EM111" s="76"/>
      <c r="EN111" s="76"/>
      <c r="EO111" s="76"/>
      <c r="EP111" s="76"/>
      <c r="EQ111" s="76"/>
      <c r="ER111" s="76"/>
      <c r="ES111" s="76"/>
      <c r="ET111" s="76"/>
      <c r="EU111" s="76"/>
      <c r="EV111" s="76"/>
      <c r="EW111" s="76"/>
      <c r="EX111" s="76"/>
      <c r="EY111" s="76"/>
      <c r="EZ111" s="76"/>
      <c r="FA111" s="76"/>
      <c r="FB111" s="76"/>
      <c r="FC111" s="76"/>
      <c r="FD111" s="76"/>
      <c r="FE111" s="76"/>
      <c r="FF111" s="76"/>
      <c r="FG111" s="76"/>
      <c r="FH111" s="76"/>
      <c r="FI111" s="76"/>
      <c r="FJ111" s="76"/>
      <c r="FK111" s="76"/>
      <c r="FL111" s="76"/>
      <c r="FM111" s="76"/>
      <c r="FN111" s="76"/>
      <c r="FO111" s="76"/>
      <c r="FP111" s="76"/>
      <c r="FQ111" s="76"/>
      <c r="FR111" s="76"/>
      <c r="FS111" s="76"/>
      <c r="FT111" s="76"/>
      <c r="FU111" s="76"/>
      <c r="FV111" s="76"/>
      <c r="FW111" s="76"/>
      <c r="FX111" s="76"/>
      <c r="FY111" s="76"/>
      <c r="FZ111" s="76"/>
      <c r="GA111" s="76"/>
      <c r="GB111" s="76"/>
      <c r="GC111" s="76"/>
      <c r="GD111" s="76"/>
      <c r="GE111" s="76"/>
      <c r="GF111" s="76"/>
      <c r="GG111" s="76"/>
    </row>
    <row r="112" spans="1:189" s="158" customFormat="1" ht="34.5" customHeight="1" x14ac:dyDescent="0.2">
      <c r="A112" s="56">
        <f t="shared" si="6"/>
        <v>118</v>
      </c>
      <c r="B112" s="182" t="s">
        <v>322</v>
      </c>
      <c r="C112" s="183">
        <v>65</v>
      </c>
      <c r="D112" s="196" t="s">
        <v>407</v>
      </c>
      <c r="E112" s="183" t="s">
        <v>961</v>
      </c>
      <c r="F112" s="113" t="str">
        <f t="shared" si="7"/>
        <v>65Form 65Line16b</v>
      </c>
      <c r="G112" s="182" t="s">
        <v>967</v>
      </c>
      <c r="H112" s="204" t="s">
        <v>966</v>
      </c>
      <c r="I112" s="181" t="s">
        <v>3354</v>
      </c>
      <c r="J112" s="204" t="s">
        <v>146</v>
      </c>
      <c r="K112" s="205" t="s">
        <v>167</v>
      </c>
      <c r="L112" s="205"/>
      <c r="M112" s="205">
        <v>15</v>
      </c>
      <c r="N112" s="206" t="s">
        <v>232</v>
      </c>
      <c r="O112" s="207"/>
      <c r="P112" s="208"/>
      <c r="Q112" s="184" t="s">
        <v>197</v>
      </c>
      <c r="R112" s="208"/>
      <c r="S112" s="174" t="s">
        <v>1804</v>
      </c>
      <c r="T112" s="343" t="s">
        <v>110</v>
      </c>
      <c r="U112" s="200" t="s">
        <v>748</v>
      </c>
      <c r="V112" s="200" t="s">
        <v>307</v>
      </c>
      <c r="W112" s="208"/>
      <c r="X112" s="208"/>
      <c r="Y112" s="210"/>
      <c r="Z112" s="210"/>
      <c r="AA112" s="210"/>
      <c r="AB112" s="210"/>
      <c r="AC112" s="210"/>
      <c r="AD112" s="210"/>
      <c r="AE112" s="504" t="s">
        <v>3458</v>
      </c>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c r="CG112" s="76"/>
      <c r="CH112" s="76"/>
      <c r="CI112" s="76"/>
      <c r="CJ112" s="76"/>
      <c r="CK112" s="76"/>
      <c r="CL112" s="76"/>
      <c r="CM112" s="76"/>
      <c r="CN112" s="76"/>
      <c r="CO112" s="76"/>
      <c r="CP112" s="76"/>
      <c r="CQ112" s="76"/>
      <c r="CR112" s="76"/>
      <c r="CS112" s="76"/>
      <c r="CT112" s="76"/>
      <c r="CU112" s="76"/>
      <c r="CV112" s="76"/>
      <c r="CW112" s="76"/>
      <c r="CX112" s="76"/>
      <c r="CY112" s="76"/>
      <c r="CZ112" s="76"/>
      <c r="DA112" s="76"/>
      <c r="DB112" s="76"/>
      <c r="DC112" s="76"/>
      <c r="DD112" s="76"/>
      <c r="DE112" s="76"/>
      <c r="DF112" s="76"/>
      <c r="DG112" s="76"/>
      <c r="DH112" s="76"/>
      <c r="DI112" s="76"/>
      <c r="DJ112" s="76"/>
      <c r="DK112" s="76"/>
      <c r="DL112" s="76"/>
      <c r="DM112" s="76"/>
      <c r="DN112" s="76"/>
      <c r="DO112" s="76"/>
      <c r="DP112" s="76"/>
      <c r="DQ112" s="76"/>
      <c r="DR112" s="76"/>
      <c r="DS112" s="76"/>
      <c r="DT112" s="76"/>
      <c r="DU112" s="76"/>
      <c r="DV112" s="76"/>
      <c r="DW112" s="76"/>
      <c r="DX112" s="76"/>
      <c r="DY112" s="76"/>
      <c r="DZ112" s="76"/>
      <c r="EA112" s="76"/>
      <c r="EB112" s="76"/>
      <c r="EC112" s="76"/>
      <c r="ED112" s="76"/>
      <c r="EE112" s="76"/>
      <c r="EF112" s="76"/>
      <c r="EG112" s="76"/>
      <c r="EH112" s="76"/>
      <c r="EI112" s="76"/>
      <c r="EJ112" s="76"/>
      <c r="EK112" s="76"/>
      <c r="EL112" s="76"/>
      <c r="EM112" s="76"/>
      <c r="EN112" s="76"/>
      <c r="EO112" s="76"/>
      <c r="EP112" s="76"/>
      <c r="EQ112" s="76"/>
      <c r="ER112" s="76"/>
      <c r="ES112" s="76"/>
      <c r="ET112" s="76"/>
      <c r="EU112" s="76"/>
      <c r="EV112" s="76"/>
      <c r="EW112" s="76"/>
      <c r="EX112" s="76"/>
      <c r="EY112" s="76"/>
      <c r="EZ112" s="76"/>
      <c r="FA112" s="76"/>
      <c r="FB112" s="76"/>
      <c r="FC112" s="76"/>
      <c r="FD112" s="76"/>
      <c r="FE112" s="76"/>
      <c r="FF112" s="76"/>
      <c r="FG112" s="76"/>
      <c r="FH112" s="76"/>
      <c r="FI112" s="76"/>
      <c r="FJ112" s="76"/>
      <c r="FK112" s="76"/>
      <c r="FL112" s="76"/>
      <c r="FM112" s="76"/>
      <c r="FN112" s="76"/>
      <c r="FO112" s="76"/>
      <c r="FP112" s="76"/>
      <c r="FQ112" s="76"/>
      <c r="FR112" s="76"/>
      <c r="FS112" s="76"/>
      <c r="FT112" s="76"/>
      <c r="FU112" s="76"/>
      <c r="FV112" s="76"/>
      <c r="FW112" s="76"/>
      <c r="FX112" s="76"/>
      <c r="FY112" s="76"/>
      <c r="FZ112" s="76"/>
      <c r="GA112" s="76"/>
      <c r="GB112" s="76"/>
      <c r="GC112" s="76"/>
      <c r="GD112" s="76"/>
      <c r="GE112" s="76"/>
      <c r="GF112" s="76"/>
      <c r="GG112" s="76"/>
    </row>
    <row r="113" spans="1:189" s="158" customFormat="1" ht="47.25" customHeight="1" x14ac:dyDescent="0.2">
      <c r="A113" s="56">
        <f t="shared" si="6"/>
        <v>119</v>
      </c>
      <c r="B113" s="182" t="s">
        <v>322</v>
      </c>
      <c r="C113" s="183">
        <v>65</v>
      </c>
      <c r="D113" s="196" t="s">
        <v>407</v>
      </c>
      <c r="E113" s="183" t="s">
        <v>963</v>
      </c>
      <c r="F113" s="113" t="str">
        <f t="shared" si="7"/>
        <v>65Form 65Line16c</v>
      </c>
      <c r="G113" s="182" t="s">
        <v>968</v>
      </c>
      <c r="H113" s="204" t="s">
        <v>964</v>
      </c>
      <c r="I113" s="181" t="s">
        <v>3355</v>
      </c>
      <c r="J113" s="204" t="s">
        <v>146</v>
      </c>
      <c r="K113" s="205" t="s">
        <v>167</v>
      </c>
      <c r="L113" s="205"/>
      <c r="M113" s="205">
        <v>15</v>
      </c>
      <c r="N113" s="206" t="s">
        <v>232</v>
      </c>
      <c r="O113" s="207"/>
      <c r="P113" s="208"/>
      <c r="Q113" s="184" t="s">
        <v>197</v>
      </c>
      <c r="R113" s="208"/>
      <c r="S113" s="204" t="s">
        <v>3065</v>
      </c>
      <c r="T113" s="343" t="s">
        <v>3055</v>
      </c>
      <c r="U113" s="200" t="s">
        <v>228</v>
      </c>
      <c r="V113" s="210" t="s">
        <v>307</v>
      </c>
      <c r="W113" s="204"/>
      <c r="X113" s="343"/>
      <c r="Y113" s="210"/>
      <c r="Z113" s="210"/>
      <c r="AA113" s="210"/>
      <c r="AB113" s="210"/>
      <c r="AC113" s="210"/>
      <c r="AD113" s="210"/>
      <c r="AE113" s="504" t="s">
        <v>3459</v>
      </c>
      <c r="AF113" s="76"/>
      <c r="AG113" s="76"/>
      <c r="AH113" s="76"/>
      <c r="AI113" s="76"/>
      <c r="AJ113" s="76"/>
      <c r="AK113" s="76"/>
      <c r="AL113" s="76"/>
      <c r="AM113" s="76"/>
      <c r="AN113" s="76"/>
      <c r="AO113" s="76"/>
      <c r="AP113" s="76"/>
      <c r="AQ113" s="76"/>
      <c r="AR113" s="76"/>
      <c r="AS113" s="76"/>
      <c r="AT113" s="76"/>
      <c r="AU113" s="76"/>
      <c r="AV113" s="76"/>
      <c r="AW113" s="76"/>
      <c r="AX113" s="76"/>
      <c r="AY113" s="76"/>
      <c r="AZ113" s="76"/>
      <c r="BA113" s="76"/>
      <c r="BB113" s="76"/>
      <c r="BC113" s="76"/>
      <c r="BD113" s="76"/>
      <c r="BE113" s="76"/>
      <c r="BF113" s="76"/>
      <c r="BG113" s="76"/>
      <c r="BH113" s="76"/>
      <c r="BI113" s="76"/>
      <c r="BJ113" s="76"/>
      <c r="BK113" s="76"/>
      <c r="BL113" s="76"/>
      <c r="BM113" s="76"/>
      <c r="BN113" s="76"/>
      <c r="BO113" s="76"/>
      <c r="BP113" s="76"/>
      <c r="BQ113" s="76"/>
      <c r="BR113" s="76"/>
      <c r="BS113" s="76"/>
      <c r="BT113" s="76"/>
      <c r="BU113" s="76"/>
      <c r="BV113" s="76"/>
      <c r="BW113" s="76"/>
      <c r="BX113" s="76"/>
      <c r="BY113" s="76"/>
      <c r="BZ113" s="76"/>
      <c r="CA113" s="76"/>
      <c r="CB113" s="76"/>
      <c r="CC113" s="76"/>
      <c r="CD113" s="76"/>
      <c r="CE113" s="76"/>
      <c r="CF113" s="76"/>
      <c r="CG113" s="76"/>
      <c r="CH113" s="76"/>
      <c r="CI113" s="76"/>
      <c r="CJ113" s="76"/>
      <c r="CK113" s="76"/>
      <c r="CL113" s="76"/>
      <c r="CM113" s="76"/>
      <c r="CN113" s="76"/>
      <c r="CO113" s="76"/>
      <c r="CP113" s="76"/>
      <c r="CQ113" s="76"/>
      <c r="CR113" s="76"/>
      <c r="CS113" s="76"/>
      <c r="CT113" s="76"/>
      <c r="CU113" s="76"/>
      <c r="CV113" s="76"/>
      <c r="CW113" s="76"/>
      <c r="CX113" s="76"/>
      <c r="CY113" s="76"/>
      <c r="CZ113" s="76"/>
      <c r="DA113" s="76"/>
      <c r="DB113" s="76"/>
      <c r="DC113" s="76"/>
      <c r="DD113" s="76"/>
      <c r="DE113" s="76"/>
      <c r="DF113" s="76"/>
      <c r="DG113" s="76"/>
      <c r="DH113" s="76"/>
      <c r="DI113" s="76"/>
      <c r="DJ113" s="76"/>
      <c r="DK113" s="76"/>
      <c r="DL113" s="76"/>
      <c r="DM113" s="76"/>
      <c r="DN113" s="76"/>
      <c r="DO113" s="76"/>
      <c r="DP113" s="76"/>
      <c r="DQ113" s="76"/>
      <c r="DR113" s="76"/>
      <c r="DS113" s="76"/>
      <c r="DT113" s="76"/>
      <c r="DU113" s="76"/>
      <c r="DV113" s="76"/>
      <c r="DW113" s="76"/>
      <c r="DX113" s="76"/>
      <c r="DY113" s="76"/>
      <c r="DZ113" s="76"/>
      <c r="EA113" s="76"/>
      <c r="EB113" s="76"/>
      <c r="EC113" s="76"/>
      <c r="ED113" s="76"/>
      <c r="EE113" s="76"/>
      <c r="EF113" s="76"/>
      <c r="EG113" s="76"/>
      <c r="EH113" s="76"/>
      <c r="EI113" s="76"/>
      <c r="EJ113" s="76"/>
      <c r="EK113" s="76"/>
      <c r="EL113" s="76"/>
      <c r="EM113" s="76"/>
      <c r="EN113" s="76"/>
      <c r="EO113" s="76"/>
      <c r="EP113" s="76"/>
      <c r="EQ113" s="76"/>
      <c r="ER113" s="76"/>
      <c r="ES113" s="76"/>
      <c r="ET113" s="76"/>
      <c r="EU113" s="76"/>
      <c r="EV113" s="76"/>
      <c r="EW113" s="76"/>
      <c r="EX113" s="76"/>
      <c r="EY113" s="76"/>
      <c r="EZ113" s="76"/>
      <c r="FA113" s="76"/>
      <c r="FB113" s="76"/>
      <c r="FC113" s="76"/>
      <c r="FD113" s="76"/>
      <c r="FE113" s="76"/>
      <c r="FF113" s="76"/>
      <c r="FG113" s="76"/>
      <c r="FH113" s="76"/>
      <c r="FI113" s="76"/>
      <c r="FJ113" s="76"/>
      <c r="FK113" s="76"/>
      <c r="FL113" s="76"/>
      <c r="FM113" s="76"/>
      <c r="FN113" s="76"/>
      <c r="FO113" s="76"/>
      <c r="FP113" s="76"/>
      <c r="FQ113" s="76"/>
      <c r="FR113" s="76"/>
      <c r="FS113" s="76"/>
      <c r="FT113" s="76"/>
      <c r="FU113" s="76"/>
      <c r="FV113" s="76"/>
      <c r="FW113" s="76"/>
      <c r="FX113" s="76"/>
      <c r="FY113" s="76"/>
      <c r="FZ113" s="76"/>
      <c r="GA113" s="76"/>
      <c r="GB113" s="76"/>
      <c r="GC113" s="76"/>
      <c r="GD113" s="76"/>
      <c r="GE113" s="76"/>
      <c r="GF113" s="76"/>
      <c r="GG113" s="76"/>
    </row>
    <row r="114" spans="1:189" s="158" customFormat="1" ht="34.5" customHeight="1" x14ac:dyDescent="0.2">
      <c r="A114" s="56">
        <f t="shared" si="6"/>
        <v>120</v>
      </c>
      <c r="B114" s="182" t="s">
        <v>322</v>
      </c>
      <c r="C114" s="183">
        <v>65</v>
      </c>
      <c r="D114" s="196" t="s">
        <v>407</v>
      </c>
      <c r="E114" s="183">
        <v>17</v>
      </c>
      <c r="F114" s="113" t="str">
        <f t="shared" si="7"/>
        <v>65Form 65Line17</v>
      </c>
      <c r="G114" s="182" t="s">
        <v>969</v>
      </c>
      <c r="H114" s="204" t="s">
        <v>970</v>
      </c>
      <c r="I114" s="181" t="s">
        <v>3356</v>
      </c>
      <c r="J114" s="204" t="s">
        <v>146</v>
      </c>
      <c r="K114" s="205" t="s">
        <v>167</v>
      </c>
      <c r="L114" s="205"/>
      <c r="M114" s="205">
        <v>15</v>
      </c>
      <c r="N114" s="206" t="s">
        <v>415</v>
      </c>
      <c r="O114" s="207"/>
      <c r="P114" s="208"/>
      <c r="Q114" s="184" t="s">
        <v>197</v>
      </c>
      <c r="R114" s="208"/>
      <c r="S114" s="174" t="s">
        <v>1807</v>
      </c>
      <c r="T114" s="343" t="s">
        <v>1808</v>
      </c>
      <c r="U114" s="200" t="s">
        <v>748</v>
      </c>
      <c r="V114" s="200" t="s">
        <v>307</v>
      </c>
      <c r="W114" s="204"/>
      <c r="X114" s="208"/>
      <c r="Y114" s="208"/>
      <c r="Z114" s="210"/>
      <c r="AA114" s="210"/>
      <c r="AB114" s="210"/>
      <c r="AC114" s="210"/>
      <c r="AD114" s="210"/>
      <c r="AE114" s="38"/>
      <c r="AF114" s="76"/>
      <c r="AG114" s="76"/>
      <c r="AH114" s="76"/>
      <c r="AI114" s="76"/>
      <c r="AJ114" s="76"/>
      <c r="AK114" s="76"/>
      <c r="AL114" s="76"/>
      <c r="AM114" s="76"/>
      <c r="AN114" s="76"/>
      <c r="AO114" s="76"/>
      <c r="AP114" s="76"/>
      <c r="AQ114" s="76"/>
      <c r="AR114" s="76"/>
      <c r="AS114" s="76"/>
      <c r="AT114" s="76"/>
      <c r="AU114" s="76"/>
      <c r="AV114" s="76"/>
      <c r="AW114" s="76"/>
      <c r="AX114" s="76"/>
      <c r="AY114" s="76"/>
      <c r="AZ114" s="76"/>
      <c r="BA114" s="76"/>
      <c r="BB114" s="76"/>
      <c r="BC114" s="76"/>
      <c r="BD114" s="76"/>
      <c r="BE114" s="76"/>
      <c r="BF114" s="76"/>
      <c r="BG114" s="76"/>
      <c r="BH114" s="76"/>
      <c r="BI114" s="76"/>
      <c r="BJ114" s="76"/>
      <c r="BK114" s="76"/>
      <c r="BL114" s="76"/>
      <c r="BM114" s="76"/>
      <c r="BN114" s="76"/>
      <c r="BO114" s="76"/>
      <c r="BP114" s="76"/>
      <c r="BQ114" s="76"/>
      <c r="BR114" s="76"/>
      <c r="BS114" s="76"/>
      <c r="BT114" s="76"/>
      <c r="BU114" s="76"/>
      <c r="BV114" s="76"/>
      <c r="BW114" s="76"/>
      <c r="BX114" s="76"/>
      <c r="BY114" s="76"/>
      <c r="BZ114" s="76"/>
      <c r="CA114" s="76"/>
      <c r="CB114" s="76"/>
      <c r="CC114" s="76"/>
      <c r="CD114" s="76"/>
      <c r="CE114" s="76"/>
      <c r="CF114" s="76"/>
      <c r="CG114" s="76"/>
      <c r="CH114" s="76"/>
      <c r="CI114" s="76"/>
      <c r="CJ114" s="76"/>
      <c r="CK114" s="76"/>
      <c r="CL114" s="76"/>
      <c r="CM114" s="76"/>
      <c r="CN114" s="76"/>
      <c r="CO114" s="76"/>
      <c r="CP114" s="76"/>
      <c r="CQ114" s="76"/>
      <c r="CR114" s="76"/>
      <c r="CS114" s="76"/>
      <c r="CT114" s="76"/>
      <c r="CU114" s="76"/>
      <c r="CV114" s="76"/>
      <c r="CW114" s="76"/>
      <c r="CX114" s="76"/>
      <c r="CY114" s="76"/>
      <c r="CZ114" s="76"/>
      <c r="DA114" s="76"/>
      <c r="DB114" s="76"/>
      <c r="DC114" s="76"/>
      <c r="DD114" s="76"/>
      <c r="DE114" s="76"/>
      <c r="DF114" s="76"/>
      <c r="DG114" s="76"/>
      <c r="DH114" s="76"/>
      <c r="DI114" s="76"/>
      <c r="DJ114" s="76"/>
      <c r="DK114" s="76"/>
      <c r="DL114" s="76"/>
      <c r="DM114" s="76"/>
      <c r="DN114" s="76"/>
      <c r="DO114" s="76"/>
      <c r="DP114" s="76"/>
      <c r="DQ114" s="76"/>
      <c r="DR114" s="76"/>
      <c r="DS114" s="76"/>
      <c r="DT114" s="76"/>
      <c r="DU114" s="76"/>
      <c r="DV114" s="76"/>
      <c r="DW114" s="76"/>
      <c r="DX114" s="76"/>
      <c r="DY114" s="76"/>
      <c r="DZ114" s="76"/>
      <c r="EA114" s="76"/>
      <c r="EB114" s="76"/>
      <c r="EC114" s="76"/>
      <c r="ED114" s="76"/>
      <c r="EE114" s="76"/>
      <c r="EF114" s="76"/>
      <c r="EG114" s="76"/>
      <c r="EH114" s="76"/>
      <c r="EI114" s="76"/>
      <c r="EJ114" s="76"/>
      <c r="EK114" s="76"/>
      <c r="EL114" s="76"/>
      <c r="EM114" s="76"/>
      <c r="EN114" s="76"/>
      <c r="EO114" s="76"/>
      <c r="EP114" s="76"/>
      <c r="EQ114" s="76"/>
      <c r="ER114" s="76"/>
      <c r="ES114" s="76"/>
      <c r="ET114" s="76"/>
      <c r="EU114" s="76"/>
      <c r="EV114" s="76"/>
      <c r="EW114" s="76"/>
      <c r="EX114" s="76"/>
      <c r="EY114" s="76"/>
      <c r="EZ114" s="76"/>
      <c r="FA114" s="76"/>
      <c r="FB114" s="76"/>
      <c r="FC114" s="76"/>
      <c r="FD114" s="76"/>
      <c r="FE114" s="76"/>
      <c r="FF114" s="76"/>
      <c r="FG114" s="76"/>
      <c r="FH114" s="76"/>
      <c r="FI114" s="76"/>
      <c r="FJ114" s="76"/>
      <c r="FK114" s="76"/>
      <c r="FL114" s="76"/>
      <c r="FM114" s="76"/>
      <c r="FN114" s="76"/>
      <c r="FO114" s="76"/>
      <c r="FP114" s="76"/>
      <c r="FQ114" s="76"/>
      <c r="FR114" s="76"/>
      <c r="FS114" s="76"/>
      <c r="FT114" s="76"/>
      <c r="FU114" s="76"/>
      <c r="FV114" s="76"/>
      <c r="FW114" s="76"/>
      <c r="FX114" s="76"/>
      <c r="FY114" s="76"/>
      <c r="FZ114" s="76"/>
      <c r="GA114" s="76"/>
      <c r="GB114" s="76"/>
      <c r="GC114" s="76"/>
      <c r="GD114" s="76"/>
      <c r="GE114" s="76"/>
      <c r="GF114" s="76"/>
      <c r="GG114" s="76"/>
    </row>
    <row r="115" spans="1:189" s="158" customFormat="1" ht="34.5" customHeight="1" x14ac:dyDescent="0.2">
      <c r="A115" s="56">
        <f t="shared" si="6"/>
        <v>121</v>
      </c>
      <c r="B115" s="182" t="s">
        <v>322</v>
      </c>
      <c r="C115" s="183">
        <v>65</v>
      </c>
      <c r="D115" s="196" t="s">
        <v>407</v>
      </c>
      <c r="E115" s="183">
        <v>18</v>
      </c>
      <c r="F115" s="113" t="str">
        <f t="shared" si="7"/>
        <v>65Form 65Line18</v>
      </c>
      <c r="G115" s="182" t="s">
        <v>972</v>
      </c>
      <c r="H115" s="204" t="s">
        <v>971</v>
      </c>
      <c r="I115" s="181" t="s">
        <v>3357</v>
      </c>
      <c r="J115" s="204" t="s">
        <v>146</v>
      </c>
      <c r="K115" s="205" t="s">
        <v>167</v>
      </c>
      <c r="L115" s="205"/>
      <c r="M115" s="205">
        <v>15</v>
      </c>
      <c r="N115" s="206" t="s">
        <v>415</v>
      </c>
      <c r="O115" s="207"/>
      <c r="P115" s="208"/>
      <c r="Q115" s="184" t="s">
        <v>197</v>
      </c>
      <c r="R115" s="208"/>
      <c r="S115" s="174" t="s">
        <v>1809</v>
      </c>
      <c r="T115" s="343" t="s">
        <v>112</v>
      </c>
      <c r="U115" s="200" t="s">
        <v>748</v>
      </c>
      <c r="V115" s="200" t="s">
        <v>307</v>
      </c>
      <c r="W115" s="208"/>
      <c r="X115" s="208"/>
      <c r="Y115" s="210"/>
      <c r="Z115" s="210"/>
      <c r="AA115" s="210"/>
      <c r="AB115" s="210"/>
      <c r="AC115" s="210"/>
      <c r="AD115" s="210"/>
      <c r="AE115" s="38"/>
      <c r="AF115" s="76"/>
      <c r="AG115" s="76"/>
      <c r="AH115" s="76"/>
      <c r="AI115" s="76"/>
      <c r="AJ115" s="76"/>
      <c r="AK115" s="76"/>
      <c r="AL115" s="76"/>
      <c r="AM115" s="76"/>
      <c r="AN115" s="76"/>
      <c r="AO115" s="76"/>
      <c r="AP115" s="76"/>
      <c r="AQ115" s="76"/>
      <c r="AR115" s="76"/>
      <c r="AS115" s="76"/>
      <c r="AT115" s="76"/>
      <c r="AU115" s="76"/>
      <c r="AV115" s="76"/>
      <c r="AW115" s="76"/>
      <c r="AX115" s="76"/>
      <c r="AY115" s="76"/>
      <c r="AZ115" s="76"/>
      <c r="BA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76"/>
      <c r="BX115" s="76"/>
      <c r="BY115" s="76"/>
      <c r="BZ115" s="76"/>
      <c r="CA115" s="76"/>
      <c r="CB115" s="76"/>
      <c r="CC115" s="76"/>
      <c r="CD115" s="76"/>
      <c r="CE115" s="76"/>
      <c r="CF115" s="76"/>
      <c r="CG115" s="76"/>
      <c r="CH115" s="76"/>
      <c r="CI115" s="76"/>
      <c r="CJ115" s="76"/>
      <c r="CK115" s="76"/>
      <c r="CL115" s="76"/>
      <c r="CM115" s="76"/>
      <c r="CN115" s="76"/>
      <c r="CO115" s="76"/>
      <c r="CP115" s="76"/>
      <c r="CQ115" s="76"/>
      <c r="CR115" s="76"/>
      <c r="CS115" s="76"/>
      <c r="CT115" s="76"/>
      <c r="CU115" s="76"/>
      <c r="CV115" s="76"/>
      <c r="CW115" s="76"/>
      <c r="CX115" s="76"/>
      <c r="CY115" s="76"/>
      <c r="CZ115" s="76"/>
      <c r="DA115" s="76"/>
      <c r="DB115" s="76"/>
      <c r="DC115" s="76"/>
      <c r="DD115" s="76"/>
      <c r="DE115" s="76"/>
      <c r="DF115" s="76"/>
      <c r="DG115" s="76"/>
      <c r="DH115" s="76"/>
      <c r="DI115" s="76"/>
      <c r="DJ115" s="76"/>
      <c r="DK115" s="76"/>
      <c r="DL115" s="76"/>
      <c r="DM115" s="76"/>
      <c r="DN115" s="76"/>
      <c r="DO115" s="76"/>
      <c r="DP115" s="76"/>
      <c r="DQ115" s="76"/>
      <c r="DR115" s="76"/>
      <c r="DS115" s="76"/>
      <c r="DT115" s="76"/>
      <c r="DU115" s="76"/>
      <c r="DV115" s="76"/>
      <c r="DW115" s="76"/>
      <c r="DX115" s="76"/>
      <c r="DY115" s="76"/>
      <c r="DZ115" s="76"/>
      <c r="EA115" s="76"/>
      <c r="EB115" s="76"/>
      <c r="EC115" s="76"/>
      <c r="ED115" s="76"/>
      <c r="EE115" s="76"/>
      <c r="EF115" s="76"/>
      <c r="EG115" s="76"/>
      <c r="EH115" s="76"/>
      <c r="EI115" s="76"/>
      <c r="EJ115" s="76"/>
      <c r="EK115" s="76"/>
      <c r="EL115" s="76"/>
      <c r="EM115" s="76"/>
      <c r="EN115" s="76"/>
      <c r="EO115" s="76"/>
      <c r="EP115" s="76"/>
      <c r="EQ115" s="76"/>
      <c r="ER115" s="76"/>
      <c r="ES115" s="76"/>
      <c r="ET115" s="76"/>
      <c r="EU115" s="76"/>
      <c r="EV115" s="76"/>
      <c r="EW115" s="76"/>
      <c r="EX115" s="76"/>
      <c r="EY115" s="76"/>
      <c r="EZ115" s="76"/>
      <c r="FA115" s="76"/>
      <c r="FB115" s="76"/>
      <c r="FC115" s="76"/>
      <c r="FD115" s="76"/>
      <c r="FE115" s="76"/>
      <c r="FF115" s="76"/>
      <c r="FG115" s="76"/>
      <c r="FH115" s="76"/>
      <c r="FI115" s="76"/>
      <c r="FJ115" s="76"/>
      <c r="FK115" s="76"/>
      <c r="FL115" s="76"/>
      <c r="FM115" s="76"/>
      <c r="FN115" s="76"/>
      <c r="FO115" s="76"/>
      <c r="FP115" s="76"/>
      <c r="FQ115" s="76"/>
      <c r="FR115" s="76"/>
      <c r="FS115" s="76"/>
      <c r="FT115" s="76"/>
      <c r="FU115" s="76"/>
      <c r="FV115" s="76"/>
      <c r="FW115" s="76"/>
      <c r="FX115" s="76"/>
      <c r="FY115" s="76"/>
      <c r="FZ115" s="76"/>
      <c r="GA115" s="76"/>
      <c r="GB115" s="76"/>
      <c r="GC115" s="76"/>
      <c r="GD115" s="76"/>
      <c r="GE115" s="76"/>
      <c r="GF115" s="76"/>
      <c r="GG115" s="76"/>
    </row>
    <row r="116" spans="1:189" s="158" customFormat="1" ht="35.1" customHeight="1" x14ac:dyDescent="0.2">
      <c r="A116" s="56">
        <f t="shared" si="6"/>
        <v>122</v>
      </c>
      <c r="B116" s="182" t="s">
        <v>322</v>
      </c>
      <c r="C116" s="183">
        <v>65</v>
      </c>
      <c r="D116" s="196" t="s">
        <v>407</v>
      </c>
      <c r="E116" s="183">
        <v>19</v>
      </c>
      <c r="F116" s="113" t="str">
        <f t="shared" si="7"/>
        <v>65Form 65Line19</v>
      </c>
      <c r="G116" s="182" t="s">
        <v>973</v>
      </c>
      <c r="H116" s="204" t="s">
        <v>974</v>
      </c>
      <c r="I116" s="181" t="s">
        <v>3358</v>
      </c>
      <c r="J116" s="204" t="s">
        <v>146</v>
      </c>
      <c r="K116" s="205" t="s">
        <v>167</v>
      </c>
      <c r="L116" s="205"/>
      <c r="M116" s="205">
        <v>15</v>
      </c>
      <c r="N116" s="206" t="s">
        <v>415</v>
      </c>
      <c r="O116" s="207"/>
      <c r="P116" s="208"/>
      <c r="Q116" s="184" t="s">
        <v>197</v>
      </c>
      <c r="R116" s="208"/>
      <c r="S116" s="174" t="s">
        <v>1810</v>
      </c>
      <c r="T116" s="343" t="s">
        <v>1811</v>
      </c>
      <c r="U116" s="200" t="s">
        <v>748</v>
      </c>
      <c r="V116" s="200" t="s">
        <v>307</v>
      </c>
      <c r="W116" s="204"/>
      <c r="X116" s="208"/>
      <c r="Y116" s="208"/>
      <c r="Z116" s="210"/>
      <c r="AA116" s="210"/>
      <c r="AB116" s="210"/>
      <c r="AC116" s="210"/>
      <c r="AD116" s="210"/>
      <c r="AE116" s="38"/>
      <c r="AF116" s="76"/>
      <c r="AG116" s="76"/>
      <c r="AH116" s="76"/>
      <c r="AI116" s="76"/>
      <c r="AJ116" s="76"/>
      <c r="AK116" s="76"/>
      <c r="AL116" s="76"/>
      <c r="AM116" s="76"/>
      <c r="AN116" s="76"/>
      <c r="AO116" s="76"/>
      <c r="AP116" s="76"/>
      <c r="AQ116" s="76"/>
      <c r="AR116" s="76"/>
      <c r="AS116" s="76"/>
      <c r="AT116" s="76"/>
      <c r="AU116" s="76"/>
      <c r="AV116" s="76"/>
      <c r="AW116" s="76"/>
      <c r="AX116" s="76"/>
      <c r="AY116" s="76"/>
      <c r="AZ116" s="76"/>
      <c r="BA116" s="76"/>
      <c r="BB116" s="76"/>
      <c r="BC116" s="76"/>
      <c r="BD116" s="76"/>
      <c r="BE116" s="76"/>
      <c r="BF116" s="76"/>
      <c r="BG116" s="76"/>
      <c r="BH116" s="76"/>
      <c r="BI116" s="76"/>
      <c r="BJ116" s="76"/>
      <c r="BK116" s="76"/>
      <c r="BL116" s="76"/>
      <c r="BM116" s="76"/>
      <c r="BN116" s="76"/>
      <c r="BO116" s="76"/>
      <c r="BP116" s="76"/>
      <c r="BQ116" s="76"/>
      <c r="BR116" s="76"/>
      <c r="BS116" s="76"/>
      <c r="BT116" s="76"/>
      <c r="BU116" s="76"/>
      <c r="BV116" s="76"/>
      <c r="BW116" s="76"/>
      <c r="BX116" s="76"/>
      <c r="BY116" s="76"/>
      <c r="BZ116" s="76"/>
      <c r="CA116" s="76"/>
      <c r="CB116" s="76"/>
      <c r="CC116" s="76"/>
      <c r="CD116" s="76"/>
      <c r="CE116" s="76"/>
      <c r="CF116" s="76"/>
      <c r="CG116" s="76"/>
      <c r="CH116" s="76"/>
      <c r="CI116" s="76"/>
      <c r="CJ116" s="76"/>
      <c r="CK116" s="76"/>
      <c r="CL116" s="76"/>
      <c r="CM116" s="76"/>
      <c r="CN116" s="76"/>
      <c r="CO116" s="76"/>
      <c r="CP116" s="76"/>
      <c r="CQ116" s="76"/>
      <c r="CR116" s="76"/>
      <c r="CS116" s="76"/>
      <c r="CT116" s="76"/>
      <c r="CU116" s="76"/>
      <c r="CV116" s="76"/>
      <c r="CW116" s="76"/>
      <c r="CX116" s="76"/>
      <c r="CY116" s="76"/>
      <c r="CZ116" s="76"/>
      <c r="DA116" s="76"/>
      <c r="DB116" s="76"/>
      <c r="DC116" s="76"/>
      <c r="DD116" s="76"/>
      <c r="DE116" s="76"/>
      <c r="DF116" s="76"/>
      <c r="DG116" s="76"/>
      <c r="DH116" s="76"/>
      <c r="DI116" s="76"/>
      <c r="DJ116" s="76"/>
      <c r="DK116" s="76"/>
      <c r="DL116" s="76"/>
      <c r="DM116" s="76"/>
      <c r="DN116" s="76"/>
      <c r="DO116" s="76"/>
      <c r="DP116" s="76"/>
      <c r="DQ116" s="76"/>
      <c r="DR116" s="76"/>
      <c r="DS116" s="76"/>
      <c r="DT116" s="76"/>
      <c r="DU116" s="76"/>
      <c r="DV116" s="76"/>
      <c r="DW116" s="76"/>
      <c r="DX116" s="76"/>
      <c r="DY116" s="76"/>
      <c r="DZ116" s="76"/>
      <c r="EA116" s="76"/>
      <c r="EB116" s="76"/>
      <c r="EC116" s="76"/>
      <c r="ED116" s="76"/>
      <c r="EE116" s="76"/>
      <c r="EF116" s="76"/>
      <c r="EG116" s="76"/>
      <c r="EH116" s="76"/>
      <c r="EI116" s="76"/>
      <c r="EJ116" s="76"/>
      <c r="EK116" s="76"/>
      <c r="EL116" s="76"/>
      <c r="EM116" s="76"/>
      <c r="EN116" s="76"/>
      <c r="EO116" s="76"/>
      <c r="EP116" s="76"/>
      <c r="EQ116" s="76"/>
      <c r="ER116" s="76"/>
      <c r="ES116" s="76"/>
      <c r="ET116" s="76"/>
      <c r="EU116" s="76"/>
      <c r="EV116" s="76"/>
      <c r="EW116" s="76"/>
      <c r="EX116" s="76"/>
      <c r="EY116" s="76"/>
      <c r="EZ116" s="76"/>
      <c r="FA116" s="76"/>
      <c r="FB116" s="76"/>
      <c r="FC116" s="76"/>
      <c r="FD116" s="76"/>
      <c r="FE116" s="76"/>
      <c r="FF116" s="76"/>
      <c r="FG116" s="76"/>
      <c r="FH116" s="76"/>
      <c r="FI116" s="76"/>
      <c r="FJ116" s="76"/>
      <c r="FK116" s="76"/>
      <c r="FL116" s="76"/>
      <c r="FM116" s="76"/>
      <c r="FN116" s="76"/>
      <c r="FO116" s="76"/>
      <c r="FP116" s="76"/>
      <c r="FQ116" s="76"/>
      <c r="FR116" s="76"/>
      <c r="FS116" s="76"/>
      <c r="FT116" s="76"/>
      <c r="FU116" s="76"/>
      <c r="FV116" s="76"/>
      <c r="FW116" s="76"/>
      <c r="FX116" s="76"/>
      <c r="FY116" s="76"/>
      <c r="FZ116" s="76"/>
      <c r="GA116" s="76"/>
      <c r="GB116" s="76"/>
      <c r="GC116" s="76"/>
      <c r="GD116" s="76"/>
      <c r="GE116" s="76"/>
      <c r="GF116" s="76"/>
      <c r="GG116" s="76"/>
    </row>
    <row r="117" spans="1:189" s="158" customFormat="1" ht="60" x14ac:dyDescent="0.2">
      <c r="A117" s="56">
        <f t="shared" si="6"/>
        <v>123</v>
      </c>
      <c r="B117" s="182" t="s">
        <v>322</v>
      </c>
      <c r="C117" s="183">
        <v>65</v>
      </c>
      <c r="D117" s="196" t="s">
        <v>407</v>
      </c>
      <c r="E117" s="183">
        <v>20</v>
      </c>
      <c r="F117" s="113" t="str">
        <f t="shared" si="7"/>
        <v>65Form 65Line20</v>
      </c>
      <c r="G117" s="182" t="s">
        <v>975</v>
      </c>
      <c r="H117" s="204" t="s">
        <v>976</v>
      </c>
      <c r="I117" s="181" t="s">
        <v>3359</v>
      </c>
      <c r="J117" s="204" t="s">
        <v>146</v>
      </c>
      <c r="K117" s="205" t="s">
        <v>167</v>
      </c>
      <c r="L117" s="205"/>
      <c r="M117" s="205">
        <v>15</v>
      </c>
      <c r="N117" s="206" t="s">
        <v>415</v>
      </c>
      <c r="O117" s="207"/>
      <c r="P117" s="208"/>
      <c r="Q117" s="184" t="s">
        <v>197</v>
      </c>
      <c r="R117" s="208"/>
      <c r="S117" s="174" t="s">
        <v>1812</v>
      </c>
      <c r="T117" s="343" t="s">
        <v>1813</v>
      </c>
      <c r="U117" s="200" t="s">
        <v>748</v>
      </c>
      <c r="V117" s="200" t="s">
        <v>307</v>
      </c>
      <c r="W117" s="204" t="s">
        <v>2640</v>
      </c>
      <c r="X117" s="343" t="s">
        <v>1814</v>
      </c>
      <c r="Y117" s="208" t="s">
        <v>748</v>
      </c>
      <c r="Z117" s="210" t="s">
        <v>307</v>
      </c>
      <c r="AA117" s="210"/>
      <c r="AB117" s="210"/>
      <c r="AC117" s="210"/>
      <c r="AD117" s="210"/>
      <c r="AE117" s="38"/>
      <c r="AF117" s="76"/>
      <c r="AG117" s="76"/>
      <c r="AH117" s="76"/>
      <c r="AI117" s="76"/>
      <c r="AJ117" s="76"/>
      <c r="AK117" s="76"/>
      <c r="AL117" s="76"/>
      <c r="AM117" s="76"/>
      <c r="AN117" s="76"/>
      <c r="AO117" s="76"/>
      <c r="AP117" s="76"/>
      <c r="AQ117" s="76"/>
      <c r="AR117" s="76"/>
      <c r="AS117" s="76"/>
      <c r="AT117" s="76"/>
      <c r="AU117" s="76"/>
      <c r="AV117" s="76"/>
      <c r="AW117" s="76"/>
      <c r="AX117" s="76"/>
      <c r="AY117" s="76"/>
      <c r="AZ117" s="76"/>
      <c r="BA117" s="76"/>
      <c r="BB117" s="76"/>
      <c r="BC117" s="76"/>
      <c r="BD117" s="76"/>
      <c r="BE117" s="76"/>
      <c r="BF117" s="76"/>
      <c r="BG117" s="76"/>
      <c r="BH117" s="76"/>
      <c r="BI117" s="76"/>
      <c r="BJ117" s="76"/>
      <c r="BK117" s="76"/>
      <c r="BL117" s="76"/>
      <c r="BM117" s="76"/>
      <c r="BN117" s="76"/>
      <c r="BO117" s="76"/>
      <c r="BP117" s="76"/>
      <c r="BQ117" s="76"/>
      <c r="BR117" s="76"/>
      <c r="BS117" s="76"/>
      <c r="BT117" s="76"/>
      <c r="BU117" s="76"/>
      <c r="BV117" s="76"/>
      <c r="BW117" s="76"/>
      <c r="BX117" s="76"/>
      <c r="BY117" s="76"/>
      <c r="BZ117" s="76"/>
      <c r="CA117" s="76"/>
      <c r="CB117" s="76"/>
      <c r="CC117" s="76"/>
      <c r="CD117" s="76"/>
      <c r="CE117" s="76"/>
      <c r="CF117" s="76"/>
      <c r="CG117" s="76"/>
      <c r="CH117" s="76"/>
      <c r="CI117" s="76"/>
      <c r="CJ117" s="76"/>
      <c r="CK117" s="76"/>
      <c r="CL117" s="76"/>
      <c r="CM117" s="76"/>
      <c r="CN117" s="76"/>
      <c r="CO117" s="76"/>
      <c r="CP117" s="76"/>
      <c r="CQ117" s="76"/>
      <c r="CR117" s="76"/>
      <c r="CS117" s="76"/>
      <c r="CT117" s="76"/>
      <c r="CU117" s="76"/>
      <c r="CV117" s="76"/>
      <c r="CW117" s="76"/>
      <c r="CX117" s="76"/>
      <c r="CY117" s="76"/>
      <c r="CZ117" s="76"/>
      <c r="DA117" s="76"/>
      <c r="DB117" s="76"/>
      <c r="DC117" s="76"/>
      <c r="DD117" s="76"/>
      <c r="DE117" s="76"/>
      <c r="DF117" s="76"/>
      <c r="DG117" s="76"/>
      <c r="DH117" s="76"/>
      <c r="DI117" s="76"/>
      <c r="DJ117" s="76"/>
      <c r="DK117" s="76"/>
      <c r="DL117" s="76"/>
      <c r="DM117" s="76"/>
      <c r="DN117" s="76"/>
      <c r="DO117" s="76"/>
      <c r="DP117" s="76"/>
      <c r="DQ117" s="76"/>
      <c r="DR117" s="76"/>
      <c r="DS117" s="76"/>
      <c r="DT117" s="76"/>
      <c r="DU117" s="76"/>
      <c r="DV117" s="76"/>
      <c r="DW117" s="76"/>
      <c r="DX117" s="76"/>
      <c r="DY117" s="76"/>
      <c r="DZ117" s="76"/>
      <c r="EA117" s="76"/>
      <c r="EB117" s="76"/>
      <c r="EC117" s="76"/>
      <c r="ED117" s="76"/>
      <c r="EE117" s="76"/>
      <c r="EF117" s="76"/>
      <c r="EG117" s="76"/>
      <c r="EH117" s="76"/>
      <c r="EI117" s="76"/>
      <c r="EJ117" s="76"/>
      <c r="EK117" s="76"/>
      <c r="EL117" s="76"/>
      <c r="EM117" s="76"/>
      <c r="EN117" s="76"/>
      <c r="EO117" s="76"/>
      <c r="EP117" s="76"/>
      <c r="EQ117" s="76"/>
      <c r="ER117" s="76"/>
      <c r="ES117" s="76"/>
      <c r="ET117" s="76"/>
      <c r="EU117" s="76"/>
      <c r="EV117" s="76"/>
      <c r="EW117" s="76"/>
      <c r="EX117" s="76"/>
      <c r="EY117" s="76"/>
      <c r="EZ117" s="76"/>
      <c r="FA117" s="76"/>
      <c r="FB117" s="76"/>
      <c r="FC117" s="76"/>
      <c r="FD117" s="76"/>
      <c r="FE117" s="76"/>
      <c r="FF117" s="76"/>
      <c r="FG117" s="76"/>
      <c r="FH117" s="76"/>
      <c r="FI117" s="76"/>
      <c r="FJ117" s="76"/>
      <c r="FK117" s="76"/>
      <c r="FL117" s="76"/>
      <c r="FM117" s="76"/>
      <c r="FN117" s="76"/>
      <c r="FO117" s="76"/>
      <c r="FP117" s="76"/>
      <c r="FQ117" s="76"/>
      <c r="FR117" s="76"/>
      <c r="FS117" s="76"/>
      <c r="FT117" s="76"/>
      <c r="FU117" s="76"/>
      <c r="FV117" s="76"/>
      <c r="FW117" s="76"/>
      <c r="FX117" s="76"/>
      <c r="FY117" s="76"/>
      <c r="FZ117" s="76"/>
      <c r="GA117" s="76"/>
      <c r="GB117" s="76"/>
      <c r="GC117" s="76"/>
      <c r="GD117" s="76"/>
      <c r="GE117" s="76"/>
      <c r="GF117" s="76"/>
      <c r="GG117" s="76"/>
    </row>
    <row r="118" spans="1:189" s="158" customFormat="1" ht="105" x14ac:dyDescent="0.2">
      <c r="A118" s="56">
        <f>A117+1</f>
        <v>124</v>
      </c>
      <c r="B118" s="182" t="s">
        <v>322</v>
      </c>
      <c r="C118" s="183">
        <v>65</v>
      </c>
      <c r="D118" s="196" t="s">
        <v>407</v>
      </c>
      <c r="E118" s="183">
        <v>21</v>
      </c>
      <c r="F118" s="113" t="str">
        <f t="shared" si="7"/>
        <v>65Form 65Line21</v>
      </c>
      <c r="G118" s="182" t="s">
        <v>977</v>
      </c>
      <c r="H118" s="204" t="s">
        <v>978</v>
      </c>
      <c r="I118" s="181" t="s">
        <v>3360</v>
      </c>
      <c r="J118" s="204" t="s">
        <v>146</v>
      </c>
      <c r="K118" s="205" t="s">
        <v>167</v>
      </c>
      <c r="L118" s="205"/>
      <c r="M118" s="205">
        <v>15</v>
      </c>
      <c r="N118" s="206" t="s">
        <v>415</v>
      </c>
      <c r="O118" s="207"/>
      <c r="P118" s="208"/>
      <c r="Q118" s="184" t="s">
        <v>197</v>
      </c>
      <c r="R118" s="208"/>
      <c r="S118" s="174" t="s">
        <v>1818</v>
      </c>
      <c r="T118" s="343" t="s">
        <v>1815</v>
      </c>
      <c r="U118" s="200" t="s">
        <v>748</v>
      </c>
      <c r="V118" s="200" t="s">
        <v>307</v>
      </c>
      <c r="W118" s="204" t="s">
        <v>1816</v>
      </c>
      <c r="X118" s="343" t="s">
        <v>1817</v>
      </c>
      <c r="Y118" s="208" t="s">
        <v>228</v>
      </c>
      <c r="Z118" s="210" t="s">
        <v>307</v>
      </c>
      <c r="AA118" s="210"/>
      <c r="AB118" s="210"/>
      <c r="AC118" s="210"/>
      <c r="AD118" s="210"/>
      <c r="AE118" s="38"/>
      <c r="AF118" s="76"/>
      <c r="AG118" s="76"/>
      <c r="AH118" s="76"/>
      <c r="AI118" s="76"/>
      <c r="AJ118" s="76"/>
      <c r="AK118" s="76"/>
      <c r="AL118" s="76"/>
      <c r="AM118" s="76"/>
      <c r="AN118" s="76"/>
      <c r="AO118" s="76"/>
      <c r="AP118" s="76"/>
      <c r="AQ118" s="76"/>
      <c r="AR118" s="76"/>
      <c r="AS118" s="76"/>
      <c r="AT118" s="76"/>
      <c r="AU118" s="76"/>
      <c r="AV118" s="76"/>
      <c r="AW118" s="76"/>
      <c r="AX118" s="76"/>
      <c r="AY118" s="76"/>
      <c r="AZ118" s="76"/>
      <c r="BA118" s="76"/>
      <c r="BB118" s="76"/>
      <c r="BC118" s="76"/>
      <c r="BD118" s="76"/>
      <c r="BE118" s="76"/>
      <c r="BF118" s="76"/>
      <c r="BG118" s="76"/>
      <c r="BH118" s="76"/>
      <c r="BI118" s="76"/>
      <c r="BJ118" s="76"/>
      <c r="BK118" s="76"/>
      <c r="BL118" s="76"/>
      <c r="BM118" s="76"/>
      <c r="BN118" s="76"/>
      <c r="BO118" s="76"/>
      <c r="BP118" s="76"/>
      <c r="BQ118" s="76"/>
      <c r="BR118" s="76"/>
      <c r="BS118" s="76"/>
      <c r="BT118" s="76"/>
      <c r="BU118" s="76"/>
      <c r="BV118" s="76"/>
      <c r="BW118" s="76"/>
      <c r="BX118" s="76"/>
      <c r="BY118" s="76"/>
      <c r="BZ118" s="76"/>
      <c r="CA118" s="76"/>
      <c r="CB118" s="76"/>
      <c r="CC118" s="76"/>
      <c r="CD118" s="76"/>
      <c r="CE118" s="76"/>
      <c r="CF118" s="76"/>
      <c r="CG118" s="76"/>
      <c r="CH118" s="76"/>
      <c r="CI118" s="76"/>
      <c r="CJ118" s="76"/>
      <c r="CK118" s="76"/>
      <c r="CL118" s="76"/>
      <c r="CM118" s="76"/>
      <c r="CN118" s="76"/>
      <c r="CO118" s="76"/>
      <c r="CP118" s="76"/>
      <c r="CQ118" s="76"/>
      <c r="CR118" s="76"/>
      <c r="CS118" s="76"/>
      <c r="CT118" s="76"/>
      <c r="CU118" s="76"/>
      <c r="CV118" s="76"/>
      <c r="CW118" s="76"/>
      <c r="CX118" s="76"/>
      <c r="CY118" s="76"/>
      <c r="CZ118" s="76"/>
      <c r="DA118" s="76"/>
      <c r="DB118" s="76"/>
      <c r="DC118" s="76"/>
      <c r="DD118" s="76"/>
      <c r="DE118" s="76"/>
      <c r="DF118" s="76"/>
      <c r="DG118" s="76"/>
      <c r="DH118" s="76"/>
      <c r="DI118" s="76"/>
      <c r="DJ118" s="76"/>
      <c r="DK118" s="76"/>
      <c r="DL118" s="76"/>
      <c r="DM118" s="76"/>
      <c r="DN118" s="76"/>
      <c r="DO118" s="76"/>
      <c r="DP118" s="76"/>
      <c r="DQ118" s="76"/>
      <c r="DR118" s="76"/>
      <c r="DS118" s="76"/>
      <c r="DT118" s="76"/>
      <c r="DU118" s="76"/>
      <c r="DV118" s="76"/>
      <c r="DW118" s="76"/>
      <c r="DX118" s="76"/>
      <c r="DY118" s="76"/>
      <c r="DZ118" s="76"/>
      <c r="EA118" s="76"/>
      <c r="EB118" s="76"/>
      <c r="EC118" s="76"/>
      <c r="ED118" s="76"/>
      <c r="EE118" s="76"/>
      <c r="EF118" s="76"/>
      <c r="EG118" s="76"/>
      <c r="EH118" s="76"/>
      <c r="EI118" s="76"/>
      <c r="EJ118" s="76"/>
      <c r="EK118" s="76"/>
      <c r="EL118" s="76"/>
      <c r="EM118" s="76"/>
      <c r="EN118" s="76"/>
      <c r="EO118" s="76"/>
      <c r="EP118" s="76"/>
      <c r="EQ118" s="76"/>
      <c r="ER118" s="76"/>
      <c r="ES118" s="76"/>
      <c r="ET118" s="76"/>
      <c r="EU118" s="76"/>
      <c r="EV118" s="76"/>
      <c r="EW118" s="76"/>
      <c r="EX118" s="76"/>
      <c r="EY118" s="76"/>
      <c r="EZ118" s="76"/>
      <c r="FA118" s="76"/>
      <c r="FB118" s="76"/>
      <c r="FC118" s="76"/>
      <c r="FD118" s="76"/>
      <c r="FE118" s="76"/>
      <c r="FF118" s="76"/>
      <c r="FG118" s="76"/>
      <c r="FH118" s="76"/>
      <c r="FI118" s="76"/>
      <c r="FJ118" s="76"/>
      <c r="FK118" s="76"/>
      <c r="FL118" s="76"/>
      <c r="FM118" s="76"/>
      <c r="FN118" s="76"/>
      <c r="FO118" s="76"/>
      <c r="FP118" s="76"/>
      <c r="FQ118" s="76"/>
      <c r="FR118" s="76"/>
      <c r="FS118" s="76"/>
      <c r="FT118" s="76"/>
      <c r="FU118" s="76"/>
      <c r="FV118" s="76"/>
      <c r="FW118" s="76"/>
      <c r="FX118" s="76"/>
      <c r="FY118" s="76"/>
      <c r="FZ118" s="76"/>
      <c r="GA118" s="76"/>
      <c r="GB118" s="76"/>
      <c r="GC118" s="76"/>
      <c r="GD118" s="76"/>
      <c r="GE118" s="76"/>
      <c r="GF118" s="76"/>
      <c r="GG118" s="76"/>
    </row>
    <row r="119" spans="1:189" s="158" customFormat="1" ht="45.75" customHeight="1" x14ac:dyDescent="0.2">
      <c r="A119" s="56">
        <f t="shared" si="6"/>
        <v>125</v>
      </c>
      <c r="B119" s="182" t="s">
        <v>322</v>
      </c>
      <c r="C119" s="183">
        <v>65</v>
      </c>
      <c r="D119" s="196" t="s">
        <v>407</v>
      </c>
      <c r="E119" s="183">
        <v>22</v>
      </c>
      <c r="F119" s="113" t="str">
        <f>C119&amp;D119&amp;"Line"&amp;E119</f>
        <v>65Form 65Line22</v>
      </c>
      <c r="G119" s="182" t="s">
        <v>70</v>
      </c>
      <c r="H119" s="204" t="s">
        <v>983</v>
      </c>
      <c r="I119" s="181" t="s">
        <v>1747</v>
      </c>
      <c r="J119" s="204" t="s">
        <v>146</v>
      </c>
      <c r="K119" s="205" t="s">
        <v>167</v>
      </c>
      <c r="L119" s="205"/>
      <c r="M119" s="205">
        <v>15</v>
      </c>
      <c r="N119" s="206" t="s">
        <v>415</v>
      </c>
      <c r="O119" s="207"/>
      <c r="P119" s="208"/>
      <c r="Q119" s="184" t="s">
        <v>197</v>
      </c>
      <c r="R119" s="208"/>
      <c r="S119" s="174" t="s">
        <v>1819</v>
      </c>
      <c r="T119" s="343" t="s">
        <v>1820</v>
      </c>
      <c r="U119" s="200" t="s">
        <v>748</v>
      </c>
      <c r="V119" s="200" t="s">
        <v>307</v>
      </c>
      <c r="W119" s="204" t="s">
        <v>1821</v>
      </c>
      <c r="X119" s="343" t="s">
        <v>1822</v>
      </c>
      <c r="Y119" s="208" t="s">
        <v>228</v>
      </c>
      <c r="Z119" s="210" t="s">
        <v>307</v>
      </c>
      <c r="AA119" s="210"/>
      <c r="AB119" s="210"/>
      <c r="AC119" s="210"/>
      <c r="AD119" s="210"/>
      <c r="AE119" s="38"/>
      <c r="AF119" s="76"/>
      <c r="AG119" s="76"/>
      <c r="AH119" s="76"/>
      <c r="AI119" s="76"/>
      <c r="AJ119" s="76"/>
      <c r="AK119" s="76"/>
      <c r="AL119" s="76"/>
      <c r="AM119" s="76"/>
      <c r="AN119" s="76"/>
      <c r="AO119" s="76"/>
      <c r="AP119" s="76"/>
      <c r="AQ119" s="76"/>
      <c r="AR119" s="76"/>
      <c r="AS119" s="76"/>
      <c r="AT119" s="76"/>
      <c r="AU119" s="76"/>
      <c r="AV119" s="76"/>
      <c r="AW119" s="76"/>
      <c r="AX119" s="76"/>
      <c r="AY119" s="76"/>
      <c r="AZ119" s="76"/>
      <c r="BA119" s="76"/>
      <c r="BB119" s="76"/>
      <c r="BC119" s="76"/>
      <c r="BD119" s="76"/>
      <c r="BE119" s="76"/>
      <c r="BF119" s="76"/>
      <c r="BG119" s="76"/>
      <c r="BH119" s="76"/>
      <c r="BI119" s="76"/>
      <c r="BJ119" s="76"/>
      <c r="BK119" s="76"/>
      <c r="BL119" s="76"/>
      <c r="BM119" s="76"/>
      <c r="BN119" s="76"/>
      <c r="BO119" s="76"/>
      <c r="BP119" s="76"/>
      <c r="BQ119" s="76"/>
      <c r="BR119" s="76"/>
      <c r="BS119" s="76"/>
      <c r="BT119" s="76"/>
      <c r="BU119" s="76"/>
      <c r="BV119" s="76"/>
      <c r="BW119" s="76"/>
      <c r="BX119" s="76"/>
      <c r="BY119" s="76"/>
      <c r="BZ119" s="76"/>
      <c r="CA119" s="76"/>
      <c r="CB119" s="76"/>
      <c r="CC119" s="76"/>
      <c r="CD119" s="76"/>
      <c r="CE119" s="76"/>
      <c r="CF119" s="76"/>
      <c r="CG119" s="76"/>
      <c r="CH119" s="76"/>
      <c r="CI119" s="76"/>
      <c r="CJ119" s="76"/>
      <c r="CK119" s="76"/>
      <c r="CL119" s="76"/>
      <c r="CM119" s="76"/>
      <c r="CN119" s="76"/>
      <c r="CO119" s="76"/>
      <c r="CP119" s="76"/>
      <c r="CQ119" s="76"/>
      <c r="CR119" s="76"/>
      <c r="CS119" s="76"/>
      <c r="CT119" s="76"/>
      <c r="CU119" s="76"/>
      <c r="CV119" s="76"/>
      <c r="CW119" s="76"/>
      <c r="CX119" s="76"/>
      <c r="CY119" s="76"/>
      <c r="CZ119" s="76"/>
      <c r="DA119" s="76"/>
      <c r="DB119" s="76"/>
      <c r="DC119" s="76"/>
      <c r="DD119" s="76"/>
      <c r="DE119" s="76"/>
      <c r="DF119" s="76"/>
      <c r="DG119" s="76"/>
      <c r="DH119" s="76"/>
      <c r="DI119" s="76"/>
      <c r="DJ119" s="76"/>
      <c r="DK119" s="76"/>
      <c r="DL119" s="76"/>
      <c r="DM119" s="76"/>
      <c r="DN119" s="76"/>
      <c r="DO119" s="76"/>
      <c r="DP119" s="76"/>
      <c r="DQ119" s="76"/>
      <c r="DR119" s="76"/>
      <c r="DS119" s="76"/>
      <c r="DT119" s="76"/>
      <c r="DU119" s="76"/>
      <c r="DV119" s="76"/>
      <c r="DW119" s="76"/>
      <c r="DX119" s="76"/>
      <c r="DY119" s="76"/>
      <c r="DZ119" s="76"/>
      <c r="EA119" s="76"/>
      <c r="EB119" s="76"/>
      <c r="EC119" s="76"/>
      <c r="ED119" s="76"/>
      <c r="EE119" s="76"/>
      <c r="EF119" s="76"/>
      <c r="EG119" s="76"/>
      <c r="EH119" s="76"/>
      <c r="EI119" s="76"/>
      <c r="EJ119" s="76"/>
      <c r="EK119" s="76"/>
      <c r="EL119" s="76"/>
      <c r="EM119" s="76"/>
      <c r="EN119" s="76"/>
      <c r="EO119" s="76"/>
      <c r="EP119" s="76"/>
      <c r="EQ119" s="76"/>
      <c r="ER119" s="76"/>
      <c r="ES119" s="76"/>
      <c r="ET119" s="76"/>
      <c r="EU119" s="76"/>
      <c r="EV119" s="76"/>
      <c r="EW119" s="76"/>
      <c r="EX119" s="76"/>
      <c r="EY119" s="76"/>
      <c r="EZ119" s="76"/>
      <c r="FA119" s="76"/>
      <c r="FB119" s="76"/>
      <c r="FC119" s="76"/>
      <c r="FD119" s="76"/>
      <c r="FE119" s="76"/>
      <c r="FF119" s="76"/>
      <c r="FG119" s="76"/>
      <c r="FH119" s="76"/>
      <c r="FI119" s="76"/>
      <c r="FJ119" s="76"/>
      <c r="FK119" s="76"/>
      <c r="FL119" s="76"/>
      <c r="FM119" s="76"/>
      <c r="FN119" s="76"/>
      <c r="FO119" s="76"/>
      <c r="FP119" s="76"/>
      <c r="FQ119" s="76"/>
      <c r="FR119" s="76"/>
      <c r="FS119" s="76"/>
      <c r="FT119" s="76"/>
      <c r="FU119" s="76"/>
      <c r="FV119" s="76"/>
      <c r="FW119" s="76"/>
      <c r="FX119" s="76"/>
      <c r="FY119" s="76"/>
      <c r="FZ119" s="76"/>
      <c r="GA119" s="76"/>
      <c r="GB119" s="76"/>
      <c r="GC119" s="76"/>
      <c r="GD119" s="76"/>
      <c r="GE119" s="76"/>
      <c r="GF119" s="76"/>
      <c r="GG119" s="76"/>
    </row>
    <row r="120" spans="1:189" s="158" customFormat="1" ht="35.1" customHeight="1" x14ac:dyDescent="0.2">
      <c r="A120" s="56">
        <f t="shared" si="6"/>
        <v>126</v>
      </c>
      <c r="B120" s="313" t="s">
        <v>322</v>
      </c>
      <c r="C120" s="314">
        <v>65</v>
      </c>
      <c r="D120" s="314" t="s">
        <v>407</v>
      </c>
      <c r="E120" s="314">
        <v>23</v>
      </c>
      <c r="F120" s="113" t="str">
        <f>C120&amp;D120&amp;"Line"&amp;E120</f>
        <v>65Form 65Line23</v>
      </c>
      <c r="G120" s="313" t="s">
        <v>996</v>
      </c>
      <c r="H120" s="315" t="s">
        <v>997</v>
      </c>
      <c r="I120" s="317" t="s">
        <v>1710</v>
      </c>
      <c r="J120" s="315" t="s">
        <v>146</v>
      </c>
      <c r="K120" s="321" t="s">
        <v>167</v>
      </c>
      <c r="L120" s="318"/>
      <c r="M120" s="318">
        <v>15</v>
      </c>
      <c r="N120" s="319" t="s">
        <v>415</v>
      </c>
      <c r="O120" s="314"/>
      <c r="P120" s="313"/>
      <c r="Q120" s="320" t="s">
        <v>197</v>
      </c>
      <c r="R120" s="313"/>
      <c r="S120" s="315" t="s">
        <v>1692</v>
      </c>
      <c r="T120" s="315" t="s">
        <v>1693</v>
      </c>
      <c r="U120" s="321" t="s">
        <v>228</v>
      </c>
      <c r="V120" s="314" t="s">
        <v>307</v>
      </c>
      <c r="W120" s="313"/>
      <c r="X120" s="313"/>
      <c r="Y120" s="322"/>
      <c r="Z120" s="322"/>
      <c r="AA120" s="322"/>
      <c r="AB120" s="322"/>
      <c r="AC120" s="323"/>
      <c r="AD120" s="324"/>
      <c r="AE120" s="38"/>
      <c r="AF120" s="76"/>
      <c r="AG120" s="76"/>
      <c r="AH120" s="76"/>
      <c r="AI120" s="76"/>
      <c r="AJ120" s="76"/>
      <c r="AK120" s="76"/>
      <c r="AL120" s="76"/>
      <c r="AM120" s="76"/>
      <c r="AN120" s="76"/>
      <c r="AO120" s="76"/>
      <c r="AP120" s="76"/>
      <c r="AQ120" s="76"/>
      <c r="AR120" s="76"/>
      <c r="AS120" s="76"/>
      <c r="AT120" s="76"/>
      <c r="AU120" s="76"/>
      <c r="AV120" s="76"/>
      <c r="AW120" s="76"/>
      <c r="AX120" s="76"/>
      <c r="AY120" s="76"/>
      <c r="AZ120" s="76"/>
      <c r="BA120" s="76"/>
      <c r="BB120" s="76"/>
      <c r="BC120" s="76"/>
      <c r="BD120" s="76"/>
      <c r="BE120" s="76"/>
      <c r="BF120" s="76"/>
      <c r="BG120" s="76"/>
      <c r="BH120" s="76"/>
      <c r="BI120" s="76"/>
      <c r="BJ120" s="76"/>
      <c r="BK120" s="76"/>
      <c r="BL120" s="76"/>
      <c r="BM120" s="76"/>
      <c r="BN120" s="76"/>
      <c r="BO120" s="76"/>
      <c r="BP120" s="76"/>
      <c r="BQ120" s="76"/>
      <c r="BR120" s="76"/>
      <c r="BS120" s="76"/>
      <c r="BT120" s="76"/>
      <c r="BU120" s="76"/>
      <c r="BV120" s="76"/>
      <c r="BW120" s="76"/>
      <c r="BX120" s="76"/>
      <c r="BY120" s="76"/>
      <c r="BZ120" s="76"/>
      <c r="CA120" s="76"/>
      <c r="CB120" s="76"/>
      <c r="CC120" s="76"/>
      <c r="CD120" s="76"/>
      <c r="CE120" s="76"/>
      <c r="CF120" s="76"/>
      <c r="CG120" s="76"/>
      <c r="CH120" s="76"/>
      <c r="CI120" s="76"/>
      <c r="CJ120" s="76"/>
      <c r="CK120" s="76"/>
      <c r="CL120" s="76"/>
      <c r="CM120" s="76"/>
      <c r="CN120" s="76"/>
      <c r="CO120" s="76"/>
      <c r="CP120" s="76"/>
      <c r="CQ120" s="76"/>
      <c r="CR120" s="76"/>
      <c r="CS120" s="76"/>
      <c r="CT120" s="76"/>
      <c r="CU120" s="76"/>
      <c r="CV120" s="76"/>
      <c r="CW120" s="76"/>
      <c r="CX120" s="76"/>
      <c r="CY120" s="76"/>
      <c r="CZ120" s="76"/>
      <c r="DA120" s="76"/>
      <c r="DB120" s="76"/>
      <c r="DC120" s="76"/>
      <c r="DD120" s="76"/>
      <c r="DE120" s="76"/>
      <c r="DF120" s="76"/>
      <c r="DG120" s="76"/>
      <c r="DH120" s="76"/>
      <c r="DI120" s="76"/>
      <c r="DJ120" s="76"/>
      <c r="DK120" s="76"/>
      <c r="DL120" s="76"/>
      <c r="DM120" s="76"/>
      <c r="DN120" s="76"/>
      <c r="DO120" s="76"/>
      <c r="DP120" s="76"/>
      <c r="DQ120" s="76"/>
      <c r="DR120" s="76"/>
      <c r="DS120" s="76"/>
      <c r="DT120" s="76"/>
      <c r="DU120" s="76"/>
      <c r="DV120" s="76"/>
      <c r="DW120" s="76"/>
      <c r="DX120" s="76"/>
      <c r="DY120" s="76"/>
      <c r="DZ120" s="76"/>
      <c r="EA120" s="76"/>
      <c r="EB120" s="76"/>
      <c r="EC120" s="76"/>
      <c r="ED120" s="76"/>
      <c r="EE120" s="76"/>
      <c r="EF120" s="76"/>
      <c r="EG120" s="76"/>
      <c r="EH120" s="76"/>
      <c r="EI120" s="76"/>
      <c r="EJ120" s="76"/>
      <c r="EK120" s="76"/>
      <c r="EL120" s="76"/>
      <c r="EM120" s="76"/>
      <c r="EN120" s="76"/>
      <c r="EO120" s="76"/>
      <c r="EP120" s="76"/>
      <c r="EQ120" s="76"/>
      <c r="ER120" s="76"/>
      <c r="ES120" s="76"/>
      <c r="ET120" s="76"/>
      <c r="EU120" s="76"/>
      <c r="EV120" s="76"/>
      <c r="EW120" s="76"/>
      <c r="EX120" s="76"/>
      <c r="EY120" s="76"/>
      <c r="EZ120" s="76"/>
      <c r="FA120" s="76"/>
      <c r="FB120" s="76"/>
      <c r="FC120" s="76"/>
      <c r="FD120" s="76"/>
      <c r="FE120" s="76"/>
      <c r="FF120" s="76"/>
      <c r="FG120" s="76"/>
      <c r="FH120" s="76"/>
      <c r="FI120" s="76"/>
      <c r="FJ120" s="76"/>
      <c r="FK120" s="76"/>
      <c r="FL120" s="76"/>
      <c r="FM120" s="76"/>
      <c r="FN120" s="76"/>
      <c r="FO120" s="76"/>
      <c r="FP120" s="76"/>
      <c r="FQ120" s="76"/>
      <c r="FR120" s="76"/>
      <c r="FS120" s="76"/>
      <c r="FT120" s="76"/>
      <c r="FU120" s="76"/>
      <c r="FV120" s="76"/>
      <c r="FW120" s="76"/>
      <c r="FX120" s="76"/>
      <c r="FY120" s="76"/>
      <c r="FZ120" s="76"/>
      <c r="GA120" s="76"/>
      <c r="GB120" s="76"/>
      <c r="GC120" s="76"/>
      <c r="GD120" s="76"/>
      <c r="GE120" s="76"/>
      <c r="GF120" s="76"/>
      <c r="GG120" s="76"/>
    </row>
    <row r="121" spans="1:189" s="158" customFormat="1" ht="45" x14ac:dyDescent="0.2">
      <c r="A121" s="56">
        <f t="shared" si="6"/>
        <v>127</v>
      </c>
      <c r="B121" s="182" t="s">
        <v>322</v>
      </c>
      <c r="C121" s="183">
        <v>65</v>
      </c>
      <c r="D121" s="196" t="s">
        <v>407</v>
      </c>
      <c r="E121" s="183">
        <v>24</v>
      </c>
      <c r="F121" s="113" t="str">
        <f t="shared" ref="F121:F128" si="8">C121&amp;D121&amp;"Line"&amp;E121</f>
        <v>65Form 65Line24</v>
      </c>
      <c r="G121" s="182" t="s">
        <v>979</v>
      </c>
      <c r="H121" s="175" t="s">
        <v>984</v>
      </c>
      <c r="I121" s="181" t="s">
        <v>1748</v>
      </c>
      <c r="J121" s="204" t="s">
        <v>146</v>
      </c>
      <c r="K121" s="205" t="s">
        <v>167</v>
      </c>
      <c r="L121" s="205"/>
      <c r="M121" s="205">
        <v>15</v>
      </c>
      <c r="N121" s="206" t="s">
        <v>415</v>
      </c>
      <c r="O121" s="200"/>
      <c r="P121" s="210"/>
      <c r="Q121" s="184" t="s">
        <v>197</v>
      </c>
      <c r="R121" s="210"/>
      <c r="S121" s="175" t="s">
        <v>1823</v>
      </c>
      <c r="T121" s="343" t="s">
        <v>113</v>
      </c>
      <c r="U121" s="208" t="s">
        <v>228</v>
      </c>
      <c r="V121" s="210" t="s">
        <v>307</v>
      </c>
      <c r="W121" s="210"/>
      <c r="X121" s="210"/>
      <c r="Y121" s="210"/>
      <c r="Z121" s="210"/>
      <c r="AA121" s="210"/>
      <c r="AB121" s="210"/>
      <c r="AC121" s="210"/>
      <c r="AD121" s="210"/>
      <c r="AE121" s="38"/>
      <c r="AF121" s="76"/>
      <c r="AG121" s="76"/>
      <c r="AH121" s="76"/>
      <c r="AI121" s="76"/>
      <c r="AJ121" s="76"/>
      <c r="AK121" s="76"/>
      <c r="AL121" s="76"/>
      <c r="AM121" s="76"/>
      <c r="AN121" s="76"/>
      <c r="AO121" s="76"/>
      <c r="AP121" s="76"/>
      <c r="AQ121" s="76"/>
      <c r="AR121" s="76"/>
      <c r="AS121" s="76"/>
      <c r="AT121" s="76"/>
      <c r="AU121" s="76"/>
      <c r="AV121" s="76"/>
      <c r="AW121" s="76"/>
      <c r="AX121" s="76"/>
      <c r="AY121" s="76"/>
      <c r="AZ121" s="76"/>
      <c r="BA121" s="76"/>
      <c r="BB121" s="76"/>
      <c r="BC121" s="76"/>
      <c r="BD121" s="76"/>
      <c r="BE121" s="76"/>
      <c r="BF121" s="76"/>
      <c r="BG121" s="76"/>
      <c r="BH121" s="76"/>
      <c r="BI121" s="76"/>
      <c r="BJ121" s="76"/>
      <c r="BK121" s="76"/>
      <c r="BL121" s="76"/>
      <c r="BM121" s="76"/>
      <c r="BN121" s="76"/>
      <c r="BO121" s="76"/>
      <c r="BP121" s="76"/>
      <c r="BQ121" s="76"/>
      <c r="BR121" s="76"/>
      <c r="BS121" s="76"/>
      <c r="BT121" s="76"/>
      <c r="BU121" s="76"/>
      <c r="BV121" s="76"/>
      <c r="BW121" s="76"/>
      <c r="BX121" s="76"/>
      <c r="BY121" s="76"/>
      <c r="BZ121" s="76"/>
      <c r="CA121" s="76"/>
      <c r="CB121" s="76"/>
      <c r="CC121" s="76"/>
      <c r="CD121" s="76"/>
      <c r="CE121" s="76"/>
      <c r="CF121" s="76"/>
      <c r="CG121" s="76"/>
      <c r="CH121" s="76"/>
      <c r="CI121" s="76"/>
      <c r="CJ121" s="76"/>
      <c r="CK121" s="76"/>
      <c r="CL121" s="76"/>
      <c r="CM121" s="76"/>
      <c r="CN121" s="76"/>
      <c r="CO121" s="76"/>
      <c r="CP121" s="76"/>
      <c r="CQ121" s="76"/>
      <c r="CR121" s="76"/>
      <c r="CS121" s="76"/>
      <c r="CT121" s="76"/>
      <c r="CU121" s="76"/>
      <c r="CV121" s="76"/>
      <c r="CW121" s="76"/>
      <c r="CX121" s="76"/>
      <c r="CY121" s="76"/>
      <c r="CZ121" s="76"/>
      <c r="DA121" s="76"/>
      <c r="DB121" s="76"/>
      <c r="DC121" s="76"/>
      <c r="DD121" s="76"/>
      <c r="DE121" s="76"/>
      <c r="DF121" s="76"/>
      <c r="DG121" s="76"/>
      <c r="DH121" s="76"/>
      <c r="DI121" s="76"/>
      <c r="DJ121" s="76"/>
      <c r="DK121" s="76"/>
      <c r="DL121" s="76"/>
      <c r="DM121" s="76"/>
      <c r="DN121" s="76"/>
      <c r="DO121" s="76"/>
      <c r="DP121" s="76"/>
      <c r="DQ121" s="76"/>
      <c r="DR121" s="76"/>
      <c r="DS121" s="76"/>
      <c r="DT121" s="76"/>
      <c r="DU121" s="76"/>
      <c r="DV121" s="76"/>
      <c r="DW121" s="76"/>
      <c r="DX121" s="76"/>
      <c r="DY121" s="76"/>
      <c r="DZ121" s="76"/>
      <c r="EA121" s="76"/>
      <c r="EB121" s="76"/>
      <c r="EC121" s="76"/>
      <c r="ED121" s="76"/>
      <c r="EE121" s="76"/>
      <c r="EF121" s="76"/>
      <c r="EG121" s="76"/>
      <c r="EH121" s="76"/>
      <c r="EI121" s="76"/>
      <c r="EJ121" s="76"/>
      <c r="EK121" s="76"/>
      <c r="EL121" s="76"/>
      <c r="EM121" s="76"/>
      <c r="EN121" s="76"/>
      <c r="EO121" s="76"/>
      <c r="EP121" s="76"/>
      <c r="EQ121" s="76"/>
      <c r="ER121" s="76"/>
      <c r="ES121" s="76"/>
      <c r="ET121" s="76"/>
      <c r="EU121" s="76"/>
      <c r="EV121" s="76"/>
      <c r="EW121" s="76"/>
      <c r="EX121" s="76"/>
      <c r="EY121" s="76"/>
      <c r="EZ121" s="76"/>
      <c r="FA121" s="76"/>
      <c r="FB121" s="76"/>
      <c r="FC121" s="76"/>
      <c r="FD121" s="76"/>
      <c r="FE121" s="76"/>
      <c r="FF121" s="76"/>
      <c r="FG121" s="76"/>
      <c r="FH121" s="76"/>
      <c r="FI121" s="76"/>
      <c r="FJ121" s="76"/>
      <c r="FK121" s="76"/>
      <c r="FL121" s="76"/>
      <c r="FM121" s="76"/>
      <c r="FN121" s="76"/>
      <c r="FO121" s="76"/>
      <c r="FP121" s="76"/>
      <c r="FQ121" s="76"/>
      <c r="FR121" s="76"/>
      <c r="FS121" s="76"/>
      <c r="FT121" s="76"/>
      <c r="FU121" s="76"/>
      <c r="FV121" s="76"/>
      <c r="FW121" s="76"/>
      <c r="FX121" s="76"/>
      <c r="FY121" s="76"/>
      <c r="FZ121" s="76"/>
      <c r="GA121" s="76"/>
      <c r="GB121" s="76"/>
      <c r="GC121" s="76"/>
      <c r="GD121" s="76"/>
      <c r="GE121" s="76"/>
      <c r="GF121" s="76"/>
      <c r="GG121" s="76"/>
    </row>
    <row r="122" spans="1:189" s="152" customFormat="1" ht="45" x14ac:dyDescent="0.2">
      <c r="A122" s="56">
        <f t="shared" si="6"/>
        <v>128</v>
      </c>
      <c r="B122" s="182" t="s">
        <v>322</v>
      </c>
      <c r="C122" s="183">
        <v>65</v>
      </c>
      <c r="D122" s="196" t="s">
        <v>407</v>
      </c>
      <c r="E122" s="183">
        <v>25</v>
      </c>
      <c r="F122" s="113" t="str">
        <f t="shared" si="8"/>
        <v>65Form 65Line25</v>
      </c>
      <c r="G122" s="201" t="s">
        <v>1746</v>
      </c>
      <c r="H122" s="175" t="s">
        <v>1749</v>
      </c>
      <c r="I122" s="181" t="s">
        <v>1754</v>
      </c>
      <c r="J122" s="175" t="s">
        <v>146</v>
      </c>
      <c r="K122" s="211" t="s">
        <v>167</v>
      </c>
      <c r="L122" s="211"/>
      <c r="M122" s="211">
        <v>15</v>
      </c>
      <c r="N122" s="212" t="s">
        <v>415</v>
      </c>
      <c r="O122" s="200"/>
      <c r="P122" s="210"/>
      <c r="Q122" s="184" t="s">
        <v>197</v>
      </c>
      <c r="R122" s="210"/>
      <c r="S122" s="337" t="s">
        <v>1824</v>
      </c>
      <c r="T122" s="343" t="s">
        <v>114</v>
      </c>
      <c r="U122" s="208" t="s">
        <v>228</v>
      </c>
      <c r="V122" s="200" t="s">
        <v>307</v>
      </c>
      <c r="W122" s="178"/>
      <c r="X122" s="210"/>
      <c r="Y122" s="175"/>
      <c r="Z122" s="210"/>
      <c r="AA122" s="210"/>
      <c r="AB122" s="210"/>
      <c r="AC122" s="210"/>
      <c r="AD122" s="210"/>
      <c r="AE122" s="38"/>
      <c r="AF122" s="76"/>
      <c r="AG122" s="76"/>
      <c r="AH122" s="76"/>
      <c r="AI122" s="76"/>
      <c r="AJ122" s="76"/>
      <c r="AK122" s="76"/>
      <c r="AL122" s="76"/>
      <c r="AM122" s="76"/>
      <c r="AN122" s="76"/>
      <c r="AO122" s="76"/>
      <c r="AP122" s="76"/>
      <c r="AQ122" s="76"/>
      <c r="AR122" s="76"/>
      <c r="AS122" s="76"/>
      <c r="AT122" s="76"/>
      <c r="AU122" s="76"/>
      <c r="AV122" s="76"/>
      <c r="AW122" s="76"/>
      <c r="AX122" s="76"/>
      <c r="AY122" s="76"/>
      <c r="AZ122" s="76"/>
      <c r="BA122" s="76"/>
      <c r="BB122" s="76"/>
      <c r="BC122" s="76"/>
      <c r="BD122" s="76"/>
      <c r="BE122" s="76"/>
      <c r="BF122" s="76"/>
      <c r="BG122" s="76"/>
      <c r="BH122" s="76"/>
      <c r="BI122" s="76"/>
      <c r="BJ122" s="76"/>
      <c r="BK122" s="76"/>
      <c r="BL122" s="76"/>
      <c r="BM122" s="76"/>
      <c r="BN122" s="76"/>
      <c r="BO122" s="76"/>
      <c r="BP122" s="76"/>
      <c r="BQ122" s="76"/>
      <c r="BR122" s="76"/>
      <c r="BS122" s="76"/>
      <c r="BT122" s="76"/>
      <c r="BU122" s="76"/>
      <c r="BV122" s="76"/>
      <c r="BW122" s="76"/>
      <c r="BX122" s="76"/>
      <c r="BY122" s="76"/>
      <c r="BZ122" s="76"/>
      <c r="CA122" s="76"/>
      <c r="CB122" s="76"/>
      <c r="CC122" s="76"/>
      <c r="CD122" s="76"/>
      <c r="CE122" s="76"/>
      <c r="CF122" s="76"/>
      <c r="CG122" s="76"/>
      <c r="CH122" s="76"/>
      <c r="CI122" s="76"/>
      <c r="CJ122" s="76"/>
      <c r="CK122" s="76"/>
      <c r="CL122" s="76"/>
      <c r="CM122" s="76"/>
      <c r="CN122" s="76"/>
      <c r="CO122" s="76"/>
      <c r="CP122" s="76"/>
      <c r="CQ122" s="76"/>
      <c r="CR122" s="76"/>
      <c r="CS122" s="76"/>
      <c r="CT122" s="76"/>
      <c r="CU122" s="76"/>
      <c r="CV122" s="76"/>
      <c r="CW122" s="76"/>
      <c r="CX122" s="76"/>
      <c r="CY122" s="76"/>
      <c r="CZ122" s="76"/>
      <c r="DA122" s="76"/>
      <c r="DB122" s="76"/>
      <c r="DC122" s="76"/>
      <c r="DD122" s="76"/>
      <c r="DE122" s="76"/>
      <c r="DF122" s="76"/>
      <c r="DG122" s="76"/>
      <c r="DH122" s="76"/>
      <c r="DI122" s="76"/>
      <c r="DJ122" s="76"/>
      <c r="DK122" s="76"/>
      <c r="DL122" s="76"/>
      <c r="DM122" s="76"/>
      <c r="DN122" s="76"/>
      <c r="DO122" s="76"/>
      <c r="DP122" s="76"/>
      <c r="DQ122" s="76"/>
      <c r="DR122" s="76"/>
      <c r="DS122" s="76"/>
      <c r="DT122" s="76"/>
      <c r="DU122" s="76"/>
      <c r="DV122" s="76"/>
      <c r="DW122" s="76"/>
      <c r="DX122" s="76"/>
      <c r="DY122" s="76"/>
      <c r="DZ122" s="76"/>
      <c r="EA122" s="76"/>
      <c r="EB122" s="76"/>
      <c r="EC122" s="76"/>
      <c r="ED122" s="76"/>
      <c r="EE122" s="76"/>
      <c r="EF122" s="76"/>
      <c r="EG122" s="76"/>
      <c r="EH122" s="76"/>
      <c r="EI122" s="76"/>
      <c r="EJ122" s="76"/>
      <c r="EK122" s="76"/>
      <c r="EL122" s="76"/>
      <c r="EM122" s="76"/>
      <c r="EN122" s="76"/>
      <c r="EO122" s="76"/>
      <c r="EP122" s="76"/>
      <c r="EQ122" s="76"/>
      <c r="ER122" s="76"/>
      <c r="ES122" s="76"/>
      <c r="ET122" s="76"/>
      <c r="EU122" s="76"/>
      <c r="EV122" s="76"/>
      <c r="EW122" s="76"/>
      <c r="EX122" s="76"/>
      <c r="EY122" s="76"/>
      <c r="EZ122" s="76"/>
      <c r="FA122" s="76"/>
      <c r="FB122" s="76"/>
      <c r="FC122" s="76"/>
      <c r="FD122" s="76"/>
      <c r="FE122" s="76"/>
      <c r="FF122" s="76"/>
      <c r="FG122" s="76"/>
      <c r="FH122" s="76"/>
      <c r="FI122" s="76"/>
      <c r="FJ122" s="76"/>
      <c r="FK122" s="76"/>
      <c r="FL122" s="76"/>
      <c r="FM122" s="76"/>
      <c r="FN122" s="76"/>
      <c r="FO122" s="76"/>
      <c r="FP122" s="76"/>
      <c r="FQ122" s="76"/>
      <c r="FR122" s="76"/>
      <c r="FS122" s="76"/>
      <c r="FT122" s="76"/>
      <c r="FU122" s="76"/>
      <c r="FV122" s="76"/>
      <c r="FW122" s="76"/>
      <c r="FX122" s="76"/>
      <c r="FY122" s="76"/>
      <c r="FZ122" s="76"/>
      <c r="GA122" s="76"/>
      <c r="GB122" s="76"/>
      <c r="GC122" s="76"/>
      <c r="GD122" s="76"/>
      <c r="GE122" s="76"/>
      <c r="GF122" s="76"/>
      <c r="GG122" s="76"/>
    </row>
    <row r="123" spans="1:189" s="158" customFormat="1" ht="35.1" customHeight="1" x14ac:dyDescent="0.2">
      <c r="A123" s="56">
        <f t="shared" si="6"/>
        <v>129</v>
      </c>
      <c r="B123" s="182" t="s">
        <v>322</v>
      </c>
      <c r="C123" s="183">
        <v>65</v>
      </c>
      <c r="D123" s="196" t="s">
        <v>407</v>
      </c>
      <c r="E123" s="183">
        <v>26</v>
      </c>
      <c r="F123" s="113" t="str">
        <f t="shared" si="8"/>
        <v>65Form 65Line26</v>
      </c>
      <c r="G123" s="182" t="s">
        <v>119</v>
      </c>
      <c r="H123" s="175" t="s">
        <v>985</v>
      </c>
      <c r="I123" s="181" t="s">
        <v>1750</v>
      </c>
      <c r="J123" s="175" t="s">
        <v>146</v>
      </c>
      <c r="K123" s="211" t="s">
        <v>167</v>
      </c>
      <c r="L123" s="211"/>
      <c r="M123" s="211">
        <v>15</v>
      </c>
      <c r="N123" s="212" t="s">
        <v>415</v>
      </c>
      <c r="O123" s="200"/>
      <c r="P123" s="210"/>
      <c r="Q123" s="184" t="s">
        <v>197</v>
      </c>
      <c r="R123" s="210"/>
      <c r="S123" s="175" t="s">
        <v>1825</v>
      </c>
      <c r="T123" s="343" t="s">
        <v>115</v>
      </c>
      <c r="U123" s="208" t="s">
        <v>228</v>
      </c>
      <c r="V123" s="200" t="s">
        <v>307</v>
      </c>
      <c r="W123" s="210"/>
      <c r="X123" s="210"/>
      <c r="Y123" s="210"/>
      <c r="Z123" s="210"/>
      <c r="AA123" s="210"/>
      <c r="AB123" s="210"/>
      <c r="AC123" s="210"/>
      <c r="AD123" s="210"/>
      <c r="AE123" s="38"/>
      <c r="AF123" s="76"/>
      <c r="AG123" s="76"/>
      <c r="AH123" s="76"/>
      <c r="AI123" s="76"/>
      <c r="AJ123" s="76"/>
      <c r="AK123" s="76"/>
      <c r="AL123" s="76"/>
      <c r="AM123" s="76"/>
      <c r="AN123" s="76"/>
      <c r="AO123" s="76"/>
      <c r="AP123" s="76"/>
      <c r="AQ123" s="76"/>
      <c r="AR123" s="76"/>
      <c r="AS123" s="76"/>
      <c r="AT123" s="76"/>
      <c r="AU123" s="76"/>
      <c r="AV123" s="76"/>
      <c r="AW123" s="76"/>
      <c r="AX123" s="76"/>
      <c r="AY123" s="76"/>
      <c r="AZ123" s="76"/>
      <c r="BA123" s="76"/>
      <c r="BB123" s="76"/>
      <c r="BC123" s="76"/>
      <c r="BD123" s="76"/>
      <c r="BE123" s="76"/>
      <c r="BF123" s="76"/>
      <c r="BG123" s="76"/>
      <c r="BH123" s="76"/>
      <c r="BI123" s="76"/>
      <c r="BJ123" s="76"/>
      <c r="BK123" s="76"/>
      <c r="BL123" s="76"/>
      <c r="BM123" s="76"/>
      <c r="BN123" s="76"/>
      <c r="BO123" s="76"/>
      <c r="BP123" s="76"/>
      <c r="BQ123" s="76"/>
      <c r="BR123" s="76"/>
      <c r="BS123" s="76"/>
      <c r="BT123" s="76"/>
      <c r="BU123" s="76"/>
      <c r="BV123" s="76"/>
      <c r="BW123" s="76"/>
      <c r="BX123" s="76"/>
      <c r="BY123" s="76"/>
      <c r="BZ123" s="76"/>
      <c r="CA123" s="76"/>
      <c r="CB123" s="76"/>
      <c r="CC123" s="76"/>
      <c r="CD123" s="76"/>
      <c r="CE123" s="76"/>
      <c r="CF123" s="76"/>
      <c r="CG123" s="76"/>
      <c r="CH123" s="76"/>
      <c r="CI123" s="76"/>
      <c r="CJ123" s="76"/>
      <c r="CK123" s="76"/>
      <c r="CL123" s="76"/>
      <c r="CM123" s="76"/>
      <c r="CN123" s="76"/>
      <c r="CO123" s="76"/>
      <c r="CP123" s="76"/>
      <c r="CQ123" s="76"/>
      <c r="CR123" s="76"/>
      <c r="CS123" s="76"/>
      <c r="CT123" s="76"/>
      <c r="CU123" s="76"/>
      <c r="CV123" s="76"/>
      <c r="CW123" s="76"/>
      <c r="CX123" s="76"/>
      <c r="CY123" s="76"/>
      <c r="CZ123" s="76"/>
      <c r="DA123" s="76"/>
      <c r="DB123" s="76"/>
      <c r="DC123" s="76"/>
      <c r="DD123" s="76"/>
      <c r="DE123" s="76"/>
      <c r="DF123" s="76"/>
      <c r="DG123" s="76"/>
      <c r="DH123" s="76"/>
      <c r="DI123" s="76"/>
      <c r="DJ123" s="76"/>
      <c r="DK123" s="76"/>
      <c r="DL123" s="76"/>
      <c r="DM123" s="76"/>
      <c r="DN123" s="76"/>
      <c r="DO123" s="76"/>
      <c r="DP123" s="76"/>
      <c r="DQ123" s="76"/>
      <c r="DR123" s="76"/>
      <c r="DS123" s="76"/>
      <c r="DT123" s="76"/>
      <c r="DU123" s="76"/>
      <c r="DV123" s="76"/>
      <c r="DW123" s="76"/>
      <c r="DX123" s="76"/>
      <c r="DY123" s="76"/>
      <c r="DZ123" s="76"/>
      <c r="EA123" s="76"/>
      <c r="EB123" s="76"/>
      <c r="EC123" s="76"/>
      <c r="ED123" s="76"/>
      <c r="EE123" s="76"/>
      <c r="EF123" s="76"/>
      <c r="EG123" s="76"/>
      <c r="EH123" s="76"/>
      <c r="EI123" s="76"/>
      <c r="EJ123" s="76"/>
      <c r="EK123" s="76"/>
      <c r="EL123" s="76"/>
      <c r="EM123" s="76"/>
      <c r="EN123" s="76"/>
      <c r="EO123" s="76"/>
      <c r="EP123" s="76"/>
      <c r="EQ123" s="76"/>
      <c r="ER123" s="76"/>
      <c r="ES123" s="76"/>
      <c r="ET123" s="76"/>
      <c r="EU123" s="76"/>
      <c r="EV123" s="76"/>
      <c r="EW123" s="76"/>
      <c r="EX123" s="76"/>
      <c r="EY123" s="76"/>
      <c r="EZ123" s="76"/>
      <c r="FA123" s="76"/>
      <c r="FB123" s="76"/>
      <c r="FC123" s="76"/>
      <c r="FD123" s="76"/>
      <c r="FE123" s="76"/>
      <c r="FF123" s="76"/>
      <c r="FG123" s="76"/>
      <c r="FH123" s="76"/>
      <c r="FI123" s="76"/>
      <c r="FJ123" s="76"/>
      <c r="FK123" s="76"/>
      <c r="FL123" s="76"/>
      <c r="FM123" s="76"/>
      <c r="FN123" s="76"/>
      <c r="FO123" s="76"/>
      <c r="FP123" s="76"/>
      <c r="FQ123" s="76"/>
      <c r="FR123" s="76"/>
      <c r="FS123" s="76"/>
      <c r="FT123" s="76"/>
      <c r="FU123" s="76"/>
      <c r="FV123" s="76"/>
      <c r="FW123" s="76"/>
      <c r="FX123" s="76"/>
      <c r="FY123" s="76"/>
      <c r="FZ123" s="76"/>
      <c r="GA123" s="76"/>
      <c r="GB123" s="76"/>
      <c r="GC123" s="76"/>
      <c r="GD123" s="76"/>
      <c r="GE123" s="76"/>
      <c r="GF123" s="76"/>
      <c r="GG123" s="76"/>
    </row>
    <row r="124" spans="1:189" s="166" customFormat="1" ht="129.75" customHeight="1" x14ac:dyDescent="0.2">
      <c r="A124" s="56">
        <f t="shared" si="6"/>
        <v>130</v>
      </c>
      <c r="B124" s="265" t="s">
        <v>322</v>
      </c>
      <c r="C124" s="267">
        <v>65</v>
      </c>
      <c r="D124" s="267" t="s">
        <v>407</v>
      </c>
      <c r="E124" s="267">
        <v>27</v>
      </c>
      <c r="F124" s="113" t="str">
        <f t="shared" si="8"/>
        <v>65Form 65Line27</v>
      </c>
      <c r="G124" s="265" t="s">
        <v>1493</v>
      </c>
      <c r="H124" s="285" t="s">
        <v>1805</v>
      </c>
      <c r="I124" s="275" t="s">
        <v>556</v>
      </c>
      <c r="J124" s="285" t="s">
        <v>381</v>
      </c>
      <c r="K124" s="282" t="s">
        <v>167</v>
      </c>
      <c r="L124" s="282"/>
      <c r="M124" s="282">
        <v>7</v>
      </c>
      <c r="N124" s="277" t="s">
        <v>232</v>
      </c>
      <c r="O124" s="266"/>
      <c r="P124" s="286"/>
      <c r="Q124" s="273" t="s">
        <v>234</v>
      </c>
      <c r="R124" s="273"/>
      <c r="S124" s="287" t="s">
        <v>1316</v>
      </c>
      <c r="T124" s="280" t="s">
        <v>1391</v>
      </c>
      <c r="U124" s="272" t="s">
        <v>228</v>
      </c>
      <c r="V124" s="266" t="s">
        <v>307</v>
      </c>
      <c r="W124" s="265"/>
      <c r="X124" s="295"/>
      <c r="Y124" s="295"/>
      <c r="Z124" s="295"/>
      <c r="AA124" s="295"/>
      <c r="AB124" s="295"/>
      <c r="AC124" s="295"/>
      <c r="AD124" s="295"/>
      <c r="AE124" s="38"/>
      <c r="AF124" s="76"/>
      <c r="AG124" s="76"/>
      <c r="AH124" s="76"/>
      <c r="AI124" s="76"/>
      <c r="AJ124" s="76"/>
      <c r="AK124" s="76"/>
      <c r="AL124" s="76"/>
      <c r="AM124" s="76"/>
      <c r="AN124" s="76"/>
      <c r="AO124" s="76"/>
      <c r="AP124" s="76"/>
      <c r="AQ124" s="76"/>
      <c r="AR124" s="76"/>
      <c r="AS124" s="76"/>
      <c r="AT124" s="76"/>
      <c r="AU124" s="76"/>
      <c r="AV124" s="76"/>
      <c r="AW124" s="76"/>
      <c r="AX124" s="76"/>
      <c r="AY124" s="76"/>
      <c r="AZ124" s="76"/>
      <c r="BA124" s="76"/>
      <c r="BB124" s="76"/>
      <c r="BC124" s="76"/>
      <c r="BD124" s="76"/>
      <c r="BE124" s="76"/>
      <c r="BF124" s="76"/>
      <c r="BG124" s="76"/>
      <c r="BH124" s="76"/>
      <c r="BI124" s="76"/>
      <c r="BJ124" s="76"/>
      <c r="BK124" s="76"/>
      <c r="BL124" s="76"/>
      <c r="BM124" s="76"/>
      <c r="BN124" s="76"/>
      <c r="BO124" s="76"/>
      <c r="BP124" s="76"/>
      <c r="BQ124" s="76"/>
      <c r="BR124" s="76"/>
      <c r="BS124" s="76"/>
      <c r="BT124" s="76"/>
      <c r="BU124" s="76"/>
      <c r="BV124" s="76"/>
      <c r="BW124" s="76"/>
      <c r="BX124" s="76"/>
      <c r="BY124" s="76"/>
      <c r="BZ124" s="76"/>
      <c r="CA124" s="76"/>
      <c r="CB124" s="76"/>
      <c r="CC124" s="76"/>
      <c r="CD124" s="76"/>
      <c r="CE124" s="76"/>
      <c r="CF124" s="76"/>
      <c r="CG124" s="76"/>
      <c r="CH124" s="76"/>
      <c r="CI124" s="76"/>
      <c r="CJ124" s="76"/>
      <c r="CK124" s="76"/>
      <c r="CL124" s="76"/>
      <c r="CM124" s="76"/>
      <c r="CN124" s="76"/>
      <c r="CO124" s="76"/>
      <c r="CP124" s="76"/>
      <c r="CQ124" s="76"/>
      <c r="CR124" s="76"/>
      <c r="CS124" s="76"/>
      <c r="CT124" s="76"/>
      <c r="CU124" s="76"/>
      <c r="CV124" s="76"/>
      <c r="CW124" s="76"/>
      <c r="CX124" s="76"/>
      <c r="CY124" s="76"/>
      <c r="CZ124" s="76"/>
      <c r="DA124" s="76"/>
      <c r="DB124" s="76"/>
      <c r="DC124" s="76"/>
      <c r="DD124" s="76"/>
      <c r="DE124" s="76"/>
      <c r="DF124" s="76"/>
      <c r="DG124" s="76"/>
      <c r="DH124" s="76"/>
      <c r="DI124" s="76"/>
      <c r="DJ124" s="76"/>
      <c r="DK124" s="76"/>
      <c r="DL124" s="76"/>
      <c r="DM124" s="76"/>
      <c r="DN124" s="76"/>
      <c r="DO124" s="76"/>
      <c r="DP124" s="76"/>
      <c r="DQ124" s="76"/>
      <c r="DR124" s="76"/>
      <c r="DS124" s="76"/>
      <c r="DT124" s="76"/>
      <c r="DU124" s="76"/>
      <c r="DV124" s="76"/>
      <c r="DW124" s="76"/>
      <c r="DX124" s="76"/>
      <c r="DY124" s="76"/>
      <c r="DZ124" s="76"/>
      <c r="EA124" s="76"/>
      <c r="EB124" s="76"/>
      <c r="EC124" s="76"/>
      <c r="ED124" s="76"/>
      <c r="EE124" s="76"/>
      <c r="EF124" s="76"/>
      <c r="EG124" s="76"/>
      <c r="EH124" s="76"/>
      <c r="EI124" s="76"/>
      <c r="EJ124" s="76"/>
      <c r="EK124" s="76"/>
      <c r="EL124" s="76"/>
      <c r="EM124" s="76"/>
      <c r="EN124" s="76"/>
      <c r="EO124" s="76"/>
      <c r="EP124" s="76"/>
      <c r="EQ124" s="76"/>
      <c r="ER124" s="76"/>
      <c r="ES124" s="76"/>
      <c r="ET124" s="76"/>
      <c r="EU124" s="76"/>
      <c r="EV124" s="76"/>
      <c r="EW124" s="76"/>
      <c r="EX124" s="76"/>
      <c r="EY124" s="76"/>
      <c r="EZ124" s="76"/>
      <c r="FA124" s="76"/>
      <c r="FB124" s="76"/>
      <c r="FC124" s="76"/>
      <c r="FD124" s="76"/>
      <c r="FE124" s="76"/>
      <c r="FF124" s="76"/>
      <c r="FG124" s="76"/>
      <c r="FH124" s="76"/>
      <c r="FI124" s="76"/>
      <c r="FJ124" s="76"/>
      <c r="FK124" s="76"/>
      <c r="FL124" s="76"/>
      <c r="FM124" s="76"/>
      <c r="FN124" s="76"/>
      <c r="FO124" s="76"/>
      <c r="FP124" s="76"/>
      <c r="FQ124" s="76"/>
      <c r="FR124" s="76"/>
      <c r="FS124" s="76"/>
      <c r="FT124" s="76"/>
      <c r="FU124" s="76"/>
      <c r="FV124" s="76"/>
      <c r="FW124" s="76"/>
      <c r="FX124" s="76"/>
      <c r="FY124" s="76"/>
      <c r="FZ124" s="76"/>
      <c r="GA124" s="76"/>
      <c r="GB124" s="76"/>
      <c r="GC124" s="76"/>
      <c r="GD124" s="76"/>
      <c r="GE124" s="76"/>
      <c r="GF124" s="76"/>
      <c r="GG124" s="76"/>
    </row>
    <row r="125" spans="1:189" s="158" customFormat="1" ht="30" x14ac:dyDescent="0.2">
      <c r="A125" s="56">
        <f t="shared" si="6"/>
        <v>131</v>
      </c>
      <c r="B125" s="182" t="s">
        <v>322</v>
      </c>
      <c r="C125" s="183">
        <v>65</v>
      </c>
      <c r="D125" s="196" t="s">
        <v>407</v>
      </c>
      <c r="E125" s="183">
        <v>28</v>
      </c>
      <c r="F125" s="113" t="str">
        <f t="shared" si="8"/>
        <v>65Form 65Line28</v>
      </c>
      <c r="G125" s="182" t="s">
        <v>980</v>
      </c>
      <c r="H125" s="175" t="s">
        <v>986</v>
      </c>
      <c r="I125" s="181" t="s">
        <v>1751</v>
      </c>
      <c r="J125" s="204" t="s">
        <v>146</v>
      </c>
      <c r="K125" s="205" t="s">
        <v>167</v>
      </c>
      <c r="L125" s="211"/>
      <c r="M125" s="205">
        <v>15</v>
      </c>
      <c r="N125" s="206" t="s">
        <v>415</v>
      </c>
      <c r="O125" s="200"/>
      <c r="P125" s="210"/>
      <c r="Q125" s="184" t="s">
        <v>234</v>
      </c>
      <c r="R125" s="210"/>
      <c r="S125" s="175" t="s">
        <v>1826</v>
      </c>
      <c r="T125" s="343" t="s">
        <v>116</v>
      </c>
      <c r="U125" s="171" t="s">
        <v>228</v>
      </c>
      <c r="V125" s="200" t="s">
        <v>307</v>
      </c>
      <c r="W125" s="175"/>
      <c r="X125" s="210"/>
      <c r="Y125" s="210"/>
      <c r="Z125" s="210"/>
      <c r="AA125" s="210"/>
      <c r="AB125" s="210"/>
      <c r="AC125" s="210"/>
      <c r="AD125" s="210"/>
      <c r="AE125" s="38"/>
      <c r="AF125" s="76"/>
      <c r="AG125" s="76"/>
      <c r="AH125" s="76"/>
      <c r="AI125" s="76"/>
      <c r="AJ125" s="76"/>
      <c r="AK125" s="76"/>
      <c r="AL125" s="76"/>
      <c r="AM125" s="76"/>
      <c r="AN125" s="76"/>
      <c r="AO125" s="76"/>
      <c r="AP125" s="76"/>
      <c r="AQ125" s="76"/>
      <c r="AR125" s="76"/>
      <c r="AS125" s="76"/>
      <c r="AT125" s="76"/>
      <c r="AU125" s="76"/>
      <c r="AV125" s="76"/>
      <c r="AW125" s="76"/>
      <c r="AX125" s="76"/>
      <c r="AY125" s="76"/>
      <c r="AZ125" s="76"/>
      <c r="BA125" s="76"/>
      <c r="BB125" s="76"/>
      <c r="BC125" s="76"/>
      <c r="BD125" s="76"/>
      <c r="BE125" s="76"/>
      <c r="BF125" s="76"/>
      <c r="BG125" s="76"/>
      <c r="BH125" s="76"/>
      <c r="BI125" s="76"/>
      <c r="BJ125" s="76"/>
      <c r="BK125" s="76"/>
      <c r="BL125" s="76"/>
      <c r="BM125" s="76"/>
      <c r="BN125" s="76"/>
      <c r="BO125" s="76"/>
      <c r="BP125" s="76"/>
      <c r="BQ125" s="76"/>
      <c r="BR125" s="76"/>
      <c r="BS125" s="76"/>
      <c r="BT125" s="76"/>
      <c r="BU125" s="76"/>
      <c r="BV125" s="76"/>
      <c r="BW125" s="76"/>
      <c r="BX125" s="76"/>
      <c r="BY125" s="76"/>
      <c r="BZ125" s="76"/>
      <c r="CA125" s="76"/>
      <c r="CB125" s="76"/>
      <c r="CC125" s="76"/>
      <c r="CD125" s="76"/>
      <c r="CE125" s="76"/>
      <c r="CF125" s="76"/>
      <c r="CG125" s="76"/>
      <c r="CH125" s="76"/>
      <c r="CI125" s="76"/>
      <c r="CJ125" s="76"/>
      <c r="CK125" s="76"/>
      <c r="CL125" s="76"/>
      <c r="CM125" s="76"/>
      <c r="CN125" s="76"/>
      <c r="CO125" s="76"/>
      <c r="CP125" s="76"/>
      <c r="CQ125" s="76"/>
      <c r="CR125" s="76"/>
      <c r="CS125" s="76"/>
      <c r="CT125" s="76"/>
      <c r="CU125" s="76"/>
      <c r="CV125" s="76"/>
      <c r="CW125" s="76"/>
      <c r="CX125" s="76"/>
      <c r="CY125" s="76"/>
      <c r="CZ125" s="76"/>
      <c r="DA125" s="76"/>
      <c r="DB125" s="76"/>
      <c r="DC125" s="76"/>
      <c r="DD125" s="76"/>
      <c r="DE125" s="76"/>
      <c r="DF125" s="76"/>
      <c r="DG125" s="76"/>
      <c r="DH125" s="76"/>
      <c r="DI125" s="76"/>
      <c r="DJ125" s="76"/>
      <c r="DK125" s="76"/>
      <c r="DL125" s="76"/>
      <c r="DM125" s="76"/>
      <c r="DN125" s="76"/>
      <c r="DO125" s="76"/>
      <c r="DP125" s="76"/>
      <c r="DQ125" s="76"/>
      <c r="DR125" s="76"/>
      <c r="DS125" s="76"/>
      <c r="DT125" s="76"/>
      <c r="DU125" s="76"/>
      <c r="DV125" s="76"/>
      <c r="DW125" s="76"/>
      <c r="DX125" s="76"/>
      <c r="DY125" s="76"/>
      <c r="DZ125" s="76"/>
      <c r="EA125" s="76"/>
      <c r="EB125" s="76"/>
      <c r="EC125" s="76"/>
      <c r="ED125" s="76"/>
      <c r="EE125" s="76"/>
      <c r="EF125" s="76"/>
      <c r="EG125" s="76"/>
      <c r="EH125" s="76"/>
      <c r="EI125" s="76"/>
      <c r="EJ125" s="76"/>
      <c r="EK125" s="76"/>
      <c r="EL125" s="76"/>
      <c r="EM125" s="76"/>
      <c r="EN125" s="76"/>
      <c r="EO125" s="76"/>
      <c r="EP125" s="76"/>
      <c r="EQ125" s="76"/>
      <c r="ER125" s="76"/>
      <c r="ES125" s="76"/>
      <c r="ET125" s="76"/>
      <c r="EU125" s="76"/>
      <c r="EV125" s="76"/>
      <c r="EW125" s="76"/>
      <c r="EX125" s="76"/>
      <c r="EY125" s="76"/>
      <c r="EZ125" s="76"/>
      <c r="FA125" s="76"/>
      <c r="FB125" s="76"/>
      <c r="FC125" s="76"/>
      <c r="FD125" s="76"/>
      <c r="FE125" s="76"/>
      <c r="FF125" s="76"/>
      <c r="FG125" s="76"/>
      <c r="FH125" s="76"/>
      <c r="FI125" s="76"/>
      <c r="FJ125" s="76"/>
      <c r="FK125" s="76"/>
      <c r="FL125" s="76"/>
      <c r="FM125" s="76"/>
      <c r="FN125" s="76"/>
      <c r="FO125" s="76"/>
      <c r="FP125" s="76"/>
      <c r="FQ125" s="76"/>
      <c r="FR125" s="76"/>
      <c r="FS125" s="76"/>
      <c r="FT125" s="76"/>
      <c r="FU125" s="76"/>
      <c r="FV125" s="76"/>
      <c r="FW125" s="76"/>
      <c r="FX125" s="76"/>
      <c r="FY125" s="76"/>
      <c r="FZ125" s="76"/>
      <c r="GA125" s="76"/>
      <c r="GB125" s="76"/>
      <c r="GC125" s="76"/>
      <c r="GD125" s="76"/>
      <c r="GE125" s="76"/>
      <c r="GF125" s="76"/>
      <c r="GG125" s="76"/>
    </row>
    <row r="126" spans="1:189" s="152" customFormat="1" ht="60" x14ac:dyDescent="0.2">
      <c r="A126" s="56">
        <f t="shared" si="6"/>
        <v>132</v>
      </c>
      <c r="B126" s="159" t="s">
        <v>322</v>
      </c>
      <c r="C126" s="160">
        <v>65</v>
      </c>
      <c r="D126" s="160" t="s">
        <v>407</v>
      </c>
      <c r="E126" s="160">
        <v>29</v>
      </c>
      <c r="F126" s="113" t="str">
        <f t="shared" si="8"/>
        <v>65Form 65Line29</v>
      </c>
      <c r="G126" s="167" t="s">
        <v>1217</v>
      </c>
      <c r="H126" s="161" t="s">
        <v>1218</v>
      </c>
      <c r="I126" s="30" t="s">
        <v>549</v>
      </c>
      <c r="J126" s="161" t="s">
        <v>377</v>
      </c>
      <c r="K126" s="162" t="s">
        <v>167</v>
      </c>
      <c r="L126" s="162"/>
      <c r="M126" s="162">
        <v>15</v>
      </c>
      <c r="N126" s="163" t="s">
        <v>415</v>
      </c>
      <c r="O126" s="156"/>
      <c r="P126" s="164"/>
      <c r="Q126" s="165" t="s">
        <v>234</v>
      </c>
      <c r="R126" s="164"/>
      <c r="S126" s="31" t="s">
        <v>2805</v>
      </c>
      <c r="T126" s="167" t="s">
        <v>1190</v>
      </c>
      <c r="U126" s="155" t="s">
        <v>228</v>
      </c>
      <c r="V126" s="156" t="s">
        <v>307</v>
      </c>
      <c r="W126" s="441"/>
      <c r="X126" s="495"/>
      <c r="Y126" s="495"/>
      <c r="Z126" s="425"/>
      <c r="AA126" s="441"/>
      <c r="AB126" s="495"/>
      <c r="AC126" s="440"/>
      <c r="AD126" s="440"/>
      <c r="AE126" s="144"/>
      <c r="AF126" s="76"/>
      <c r="AG126" s="76"/>
      <c r="AH126" s="76"/>
      <c r="AI126" s="76"/>
      <c r="AJ126" s="76"/>
      <c r="AK126" s="76"/>
      <c r="AL126" s="76"/>
      <c r="AM126" s="76"/>
      <c r="AN126" s="76"/>
      <c r="AO126" s="76"/>
      <c r="AP126" s="76"/>
      <c r="AQ126" s="76"/>
      <c r="AR126" s="76"/>
      <c r="AS126" s="76"/>
      <c r="AT126" s="76"/>
      <c r="AU126" s="76"/>
      <c r="AV126" s="76"/>
      <c r="AW126" s="76"/>
      <c r="AX126" s="76"/>
      <c r="AY126" s="76"/>
      <c r="AZ126" s="76"/>
      <c r="BA126" s="76"/>
      <c r="BB126" s="76"/>
      <c r="BC126" s="76"/>
      <c r="BD126" s="76"/>
      <c r="BE126" s="76"/>
      <c r="BF126" s="76"/>
      <c r="BG126" s="76"/>
      <c r="BH126" s="76"/>
      <c r="BI126" s="76"/>
      <c r="BJ126" s="76"/>
      <c r="BK126" s="76"/>
      <c r="BL126" s="76"/>
      <c r="BM126" s="76"/>
      <c r="BN126" s="76"/>
      <c r="BO126" s="76"/>
      <c r="BP126" s="76"/>
      <c r="BQ126" s="76"/>
      <c r="BR126" s="76"/>
      <c r="BS126" s="76"/>
      <c r="BT126" s="76"/>
      <c r="BU126" s="76"/>
      <c r="BV126" s="76"/>
      <c r="BW126" s="76"/>
      <c r="BX126" s="76"/>
      <c r="BY126" s="76"/>
      <c r="BZ126" s="76"/>
      <c r="CA126" s="76"/>
      <c r="CB126" s="76"/>
      <c r="CC126" s="76"/>
      <c r="CD126" s="76"/>
      <c r="CE126" s="76"/>
      <c r="CF126" s="76"/>
      <c r="CG126" s="76"/>
      <c r="CH126" s="76"/>
      <c r="CI126" s="76"/>
      <c r="CJ126" s="76"/>
      <c r="CK126" s="76"/>
      <c r="CL126" s="76"/>
      <c r="CM126" s="76"/>
      <c r="CN126" s="76"/>
      <c r="CO126" s="76"/>
      <c r="CP126" s="76"/>
      <c r="CQ126" s="76"/>
      <c r="CR126" s="76"/>
      <c r="CS126" s="76"/>
      <c r="CT126" s="76"/>
      <c r="CU126" s="76"/>
      <c r="CV126" s="76"/>
      <c r="CW126" s="76"/>
      <c r="CX126" s="76"/>
      <c r="CY126" s="76"/>
      <c r="CZ126" s="76"/>
      <c r="DA126" s="76"/>
      <c r="DB126" s="76"/>
      <c r="DC126" s="76"/>
      <c r="DD126" s="76"/>
      <c r="DE126" s="76"/>
      <c r="DF126" s="76"/>
      <c r="DG126" s="76"/>
      <c r="DH126" s="76"/>
      <c r="DI126" s="76"/>
      <c r="DJ126" s="76"/>
      <c r="DK126" s="76"/>
      <c r="DL126" s="76"/>
      <c r="DM126" s="76"/>
      <c r="DN126" s="76"/>
      <c r="DO126" s="76"/>
      <c r="DP126" s="76"/>
      <c r="DQ126" s="76"/>
      <c r="DR126" s="76"/>
      <c r="DS126" s="76"/>
      <c r="DT126" s="76"/>
      <c r="DU126" s="76"/>
      <c r="DV126" s="76"/>
      <c r="DW126" s="76"/>
      <c r="DX126" s="76"/>
      <c r="DY126" s="76"/>
      <c r="DZ126" s="76"/>
      <c r="EA126" s="76"/>
      <c r="EB126" s="76"/>
      <c r="EC126" s="76"/>
      <c r="ED126" s="76"/>
      <c r="EE126" s="76"/>
      <c r="EF126" s="76"/>
      <c r="EG126" s="76"/>
      <c r="EH126" s="76"/>
      <c r="EI126" s="76"/>
      <c r="EJ126" s="76"/>
      <c r="EK126" s="76"/>
      <c r="EL126" s="76"/>
      <c r="EM126" s="76"/>
      <c r="EN126" s="76"/>
      <c r="EO126" s="76"/>
      <c r="EP126" s="76"/>
      <c r="EQ126" s="76"/>
      <c r="ER126" s="76"/>
      <c r="ES126" s="76"/>
      <c r="ET126" s="76"/>
      <c r="EU126" s="76"/>
      <c r="EV126" s="76"/>
      <c r="EW126" s="76"/>
      <c r="EX126" s="76"/>
      <c r="EY126" s="76"/>
      <c r="EZ126" s="76"/>
      <c r="FA126" s="76"/>
      <c r="FB126" s="76"/>
      <c r="FC126" s="76"/>
      <c r="FD126" s="76"/>
      <c r="FE126" s="76"/>
      <c r="FF126" s="76"/>
      <c r="FG126" s="76"/>
      <c r="FH126" s="76"/>
      <c r="FI126" s="76"/>
      <c r="FJ126" s="76"/>
      <c r="FK126" s="76"/>
      <c r="FL126" s="76"/>
      <c r="FM126" s="76"/>
      <c r="FN126" s="76"/>
      <c r="FO126" s="76"/>
      <c r="FP126" s="76"/>
      <c r="FQ126" s="76"/>
      <c r="FR126" s="76"/>
      <c r="FS126" s="76"/>
      <c r="FT126" s="76"/>
      <c r="FU126" s="76"/>
      <c r="FV126" s="76"/>
      <c r="FW126" s="76"/>
      <c r="FX126" s="76"/>
      <c r="FY126" s="76"/>
      <c r="FZ126" s="76"/>
      <c r="GA126" s="76"/>
      <c r="GB126" s="76"/>
      <c r="GC126" s="76"/>
      <c r="GD126" s="76"/>
      <c r="GE126" s="76"/>
      <c r="GF126" s="76"/>
      <c r="GG126" s="76"/>
    </row>
    <row r="127" spans="1:189" s="158" customFormat="1" ht="75" x14ac:dyDescent="0.2">
      <c r="A127" s="56">
        <f t="shared" si="6"/>
        <v>133</v>
      </c>
      <c r="B127" s="182" t="s">
        <v>322</v>
      </c>
      <c r="C127" s="183">
        <v>65</v>
      </c>
      <c r="D127" s="196" t="s">
        <v>407</v>
      </c>
      <c r="E127" s="183">
        <v>30</v>
      </c>
      <c r="F127" s="113" t="str">
        <f t="shared" si="8"/>
        <v>65Form 65Line30</v>
      </c>
      <c r="G127" s="182" t="s">
        <v>981</v>
      </c>
      <c r="H127" s="175" t="s">
        <v>2616</v>
      </c>
      <c r="I127" s="181" t="s">
        <v>1752</v>
      </c>
      <c r="J127" s="204" t="s">
        <v>368</v>
      </c>
      <c r="K127" s="205" t="s">
        <v>167</v>
      </c>
      <c r="L127" s="211"/>
      <c r="M127" s="205">
        <v>15</v>
      </c>
      <c r="N127" s="206" t="s">
        <v>232</v>
      </c>
      <c r="O127" s="200"/>
      <c r="P127" s="210"/>
      <c r="Q127" s="184" t="s">
        <v>234</v>
      </c>
      <c r="R127" s="210"/>
      <c r="S127" s="175" t="s">
        <v>2617</v>
      </c>
      <c r="T127" s="343" t="s">
        <v>1827</v>
      </c>
      <c r="U127" s="171" t="s">
        <v>162</v>
      </c>
      <c r="V127" s="200" t="s">
        <v>307</v>
      </c>
      <c r="W127" s="175"/>
      <c r="X127" s="210"/>
      <c r="Y127" s="210"/>
      <c r="Z127" s="210"/>
      <c r="AA127" s="210"/>
      <c r="AB127" s="210"/>
      <c r="AC127" s="210"/>
      <c r="AD127" s="210"/>
      <c r="AE127" s="38"/>
      <c r="AF127" s="76"/>
      <c r="AG127" s="76"/>
      <c r="AH127" s="76"/>
      <c r="AI127" s="76"/>
      <c r="AJ127" s="76"/>
      <c r="AK127" s="76"/>
      <c r="AL127" s="76"/>
      <c r="AM127" s="76"/>
      <c r="AN127" s="76"/>
      <c r="AO127" s="76"/>
      <c r="AP127" s="76"/>
      <c r="AQ127" s="76"/>
      <c r="AR127" s="76"/>
      <c r="AS127" s="76"/>
      <c r="AT127" s="76"/>
      <c r="AU127" s="76"/>
      <c r="AV127" s="76"/>
      <c r="AW127" s="76"/>
      <c r="AX127" s="76"/>
      <c r="AY127" s="76"/>
      <c r="AZ127" s="76"/>
      <c r="BA127" s="76"/>
      <c r="BB127" s="76"/>
      <c r="BC127" s="76"/>
      <c r="BD127" s="76"/>
      <c r="BE127" s="76"/>
      <c r="BF127" s="76"/>
      <c r="BG127" s="76"/>
      <c r="BH127" s="76"/>
      <c r="BI127" s="76"/>
      <c r="BJ127" s="76"/>
      <c r="BK127" s="76"/>
      <c r="BL127" s="76"/>
      <c r="BM127" s="76"/>
      <c r="BN127" s="76"/>
      <c r="BO127" s="76"/>
      <c r="BP127" s="76"/>
      <c r="BQ127" s="76"/>
      <c r="BR127" s="76"/>
      <c r="BS127" s="76"/>
      <c r="BT127" s="76"/>
      <c r="BU127" s="76"/>
      <c r="BV127" s="76"/>
      <c r="BW127" s="76"/>
      <c r="BX127" s="76"/>
      <c r="BY127" s="76"/>
      <c r="BZ127" s="76"/>
      <c r="CA127" s="76"/>
      <c r="CB127" s="76"/>
      <c r="CC127" s="76"/>
      <c r="CD127" s="76"/>
      <c r="CE127" s="76"/>
      <c r="CF127" s="76"/>
      <c r="CG127" s="76"/>
      <c r="CH127" s="76"/>
      <c r="CI127" s="76"/>
      <c r="CJ127" s="76"/>
      <c r="CK127" s="76"/>
      <c r="CL127" s="76"/>
      <c r="CM127" s="76"/>
      <c r="CN127" s="76"/>
      <c r="CO127" s="76"/>
      <c r="CP127" s="76"/>
      <c r="CQ127" s="76"/>
      <c r="CR127" s="76"/>
      <c r="CS127" s="76"/>
      <c r="CT127" s="76"/>
      <c r="CU127" s="76"/>
      <c r="CV127" s="76"/>
      <c r="CW127" s="76"/>
      <c r="CX127" s="76"/>
      <c r="CY127" s="76"/>
      <c r="CZ127" s="76"/>
      <c r="DA127" s="76"/>
      <c r="DB127" s="76"/>
      <c r="DC127" s="76"/>
      <c r="DD127" s="76"/>
      <c r="DE127" s="76"/>
      <c r="DF127" s="76"/>
      <c r="DG127" s="76"/>
      <c r="DH127" s="76"/>
      <c r="DI127" s="76"/>
      <c r="DJ127" s="76"/>
      <c r="DK127" s="76"/>
      <c r="DL127" s="76"/>
      <c r="DM127" s="76"/>
      <c r="DN127" s="76"/>
      <c r="DO127" s="76"/>
      <c r="DP127" s="76"/>
      <c r="DQ127" s="76"/>
      <c r="DR127" s="76"/>
      <c r="DS127" s="76"/>
      <c r="DT127" s="76"/>
      <c r="DU127" s="76"/>
      <c r="DV127" s="76"/>
      <c r="DW127" s="76"/>
      <c r="DX127" s="76"/>
      <c r="DY127" s="76"/>
      <c r="DZ127" s="76"/>
      <c r="EA127" s="76"/>
      <c r="EB127" s="76"/>
      <c r="EC127" s="76"/>
      <c r="ED127" s="76"/>
      <c r="EE127" s="76"/>
      <c r="EF127" s="76"/>
      <c r="EG127" s="76"/>
      <c r="EH127" s="76"/>
      <c r="EI127" s="76"/>
      <c r="EJ127" s="76"/>
      <c r="EK127" s="76"/>
      <c r="EL127" s="76"/>
      <c r="EM127" s="76"/>
      <c r="EN127" s="76"/>
      <c r="EO127" s="76"/>
      <c r="EP127" s="76"/>
      <c r="EQ127" s="76"/>
      <c r="ER127" s="76"/>
      <c r="ES127" s="76"/>
      <c r="ET127" s="76"/>
      <c r="EU127" s="76"/>
      <c r="EV127" s="76"/>
      <c r="EW127" s="76"/>
      <c r="EX127" s="76"/>
      <c r="EY127" s="76"/>
      <c r="EZ127" s="76"/>
      <c r="FA127" s="76"/>
      <c r="FB127" s="76"/>
      <c r="FC127" s="76"/>
      <c r="FD127" s="76"/>
      <c r="FE127" s="76"/>
      <c r="FF127" s="76"/>
      <c r="FG127" s="76"/>
      <c r="FH127" s="76"/>
      <c r="FI127" s="76"/>
      <c r="FJ127" s="76"/>
      <c r="FK127" s="76"/>
      <c r="FL127" s="76"/>
      <c r="FM127" s="76"/>
      <c r="FN127" s="76"/>
      <c r="FO127" s="76"/>
      <c r="FP127" s="76"/>
      <c r="FQ127" s="76"/>
      <c r="FR127" s="76"/>
      <c r="FS127" s="76"/>
      <c r="FT127" s="76"/>
      <c r="FU127" s="76"/>
      <c r="FV127" s="76"/>
      <c r="FW127" s="76"/>
      <c r="FX127" s="76"/>
      <c r="FY127" s="76"/>
      <c r="FZ127" s="76"/>
      <c r="GA127" s="76"/>
      <c r="GB127" s="76"/>
      <c r="GC127" s="76"/>
      <c r="GD127" s="76"/>
      <c r="GE127" s="76"/>
      <c r="GF127" s="76"/>
      <c r="GG127" s="76"/>
    </row>
    <row r="128" spans="1:189" s="158" customFormat="1" ht="45" x14ac:dyDescent="0.2">
      <c r="A128" s="56">
        <f t="shared" si="6"/>
        <v>134</v>
      </c>
      <c r="B128" s="182" t="s">
        <v>322</v>
      </c>
      <c r="C128" s="183">
        <v>65</v>
      </c>
      <c r="D128" s="196" t="s">
        <v>407</v>
      </c>
      <c r="E128" s="183">
        <v>31</v>
      </c>
      <c r="F128" s="113" t="str">
        <f t="shared" si="8"/>
        <v>65Form 65Line31</v>
      </c>
      <c r="G128" s="182" t="s">
        <v>982</v>
      </c>
      <c r="H128" s="175" t="s">
        <v>1755</v>
      </c>
      <c r="I128" s="181" t="s">
        <v>1753</v>
      </c>
      <c r="J128" s="204" t="s">
        <v>146</v>
      </c>
      <c r="K128" s="205" t="s">
        <v>167</v>
      </c>
      <c r="L128" s="211"/>
      <c r="M128" s="205">
        <v>15</v>
      </c>
      <c r="N128" s="206" t="s">
        <v>415</v>
      </c>
      <c r="O128" s="200"/>
      <c r="P128" s="210"/>
      <c r="Q128" s="184" t="s">
        <v>234</v>
      </c>
      <c r="R128" s="210"/>
      <c r="S128" s="175" t="s">
        <v>1828</v>
      </c>
      <c r="T128" s="343" t="s">
        <v>400</v>
      </c>
      <c r="U128" s="171" t="s">
        <v>228</v>
      </c>
      <c r="V128" s="200" t="s">
        <v>307</v>
      </c>
      <c r="W128" s="175"/>
      <c r="X128" s="210"/>
      <c r="Y128" s="210"/>
      <c r="Z128" s="210"/>
      <c r="AA128" s="210"/>
      <c r="AB128" s="210"/>
      <c r="AC128" s="210"/>
      <c r="AD128" s="210"/>
      <c r="AE128" s="38"/>
      <c r="AF128" s="76"/>
      <c r="AG128" s="76"/>
      <c r="AH128" s="76"/>
      <c r="AI128" s="76"/>
      <c r="AJ128" s="76"/>
      <c r="AK128" s="76"/>
      <c r="AL128" s="76"/>
      <c r="AM128" s="76"/>
      <c r="AN128" s="76"/>
      <c r="AO128" s="76"/>
      <c r="AP128" s="76"/>
      <c r="AQ128" s="76"/>
      <c r="AR128" s="76"/>
      <c r="AS128" s="76"/>
      <c r="AT128" s="76"/>
      <c r="AU128" s="76"/>
      <c r="AV128" s="76"/>
      <c r="AW128" s="76"/>
      <c r="AX128" s="76"/>
      <c r="AY128" s="76"/>
      <c r="AZ128" s="76"/>
      <c r="BA128" s="76"/>
      <c r="BB128" s="76"/>
      <c r="BC128" s="76"/>
      <c r="BD128" s="76"/>
      <c r="BE128" s="76"/>
      <c r="BF128" s="76"/>
      <c r="BG128" s="76"/>
      <c r="BH128" s="76"/>
      <c r="BI128" s="76"/>
      <c r="BJ128" s="76"/>
      <c r="BK128" s="76"/>
      <c r="BL128" s="76"/>
      <c r="BM128" s="76"/>
      <c r="BN128" s="76"/>
      <c r="BO128" s="76"/>
      <c r="BP128" s="76"/>
      <c r="BQ128" s="76"/>
      <c r="BR128" s="76"/>
      <c r="BS128" s="76"/>
      <c r="BT128" s="76"/>
      <c r="BU128" s="76"/>
      <c r="BV128" s="76"/>
      <c r="BW128" s="76"/>
      <c r="BX128" s="76"/>
      <c r="BY128" s="76"/>
      <c r="BZ128" s="76"/>
      <c r="CA128" s="76"/>
      <c r="CB128" s="76"/>
      <c r="CC128" s="76"/>
      <c r="CD128" s="76"/>
      <c r="CE128" s="76"/>
      <c r="CF128" s="76"/>
      <c r="CG128" s="76"/>
      <c r="CH128" s="76"/>
      <c r="CI128" s="76"/>
      <c r="CJ128" s="76"/>
      <c r="CK128" s="76"/>
      <c r="CL128" s="76"/>
      <c r="CM128" s="76"/>
      <c r="CN128" s="76"/>
      <c r="CO128" s="76"/>
      <c r="CP128" s="76"/>
      <c r="CQ128" s="76"/>
      <c r="CR128" s="76"/>
      <c r="CS128" s="76"/>
      <c r="CT128" s="76"/>
      <c r="CU128" s="76"/>
      <c r="CV128" s="76"/>
      <c r="CW128" s="76"/>
      <c r="CX128" s="76"/>
      <c r="CY128" s="76"/>
      <c r="CZ128" s="76"/>
      <c r="DA128" s="76"/>
      <c r="DB128" s="76"/>
      <c r="DC128" s="76"/>
      <c r="DD128" s="76"/>
      <c r="DE128" s="76"/>
      <c r="DF128" s="76"/>
      <c r="DG128" s="76"/>
      <c r="DH128" s="76"/>
      <c r="DI128" s="76"/>
      <c r="DJ128" s="76"/>
      <c r="DK128" s="76"/>
      <c r="DL128" s="76"/>
      <c r="DM128" s="76"/>
      <c r="DN128" s="76"/>
      <c r="DO128" s="76"/>
      <c r="DP128" s="76"/>
      <c r="DQ128" s="76"/>
      <c r="DR128" s="76"/>
      <c r="DS128" s="76"/>
      <c r="DT128" s="76"/>
      <c r="DU128" s="76"/>
      <c r="DV128" s="76"/>
      <c r="DW128" s="76"/>
      <c r="DX128" s="76"/>
      <c r="DY128" s="76"/>
      <c r="DZ128" s="76"/>
      <c r="EA128" s="76"/>
      <c r="EB128" s="76"/>
      <c r="EC128" s="76"/>
      <c r="ED128" s="76"/>
      <c r="EE128" s="76"/>
      <c r="EF128" s="76"/>
      <c r="EG128" s="76"/>
      <c r="EH128" s="76"/>
      <c r="EI128" s="76"/>
      <c r="EJ128" s="76"/>
      <c r="EK128" s="76"/>
      <c r="EL128" s="76"/>
      <c r="EM128" s="76"/>
      <c r="EN128" s="76"/>
      <c r="EO128" s="76"/>
      <c r="EP128" s="76"/>
      <c r="EQ128" s="76"/>
      <c r="ER128" s="76"/>
      <c r="ES128" s="76"/>
      <c r="ET128" s="76"/>
      <c r="EU128" s="76"/>
      <c r="EV128" s="76"/>
      <c r="EW128" s="76"/>
      <c r="EX128" s="76"/>
      <c r="EY128" s="76"/>
      <c r="EZ128" s="76"/>
      <c r="FA128" s="76"/>
      <c r="FB128" s="76"/>
      <c r="FC128" s="76"/>
      <c r="FD128" s="76"/>
      <c r="FE128" s="76"/>
      <c r="FF128" s="76"/>
      <c r="FG128" s="76"/>
      <c r="FH128" s="76"/>
      <c r="FI128" s="76"/>
      <c r="FJ128" s="76"/>
      <c r="FK128" s="76"/>
      <c r="FL128" s="76"/>
      <c r="FM128" s="76"/>
      <c r="FN128" s="76"/>
      <c r="FO128" s="76"/>
      <c r="FP128" s="76"/>
      <c r="FQ128" s="76"/>
      <c r="FR128" s="76"/>
      <c r="FS128" s="76"/>
      <c r="FT128" s="76"/>
      <c r="FU128" s="76"/>
      <c r="FV128" s="76"/>
      <c r="FW128" s="76"/>
      <c r="FX128" s="76"/>
      <c r="FY128" s="76"/>
      <c r="FZ128" s="76"/>
      <c r="GA128" s="76"/>
      <c r="GB128" s="76"/>
      <c r="GC128" s="76"/>
      <c r="GD128" s="76"/>
      <c r="GE128" s="76"/>
      <c r="GF128" s="76"/>
      <c r="GG128" s="76"/>
    </row>
    <row r="129" spans="1:196" s="134" customFormat="1" ht="45" x14ac:dyDescent="0.25">
      <c r="A129" s="136">
        <f t="shared" si="6"/>
        <v>135</v>
      </c>
      <c r="B129" s="147" t="s">
        <v>749</v>
      </c>
      <c r="C129" s="147">
        <v>65</v>
      </c>
      <c r="D129" s="147" t="s">
        <v>407</v>
      </c>
      <c r="E129" s="147">
        <v>32</v>
      </c>
      <c r="F129" s="74" t="str">
        <f t="shared" ref="F129" si="9">C129&amp;D129&amp;E129</f>
        <v>65Form 6532</v>
      </c>
      <c r="G129" s="146" t="s">
        <v>3268</v>
      </c>
      <c r="H129" s="146" t="s">
        <v>3291</v>
      </c>
      <c r="I129" s="146" t="s">
        <v>3269</v>
      </c>
      <c r="J129" s="146" t="s">
        <v>368</v>
      </c>
      <c r="K129" s="146" t="s">
        <v>167</v>
      </c>
      <c r="L129" s="148"/>
      <c r="M129" s="148">
        <v>15</v>
      </c>
      <c r="N129" s="149" t="s">
        <v>232</v>
      </c>
      <c r="O129" s="147"/>
      <c r="P129" s="147"/>
      <c r="Q129" s="146" t="s">
        <v>197</v>
      </c>
      <c r="R129" s="146"/>
      <c r="S129" s="146" t="s">
        <v>3287</v>
      </c>
      <c r="T129" s="333" t="s">
        <v>3284</v>
      </c>
      <c r="U129" s="147" t="s">
        <v>228</v>
      </c>
      <c r="V129" s="147" t="s">
        <v>307</v>
      </c>
      <c r="W129" s="146"/>
      <c r="X129" s="146"/>
      <c r="Y129" s="147"/>
      <c r="Z129" s="147"/>
      <c r="AA129" s="147"/>
      <c r="AB129" s="146"/>
      <c r="AC129" s="146"/>
      <c r="AD129" s="146"/>
      <c r="AE129" s="504" t="s">
        <v>3288</v>
      </c>
    </row>
    <row r="130" spans="1:196" s="134" customFormat="1" ht="75" x14ac:dyDescent="0.2">
      <c r="A130" s="137">
        <v>200</v>
      </c>
      <c r="B130" s="311" t="s">
        <v>322</v>
      </c>
      <c r="C130" s="312">
        <v>65</v>
      </c>
      <c r="D130" s="314" t="s">
        <v>987</v>
      </c>
      <c r="E130" s="312">
        <v>1</v>
      </c>
      <c r="F130" s="113" t="str">
        <f t="shared" ref="F130:F159" si="10">C130&amp;D130&amp;"Line"&amp;E130</f>
        <v>65SchALine1</v>
      </c>
      <c r="G130" s="313" t="s">
        <v>1544</v>
      </c>
      <c r="H130" s="315" t="s">
        <v>1543</v>
      </c>
      <c r="I130" s="311" t="s">
        <v>1702</v>
      </c>
      <c r="J130" s="315" t="s">
        <v>368</v>
      </c>
      <c r="K130" s="321" t="s">
        <v>167</v>
      </c>
      <c r="L130" s="318"/>
      <c r="M130" s="318">
        <v>15</v>
      </c>
      <c r="N130" s="318" t="s">
        <v>232</v>
      </c>
      <c r="O130" s="314"/>
      <c r="P130" s="313"/>
      <c r="Q130" s="320" t="s">
        <v>197</v>
      </c>
      <c r="R130" s="313"/>
      <c r="S130" s="315" t="s">
        <v>3446</v>
      </c>
      <c r="T130" s="315" t="s">
        <v>1695</v>
      </c>
      <c r="U130" s="321" t="s">
        <v>228</v>
      </c>
      <c r="V130" s="314" t="s">
        <v>307</v>
      </c>
      <c r="W130" s="311"/>
      <c r="X130" s="311"/>
      <c r="Y130" s="311"/>
      <c r="Z130" s="311"/>
      <c r="AA130" s="316"/>
      <c r="AB130" s="316"/>
      <c r="AC130" s="311"/>
      <c r="AD130" s="316"/>
      <c r="AE130" s="504" t="s">
        <v>3447</v>
      </c>
    </row>
    <row r="131" spans="1:196" s="158" customFormat="1" ht="35.1" customHeight="1" x14ac:dyDescent="0.2">
      <c r="A131" s="56">
        <f>A130+1</f>
        <v>201</v>
      </c>
      <c r="B131" s="313" t="s">
        <v>749</v>
      </c>
      <c r="C131" s="314">
        <v>65</v>
      </c>
      <c r="D131" s="314" t="s">
        <v>987</v>
      </c>
      <c r="E131" s="314">
        <v>2</v>
      </c>
      <c r="F131" s="113" t="str">
        <f t="shared" ref="F131" si="11">C131&amp;D131&amp;"Line"&amp;E131</f>
        <v>65SchALine2</v>
      </c>
      <c r="G131" s="313" t="s">
        <v>1545</v>
      </c>
      <c r="H131" s="315" t="s">
        <v>1546</v>
      </c>
      <c r="I131" s="311" t="s">
        <v>1703</v>
      </c>
      <c r="J131" s="315" t="s">
        <v>368</v>
      </c>
      <c r="K131" s="321" t="s">
        <v>167</v>
      </c>
      <c r="L131" s="318"/>
      <c r="M131" s="318">
        <v>15</v>
      </c>
      <c r="N131" s="318" t="s">
        <v>232</v>
      </c>
      <c r="O131" s="314"/>
      <c r="P131" s="313"/>
      <c r="Q131" s="320" t="s">
        <v>216</v>
      </c>
      <c r="R131" s="313"/>
      <c r="S131" s="315"/>
      <c r="T131" s="313"/>
      <c r="U131" s="321"/>
      <c r="V131" s="314"/>
      <c r="W131" s="313"/>
      <c r="X131" s="313"/>
      <c r="Y131" s="322"/>
      <c r="Z131" s="322"/>
      <c r="AA131" s="322"/>
      <c r="AB131" s="322"/>
      <c r="AC131" s="323"/>
      <c r="AD131" s="324"/>
      <c r="AE131" s="38"/>
      <c r="AF131" s="76"/>
      <c r="AG131" s="76"/>
      <c r="AH131" s="76"/>
      <c r="AI131" s="76"/>
      <c r="AJ131" s="76"/>
      <c r="AK131" s="76"/>
      <c r="AL131" s="76"/>
      <c r="AM131" s="76"/>
      <c r="AN131" s="76"/>
      <c r="AO131" s="76"/>
      <c r="AP131" s="76"/>
      <c r="AQ131" s="76"/>
      <c r="AR131" s="76"/>
      <c r="AS131" s="76"/>
      <c r="AT131" s="76"/>
      <c r="AU131" s="76"/>
      <c r="AV131" s="76"/>
      <c r="AW131" s="76"/>
      <c r="AX131" s="76"/>
      <c r="AY131" s="76"/>
      <c r="AZ131" s="76"/>
      <c r="BA131" s="76"/>
      <c r="BB131" s="76"/>
      <c r="BC131" s="76"/>
      <c r="BD131" s="76"/>
      <c r="BE131" s="76"/>
      <c r="BF131" s="76"/>
      <c r="BG131" s="76"/>
      <c r="BH131" s="76"/>
      <c r="BI131" s="76"/>
      <c r="BJ131" s="76"/>
      <c r="BK131" s="76"/>
      <c r="BL131" s="76"/>
      <c r="BM131" s="76"/>
      <c r="BN131" s="76"/>
      <c r="BO131" s="76"/>
      <c r="BP131" s="76"/>
      <c r="BQ131" s="76"/>
      <c r="BR131" s="76"/>
      <c r="BS131" s="76"/>
      <c r="BT131" s="76"/>
      <c r="BU131" s="76"/>
      <c r="BV131" s="76"/>
      <c r="BW131" s="76"/>
      <c r="BX131" s="76"/>
      <c r="BY131" s="76"/>
      <c r="BZ131" s="76"/>
      <c r="CA131" s="76"/>
      <c r="CB131" s="76"/>
      <c r="CC131" s="76"/>
      <c r="CD131" s="76"/>
      <c r="CE131" s="76"/>
      <c r="CF131" s="76"/>
      <c r="CG131" s="76"/>
      <c r="CH131" s="76"/>
      <c r="CI131" s="76"/>
      <c r="CJ131" s="76"/>
      <c r="CK131" s="76"/>
      <c r="CL131" s="76"/>
      <c r="CM131" s="76"/>
      <c r="CN131" s="76"/>
      <c r="CO131" s="76"/>
      <c r="CP131" s="76"/>
      <c r="CQ131" s="76"/>
      <c r="CR131" s="76"/>
      <c r="CS131" s="76"/>
      <c r="CT131" s="76"/>
      <c r="CU131" s="76"/>
      <c r="CV131" s="76"/>
      <c r="CW131" s="76"/>
      <c r="CX131" s="76"/>
      <c r="CY131" s="76"/>
      <c r="CZ131" s="76"/>
      <c r="DA131" s="76"/>
      <c r="DB131" s="76"/>
      <c r="DC131" s="76"/>
      <c r="DD131" s="76"/>
      <c r="DE131" s="76"/>
      <c r="DF131" s="76"/>
      <c r="DG131" s="76"/>
      <c r="DH131" s="76"/>
      <c r="DI131" s="76"/>
      <c r="DJ131" s="76"/>
      <c r="DK131" s="76"/>
      <c r="DL131" s="76"/>
      <c r="DM131" s="76"/>
      <c r="DN131" s="76"/>
      <c r="DO131" s="76"/>
      <c r="DP131" s="76"/>
      <c r="DQ131" s="76"/>
      <c r="DR131" s="76"/>
      <c r="DS131" s="76"/>
      <c r="DT131" s="76"/>
      <c r="DU131" s="76"/>
      <c r="DV131" s="76"/>
      <c r="DW131" s="76"/>
      <c r="DX131" s="76"/>
      <c r="DY131" s="76"/>
      <c r="DZ131" s="76"/>
      <c r="EA131" s="76"/>
      <c r="EB131" s="76"/>
      <c r="EC131" s="76"/>
      <c r="ED131" s="76"/>
      <c r="EE131" s="76"/>
      <c r="EF131" s="76"/>
      <c r="EG131" s="76"/>
      <c r="EH131" s="76"/>
      <c r="EI131" s="76"/>
      <c r="EJ131" s="76"/>
      <c r="EK131" s="76"/>
      <c r="EL131" s="76"/>
      <c r="EM131" s="76"/>
      <c r="EN131" s="76"/>
      <c r="EO131" s="76"/>
      <c r="EP131" s="76"/>
      <c r="EQ131" s="76"/>
      <c r="ER131" s="76"/>
      <c r="ES131" s="76"/>
      <c r="ET131" s="76"/>
      <c r="EU131" s="76"/>
      <c r="EV131" s="76"/>
      <c r="EW131" s="76"/>
      <c r="EX131" s="76"/>
      <c r="EY131" s="76"/>
      <c r="EZ131" s="76"/>
      <c r="FA131" s="76"/>
      <c r="FB131" s="76"/>
      <c r="FC131" s="76"/>
      <c r="FD131" s="76"/>
      <c r="FE131" s="76"/>
      <c r="FF131" s="76"/>
      <c r="FG131" s="76"/>
      <c r="FH131" s="76"/>
      <c r="FI131" s="76"/>
      <c r="FJ131" s="76"/>
      <c r="FK131" s="76"/>
      <c r="FL131" s="76"/>
      <c r="FM131" s="76"/>
      <c r="FN131" s="76"/>
      <c r="FO131" s="76"/>
      <c r="FP131" s="76"/>
      <c r="FQ131" s="76"/>
      <c r="FR131" s="76"/>
      <c r="FS131" s="76"/>
      <c r="FT131" s="76"/>
      <c r="FU131" s="76"/>
      <c r="FV131" s="76"/>
      <c r="FW131" s="76"/>
      <c r="FX131" s="76"/>
      <c r="FY131" s="76"/>
      <c r="FZ131" s="76"/>
      <c r="GA131" s="76"/>
      <c r="GB131" s="76"/>
      <c r="GC131" s="76"/>
      <c r="GD131" s="76"/>
      <c r="GE131" s="76"/>
      <c r="GF131" s="76"/>
      <c r="GG131" s="76"/>
    </row>
    <row r="132" spans="1:196" s="158" customFormat="1" ht="45" x14ac:dyDescent="0.2">
      <c r="A132" s="56">
        <f t="shared" ref="A132:A138" si="12">A131+1</f>
        <v>202</v>
      </c>
      <c r="B132" s="313" t="s">
        <v>749</v>
      </c>
      <c r="C132" s="314">
        <v>65</v>
      </c>
      <c r="D132" s="314" t="s">
        <v>987</v>
      </c>
      <c r="E132" s="314">
        <v>3</v>
      </c>
      <c r="F132" s="113" t="str">
        <f t="shared" si="10"/>
        <v>65SchALine3</v>
      </c>
      <c r="G132" s="313" t="s">
        <v>988</v>
      </c>
      <c r="H132" s="315" t="s">
        <v>2669</v>
      </c>
      <c r="I132" s="311" t="s">
        <v>1704</v>
      </c>
      <c r="J132" s="315" t="s">
        <v>368</v>
      </c>
      <c r="K132" s="321" t="s">
        <v>167</v>
      </c>
      <c r="L132" s="318"/>
      <c r="M132" s="318">
        <v>15</v>
      </c>
      <c r="N132" s="318" t="s">
        <v>232</v>
      </c>
      <c r="O132" s="314"/>
      <c r="P132" s="313"/>
      <c r="Q132" s="320" t="s">
        <v>197</v>
      </c>
      <c r="R132" s="313"/>
      <c r="S132" s="315" t="s">
        <v>2671</v>
      </c>
      <c r="T132" s="315" t="s">
        <v>1690</v>
      </c>
      <c r="U132" s="321" t="s">
        <v>748</v>
      </c>
      <c r="V132" s="314" t="s">
        <v>307</v>
      </c>
      <c r="W132" s="313"/>
      <c r="X132" s="313"/>
      <c r="Y132" s="322"/>
      <c r="Z132" s="322"/>
      <c r="AA132" s="322"/>
      <c r="AB132" s="322"/>
      <c r="AC132" s="323"/>
      <c r="AD132" s="324"/>
      <c r="AE132" s="38"/>
      <c r="AF132" s="76"/>
      <c r="AG132" s="76"/>
      <c r="AH132" s="76"/>
      <c r="AI132" s="76"/>
      <c r="AJ132" s="76"/>
      <c r="AK132" s="76"/>
      <c r="AL132" s="76"/>
      <c r="AM132" s="76"/>
      <c r="AN132" s="76"/>
      <c r="AO132" s="76"/>
      <c r="AP132" s="76"/>
      <c r="AQ132" s="76"/>
      <c r="AR132" s="76"/>
      <c r="AS132" s="76"/>
      <c r="AT132" s="76"/>
      <c r="AU132" s="76"/>
      <c r="AV132" s="76"/>
      <c r="AW132" s="76"/>
      <c r="AX132" s="76"/>
      <c r="AY132" s="76"/>
      <c r="AZ132" s="76"/>
      <c r="BA132" s="76"/>
      <c r="BB132" s="76"/>
      <c r="BC132" s="76"/>
      <c r="BD132" s="76"/>
      <c r="BE132" s="76"/>
      <c r="BF132" s="76"/>
      <c r="BG132" s="76"/>
      <c r="BH132" s="76"/>
      <c r="BI132" s="76"/>
      <c r="BJ132" s="76"/>
      <c r="BK132" s="76"/>
      <c r="BL132" s="76"/>
      <c r="BM132" s="76"/>
      <c r="BN132" s="76"/>
      <c r="BO132" s="76"/>
      <c r="BP132" s="76"/>
      <c r="BQ132" s="76"/>
      <c r="BR132" s="76"/>
      <c r="BS132" s="76"/>
      <c r="BT132" s="76"/>
      <c r="BU132" s="76"/>
      <c r="BV132" s="76"/>
      <c r="BW132" s="76"/>
      <c r="BX132" s="76"/>
      <c r="BY132" s="76"/>
      <c r="BZ132" s="76"/>
      <c r="CA132" s="76"/>
      <c r="CB132" s="76"/>
      <c r="CC132" s="76"/>
      <c r="CD132" s="76"/>
      <c r="CE132" s="76"/>
      <c r="CF132" s="76"/>
      <c r="CG132" s="76"/>
      <c r="CH132" s="76"/>
      <c r="CI132" s="76"/>
      <c r="CJ132" s="76"/>
      <c r="CK132" s="76"/>
      <c r="CL132" s="76"/>
      <c r="CM132" s="76"/>
      <c r="CN132" s="76"/>
      <c r="CO132" s="76"/>
      <c r="CP132" s="76"/>
      <c r="CQ132" s="76"/>
      <c r="CR132" s="76"/>
      <c r="CS132" s="76"/>
      <c r="CT132" s="76"/>
      <c r="CU132" s="76"/>
      <c r="CV132" s="76"/>
      <c r="CW132" s="76"/>
      <c r="CX132" s="76"/>
      <c r="CY132" s="76"/>
      <c r="CZ132" s="76"/>
      <c r="DA132" s="76"/>
      <c r="DB132" s="76"/>
      <c r="DC132" s="76"/>
      <c r="DD132" s="76"/>
      <c r="DE132" s="76"/>
      <c r="DF132" s="76"/>
      <c r="DG132" s="76"/>
      <c r="DH132" s="76"/>
      <c r="DI132" s="76"/>
      <c r="DJ132" s="76"/>
      <c r="DK132" s="76"/>
      <c r="DL132" s="76"/>
      <c r="DM132" s="76"/>
      <c r="DN132" s="76"/>
      <c r="DO132" s="76"/>
      <c r="DP132" s="76"/>
      <c r="DQ132" s="76"/>
      <c r="DR132" s="76"/>
      <c r="DS132" s="76"/>
      <c r="DT132" s="76"/>
      <c r="DU132" s="76"/>
      <c r="DV132" s="76"/>
      <c r="DW132" s="76"/>
      <c r="DX132" s="76"/>
      <c r="DY132" s="76"/>
      <c r="DZ132" s="76"/>
      <c r="EA132" s="76"/>
      <c r="EB132" s="76"/>
      <c r="EC132" s="76"/>
      <c r="ED132" s="76"/>
      <c r="EE132" s="76"/>
      <c r="EF132" s="76"/>
      <c r="EG132" s="76"/>
      <c r="EH132" s="76"/>
      <c r="EI132" s="76"/>
      <c r="EJ132" s="76"/>
      <c r="EK132" s="76"/>
      <c r="EL132" s="76"/>
      <c r="EM132" s="76"/>
      <c r="EN132" s="76"/>
      <c r="EO132" s="76"/>
      <c r="EP132" s="76"/>
      <c r="EQ132" s="76"/>
      <c r="ER132" s="76"/>
      <c r="ES132" s="76"/>
      <c r="ET132" s="76"/>
      <c r="EU132" s="76"/>
      <c r="EV132" s="76"/>
      <c r="EW132" s="76"/>
      <c r="EX132" s="76"/>
      <c r="EY132" s="76"/>
      <c r="EZ132" s="76"/>
      <c r="FA132" s="76"/>
      <c r="FB132" s="76"/>
      <c r="FC132" s="76"/>
      <c r="FD132" s="76"/>
      <c r="FE132" s="76"/>
      <c r="FF132" s="76"/>
      <c r="FG132" s="76"/>
      <c r="FH132" s="76"/>
      <c r="FI132" s="76"/>
      <c r="FJ132" s="76"/>
      <c r="FK132" s="76"/>
      <c r="FL132" s="76"/>
      <c r="FM132" s="76"/>
      <c r="FN132" s="76"/>
      <c r="FO132" s="76"/>
      <c r="FP132" s="76"/>
      <c r="FQ132" s="76"/>
      <c r="FR132" s="76"/>
      <c r="FS132" s="76"/>
      <c r="FT132" s="76"/>
      <c r="FU132" s="76"/>
      <c r="FV132" s="76"/>
      <c r="FW132" s="76"/>
      <c r="FX132" s="76"/>
      <c r="FY132" s="76"/>
      <c r="FZ132" s="76"/>
      <c r="GA132" s="76"/>
      <c r="GB132" s="76"/>
      <c r="GC132" s="76"/>
      <c r="GD132" s="76"/>
      <c r="GE132" s="76"/>
      <c r="GF132" s="76"/>
      <c r="GG132" s="76"/>
    </row>
    <row r="133" spans="1:196" s="158" customFormat="1" ht="30" x14ac:dyDescent="0.2">
      <c r="A133" s="56">
        <f t="shared" si="12"/>
        <v>203</v>
      </c>
      <c r="B133" s="313" t="s">
        <v>749</v>
      </c>
      <c r="C133" s="314">
        <v>65</v>
      </c>
      <c r="D133" s="314" t="s">
        <v>987</v>
      </c>
      <c r="E133" s="314">
        <v>4</v>
      </c>
      <c r="F133" s="113" t="str">
        <f t="shared" si="10"/>
        <v>65SchALine4</v>
      </c>
      <c r="G133" s="313" t="s">
        <v>989</v>
      </c>
      <c r="H133" s="315" t="s">
        <v>1547</v>
      </c>
      <c r="I133" s="311" t="s">
        <v>1705</v>
      </c>
      <c r="J133" s="315" t="s">
        <v>368</v>
      </c>
      <c r="K133" s="321" t="s">
        <v>167</v>
      </c>
      <c r="L133" s="318"/>
      <c r="M133" s="318">
        <v>15</v>
      </c>
      <c r="N133" s="318" t="s">
        <v>232</v>
      </c>
      <c r="O133" s="314"/>
      <c r="P133" s="313"/>
      <c r="Q133" s="320" t="s">
        <v>197</v>
      </c>
      <c r="R133" s="313"/>
      <c r="S133" s="315" t="s">
        <v>2408</v>
      </c>
      <c r="T133" s="315" t="s">
        <v>1687</v>
      </c>
      <c r="U133" s="321" t="s">
        <v>228</v>
      </c>
      <c r="V133" s="314" t="s">
        <v>307</v>
      </c>
      <c r="W133" s="314"/>
      <c r="X133" s="313"/>
      <c r="Y133" s="322"/>
      <c r="Z133" s="322"/>
      <c r="AA133" s="322"/>
      <c r="AB133" s="322"/>
      <c r="AC133" s="323"/>
      <c r="AD133" s="324"/>
      <c r="AE133" s="38"/>
      <c r="AF133" s="76"/>
      <c r="AG133" s="76"/>
      <c r="AH133" s="76"/>
      <c r="AI133" s="76"/>
      <c r="AJ133" s="76"/>
      <c r="AK133" s="76"/>
      <c r="AL133" s="76"/>
      <c r="AM133" s="76"/>
      <c r="AN133" s="76"/>
      <c r="AO133" s="76"/>
      <c r="AP133" s="76"/>
      <c r="AQ133" s="76"/>
      <c r="AR133" s="76"/>
      <c r="AS133" s="76"/>
      <c r="AT133" s="76"/>
      <c r="AU133" s="76"/>
      <c r="AV133" s="76"/>
      <c r="AW133" s="76"/>
      <c r="AX133" s="76"/>
      <c r="AY133" s="76"/>
      <c r="AZ133" s="76"/>
      <c r="BA133" s="76"/>
      <c r="BB133" s="76"/>
      <c r="BC133" s="76"/>
      <c r="BD133" s="76"/>
      <c r="BE133" s="76"/>
      <c r="BF133" s="76"/>
      <c r="BG133" s="76"/>
      <c r="BH133" s="76"/>
      <c r="BI133" s="76"/>
      <c r="BJ133" s="76"/>
      <c r="BK133" s="76"/>
      <c r="BL133" s="76"/>
      <c r="BM133" s="76"/>
      <c r="BN133" s="76"/>
      <c r="BO133" s="76"/>
      <c r="BP133" s="76"/>
      <c r="BQ133" s="76"/>
      <c r="BR133" s="76"/>
      <c r="BS133" s="76"/>
      <c r="BT133" s="76"/>
      <c r="BU133" s="76"/>
      <c r="BV133" s="76"/>
      <c r="BW133" s="76"/>
      <c r="BX133" s="76"/>
      <c r="BY133" s="76"/>
      <c r="BZ133" s="76"/>
      <c r="CA133" s="76"/>
      <c r="CB133" s="76"/>
      <c r="CC133" s="76"/>
      <c r="CD133" s="76"/>
      <c r="CE133" s="76"/>
      <c r="CF133" s="76"/>
      <c r="CG133" s="76"/>
      <c r="CH133" s="76"/>
      <c r="CI133" s="76"/>
      <c r="CJ133" s="76"/>
      <c r="CK133" s="76"/>
      <c r="CL133" s="76"/>
      <c r="CM133" s="76"/>
      <c r="CN133" s="76"/>
      <c r="CO133" s="76"/>
      <c r="CP133" s="76"/>
      <c r="CQ133" s="76"/>
      <c r="CR133" s="76"/>
      <c r="CS133" s="76"/>
      <c r="CT133" s="76"/>
      <c r="CU133" s="76"/>
      <c r="CV133" s="76"/>
      <c r="CW133" s="76"/>
      <c r="CX133" s="76"/>
      <c r="CY133" s="76"/>
      <c r="CZ133" s="76"/>
      <c r="DA133" s="76"/>
      <c r="DB133" s="76"/>
      <c r="DC133" s="76"/>
      <c r="DD133" s="76"/>
      <c r="DE133" s="76"/>
      <c r="DF133" s="76"/>
      <c r="DG133" s="76"/>
      <c r="DH133" s="76"/>
      <c r="DI133" s="76"/>
      <c r="DJ133" s="76"/>
      <c r="DK133" s="76"/>
      <c r="DL133" s="76"/>
      <c r="DM133" s="76"/>
      <c r="DN133" s="76"/>
      <c r="DO133" s="76"/>
      <c r="DP133" s="76"/>
      <c r="DQ133" s="76"/>
      <c r="DR133" s="76"/>
      <c r="DS133" s="76"/>
      <c r="DT133" s="76"/>
      <c r="DU133" s="76"/>
      <c r="DV133" s="76"/>
      <c r="DW133" s="76"/>
      <c r="DX133" s="76"/>
      <c r="DY133" s="76"/>
      <c r="DZ133" s="76"/>
      <c r="EA133" s="76"/>
      <c r="EB133" s="76"/>
      <c r="EC133" s="76"/>
      <c r="ED133" s="76"/>
      <c r="EE133" s="76"/>
      <c r="EF133" s="76"/>
      <c r="EG133" s="76"/>
      <c r="EH133" s="76"/>
      <c r="EI133" s="76"/>
      <c r="EJ133" s="76"/>
      <c r="EK133" s="76"/>
      <c r="EL133" s="76"/>
      <c r="EM133" s="76"/>
      <c r="EN133" s="76"/>
      <c r="EO133" s="76"/>
      <c r="EP133" s="76"/>
      <c r="EQ133" s="76"/>
      <c r="ER133" s="76"/>
      <c r="ES133" s="76"/>
      <c r="ET133" s="76"/>
      <c r="EU133" s="76"/>
      <c r="EV133" s="76"/>
      <c r="EW133" s="76"/>
      <c r="EX133" s="76"/>
      <c r="EY133" s="76"/>
      <c r="EZ133" s="76"/>
      <c r="FA133" s="76"/>
      <c r="FB133" s="76"/>
      <c r="FC133" s="76"/>
      <c r="FD133" s="76"/>
      <c r="FE133" s="76"/>
      <c r="FF133" s="76"/>
      <c r="FG133" s="76"/>
      <c r="FH133" s="76"/>
      <c r="FI133" s="76"/>
      <c r="FJ133" s="76"/>
      <c r="FK133" s="76"/>
      <c r="FL133" s="76"/>
      <c r="FM133" s="76"/>
      <c r="FN133" s="76"/>
      <c r="FO133" s="76"/>
      <c r="FP133" s="76"/>
      <c r="FQ133" s="76"/>
      <c r="FR133" s="76"/>
      <c r="FS133" s="76"/>
      <c r="FT133" s="76"/>
      <c r="FU133" s="76"/>
      <c r="FV133" s="76"/>
      <c r="FW133" s="76"/>
      <c r="FX133" s="76"/>
      <c r="FY133" s="76"/>
      <c r="FZ133" s="76"/>
      <c r="GA133" s="76"/>
      <c r="GB133" s="76"/>
      <c r="GC133" s="76"/>
      <c r="GD133" s="76"/>
      <c r="GE133" s="76"/>
      <c r="GF133" s="76"/>
      <c r="GG133" s="76"/>
    </row>
    <row r="134" spans="1:196" s="158" customFormat="1" ht="30" x14ac:dyDescent="0.2">
      <c r="A134" s="56">
        <f t="shared" si="12"/>
        <v>204</v>
      </c>
      <c r="B134" s="313" t="s">
        <v>749</v>
      </c>
      <c r="C134" s="314">
        <v>65</v>
      </c>
      <c r="D134" s="314" t="s">
        <v>987</v>
      </c>
      <c r="E134" s="314">
        <v>5</v>
      </c>
      <c r="F134" s="113" t="str">
        <f t="shared" si="10"/>
        <v>65SchALine5</v>
      </c>
      <c r="G134" s="313" t="s">
        <v>990</v>
      </c>
      <c r="H134" s="315" t="s">
        <v>991</v>
      </c>
      <c r="I134" s="317" t="s">
        <v>1706</v>
      </c>
      <c r="J134" s="315" t="s">
        <v>368</v>
      </c>
      <c r="K134" s="321" t="s">
        <v>167</v>
      </c>
      <c r="L134" s="318"/>
      <c r="M134" s="318">
        <v>15</v>
      </c>
      <c r="N134" s="318" t="s">
        <v>232</v>
      </c>
      <c r="O134" s="314"/>
      <c r="P134" s="313"/>
      <c r="Q134" s="320" t="s">
        <v>216</v>
      </c>
      <c r="R134" s="313"/>
      <c r="S134" s="315"/>
      <c r="T134" s="313"/>
      <c r="U134" s="321"/>
      <c r="V134" s="314"/>
      <c r="W134" s="313"/>
      <c r="X134" s="313"/>
      <c r="Y134" s="322"/>
      <c r="Z134" s="322"/>
      <c r="AA134" s="322"/>
      <c r="AB134" s="322"/>
      <c r="AC134" s="323"/>
      <c r="AD134" s="324"/>
      <c r="AE134" s="38"/>
      <c r="AF134" s="76"/>
      <c r="AG134" s="76"/>
      <c r="AH134" s="76"/>
      <c r="AI134" s="76"/>
      <c r="AJ134" s="76"/>
      <c r="AK134" s="76"/>
      <c r="AL134" s="76"/>
      <c r="AM134" s="76"/>
      <c r="AN134" s="76"/>
      <c r="AO134" s="76"/>
      <c r="AP134" s="76"/>
      <c r="AQ134" s="76"/>
      <c r="AR134" s="76"/>
      <c r="AS134" s="76"/>
      <c r="AT134" s="76"/>
      <c r="AU134" s="76"/>
      <c r="AV134" s="76"/>
      <c r="AW134" s="76"/>
      <c r="AX134" s="76"/>
      <c r="AY134" s="76"/>
      <c r="AZ134" s="76"/>
      <c r="BA134" s="76"/>
      <c r="BB134" s="76"/>
      <c r="BC134" s="76"/>
      <c r="BD134" s="76"/>
      <c r="BE134" s="76"/>
      <c r="BF134" s="76"/>
      <c r="BG134" s="76"/>
      <c r="BH134" s="76"/>
      <c r="BI134" s="76"/>
      <c r="BJ134" s="76"/>
      <c r="BK134" s="76"/>
      <c r="BL134" s="76"/>
      <c r="BM134" s="76"/>
      <c r="BN134" s="76"/>
      <c r="BO134" s="76"/>
      <c r="BP134" s="76"/>
      <c r="BQ134" s="76"/>
      <c r="BR134" s="76"/>
      <c r="BS134" s="76"/>
      <c r="BT134" s="76"/>
      <c r="BU134" s="76"/>
      <c r="BV134" s="76"/>
      <c r="BW134" s="76"/>
      <c r="BX134" s="76"/>
      <c r="BY134" s="76"/>
      <c r="BZ134" s="76"/>
      <c r="CA134" s="76"/>
      <c r="CB134" s="76"/>
      <c r="CC134" s="76"/>
      <c r="CD134" s="76"/>
      <c r="CE134" s="76"/>
      <c r="CF134" s="76"/>
      <c r="CG134" s="76"/>
      <c r="CH134" s="76"/>
      <c r="CI134" s="76"/>
      <c r="CJ134" s="76"/>
      <c r="CK134" s="76"/>
      <c r="CL134" s="76"/>
      <c r="CM134" s="76"/>
      <c r="CN134" s="76"/>
      <c r="CO134" s="76"/>
      <c r="CP134" s="76"/>
      <c r="CQ134" s="76"/>
      <c r="CR134" s="76"/>
      <c r="CS134" s="76"/>
      <c r="CT134" s="76"/>
      <c r="CU134" s="76"/>
      <c r="CV134" s="76"/>
      <c r="CW134" s="76"/>
      <c r="CX134" s="76"/>
      <c r="CY134" s="76"/>
      <c r="CZ134" s="76"/>
      <c r="DA134" s="76"/>
      <c r="DB134" s="76"/>
      <c r="DC134" s="76"/>
      <c r="DD134" s="76"/>
      <c r="DE134" s="76"/>
      <c r="DF134" s="76"/>
      <c r="DG134" s="76"/>
      <c r="DH134" s="76"/>
      <c r="DI134" s="76"/>
      <c r="DJ134" s="76"/>
      <c r="DK134" s="76"/>
      <c r="DL134" s="76"/>
      <c r="DM134" s="76"/>
      <c r="DN134" s="76"/>
      <c r="DO134" s="76"/>
      <c r="DP134" s="76"/>
      <c r="DQ134" s="76"/>
      <c r="DR134" s="76"/>
      <c r="DS134" s="76"/>
      <c r="DT134" s="76"/>
      <c r="DU134" s="76"/>
      <c r="DV134" s="76"/>
      <c r="DW134" s="76"/>
      <c r="DX134" s="76"/>
      <c r="DY134" s="76"/>
      <c r="DZ134" s="76"/>
      <c r="EA134" s="76"/>
      <c r="EB134" s="76"/>
      <c r="EC134" s="76"/>
      <c r="ED134" s="76"/>
      <c r="EE134" s="76"/>
      <c r="EF134" s="76"/>
      <c r="EG134" s="76"/>
      <c r="EH134" s="76"/>
      <c r="EI134" s="76"/>
      <c r="EJ134" s="76"/>
      <c r="EK134" s="76"/>
      <c r="EL134" s="76"/>
      <c r="EM134" s="76"/>
      <c r="EN134" s="76"/>
      <c r="EO134" s="76"/>
      <c r="EP134" s="76"/>
      <c r="EQ134" s="76"/>
      <c r="ER134" s="76"/>
      <c r="ES134" s="76"/>
      <c r="ET134" s="76"/>
      <c r="EU134" s="76"/>
      <c r="EV134" s="76"/>
      <c r="EW134" s="76"/>
      <c r="EX134" s="76"/>
      <c r="EY134" s="76"/>
      <c r="EZ134" s="76"/>
      <c r="FA134" s="76"/>
      <c r="FB134" s="76"/>
      <c r="FC134" s="76"/>
      <c r="FD134" s="76"/>
      <c r="FE134" s="76"/>
      <c r="FF134" s="76"/>
      <c r="FG134" s="76"/>
      <c r="FH134" s="76"/>
      <c r="FI134" s="76"/>
      <c r="FJ134" s="76"/>
      <c r="FK134" s="76"/>
      <c r="FL134" s="76"/>
      <c r="FM134" s="76"/>
      <c r="FN134" s="76"/>
      <c r="FO134" s="76"/>
      <c r="FP134" s="76"/>
      <c r="FQ134" s="76"/>
      <c r="FR134" s="76"/>
      <c r="FS134" s="76"/>
      <c r="FT134" s="76"/>
      <c r="FU134" s="76"/>
      <c r="FV134" s="76"/>
      <c r="FW134" s="76"/>
      <c r="FX134" s="76"/>
      <c r="FY134" s="76"/>
      <c r="FZ134" s="76"/>
      <c r="GA134" s="76"/>
      <c r="GB134" s="76"/>
      <c r="GC134" s="76"/>
      <c r="GD134" s="76"/>
      <c r="GE134" s="76"/>
      <c r="GF134" s="76"/>
      <c r="GG134" s="76"/>
    </row>
    <row r="135" spans="1:196" s="158" customFormat="1" ht="35.1" customHeight="1" x14ac:dyDescent="0.2">
      <c r="A135" s="56">
        <f t="shared" si="12"/>
        <v>205</v>
      </c>
      <c r="B135" s="313" t="s">
        <v>749</v>
      </c>
      <c r="C135" s="314">
        <v>65</v>
      </c>
      <c r="D135" s="314" t="s">
        <v>987</v>
      </c>
      <c r="E135" s="314">
        <v>6</v>
      </c>
      <c r="F135" s="113" t="str">
        <f t="shared" si="10"/>
        <v>65SchALine6</v>
      </c>
      <c r="G135" s="313" t="s">
        <v>993</v>
      </c>
      <c r="H135" s="315" t="s">
        <v>994</v>
      </c>
      <c r="I135" s="317" t="s">
        <v>1707</v>
      </c>
      <c r="J135" s="315" t="s">
        <v>368</v>
      </c>
      <c r="K135" s="321" t="s">
        <v>167</v>
      </c>
      <c r="L135" s="318"/>
      <c r="M135" s="318">
        <v>15</v>
      </c>
      <c r="N135" s="318" t="s">
        <v>232</v>
      </c>
      <c r="O135" s="314"/>
      <c r="P135" s="313"/>
      <c r="Q135" s="320" t="s">
        <v>216</v>
      </c>
      <c r="R135" s="313"/>
      <c r="S135" s="315"/>
      <c r="T135" s="314"/>
      <c r="U135" s="321"/>
      <c r="V135" s="314"/>
      <c r="W135" s="313"/>
      <c r="X135" s="313"/>
      <c r="Y135" s="322"/>
      <c r="Z135" s="322"/>
      <c r="AA135" s="322"/>
      <c r="AB135" s="322"/>
      <c r="AC135" s="323"/>
      <c r="AD135" s="324"/>
      <c r="AE135" s="38"/>
      <c r="AF135" s="76"/>
      <c r="AG135" s="76"/>
      <c r="AH135" s="76"/>
      <c r="AI135" s="76"/>
      <c r="AJ135" s="76"/>
      <c r="AK135" s="76"/>
      <c r="AL135" s="76"/>
      <c r="AM135" s="76"/>
      <c r="AN135" s="76"/>
      <c r="AO135" s="76"/>
      <c r="AP135" s="76"/>
      <c r="AQ135" s="76"/>
      <c r="AR135" s="76"/>
      <c r="AS135" s="76"/>
      <c r="AT135" s="76"/>
      <c r="AU135" s="76"/>
      <c r="AV135" s="76"/>
      <c r="AW135" s="76"/>
      <c r="AX135" s="76"/>
      <c r="AY135" s="76"/>
      <c r="AZ135" s="76"/>
      <c r="BA135" s="76"/>
      <c r="BB135" s="76"/>
      <c r="BC135" s="76"/>
      <c r="BD135" s="76"/>
      <c r="BE135" s="76"/>
      <c r="BF135" s="76"/>
      <c r="BG135" s="76"/>
      <c r="BH135" s="76"/>
      <c r="BI135" s="76"/>
      <c r="BJ135" s="76"/>
      <c r="BK135" s="76"/>
      <c r="BL135" s="76"/>
      <c r="BM135" s="76"/>
      <c r="BN135" s="76"/>
      <c r="BO135" s="76"/>
      <c r="BP135" s="76"/>
      <c r="BQ135" s="76"/>
      <c r="BR135" s="76"/>
      <c r="BS135" s="76"/>
      <c r="BT135" s="76"/>
      <c r="BU135" s="76"/>
      <c r="BV135" s="76"/>
      <c r="BW135" s="76"/>
      <c r="BX135" s="76"/>
      <c r="BY135" s="76"/>
      <c r="BZ135" s="76"/>
      <c r="CA135" s="76"/>
      <c r="CB135" s="76"/>
      <c r="CC135" s="76"/>
      <c r="CD135" s="76"/>
      <c r="CE135" s="76"/>
      <c r="CF135" s="76"/>
      <c r="CG135" s="76"/>
      <c r="CH135" s="76"/>
      <c r="CI135" s="76"/>
      <c r="CJ135" s="76"/>
      <c r="CK135" s="76"/>
      <c r="CL135" s="76"/>
      <c r="CM135" s="76"/>
      <c r="CN135" s="76"/>
      <c r="CO135" s="76"/>
      <c r="CP135" s="76"/>
      <c r="CQ135" s="76"/>
      <c r="CR135" s="76"/>
      <c r="CS135" s="76"/>
      <c r="CT135" s="76"/>
      <c r="CU135" s="76"/>
      <c r="CV135" s="76"/>
      <c r="CW135" s="76"/>
      <c r="CX135" s="76"/>
      <c r="CY135" s="76"/>
      <c r="CZ135" s="76"/>
      <c r="DA135" s="76"/>
      <c r="DB135" s="76"/>
      <c r="DC135" s="76"/>
      <c r="DD135" s="76"/>
      <c r="DE135" s="76"/>
      <c r="DF135" s="76"/>
      <c r="DG135" s="76"/>
      <c r="DH135" s="76"/>
      <c r="DI135" s="76"/>
      <c r="DJ135" s="76"/>
      <c r="DK135" s="76"/>
      <c r="DL135" s="76"/>
      <c r="DM135" s="76"/>
      <c r="DN135" s="76"/>
      <c r="DO135" s="76"/>
      <c r="DP135" s="76"/>
      <c r="DQ135" s="76"/>
      <c r="DR135" s="76"/>
      <c r="DS135" s="76"/>
      <c r="DT135" s="76"/>
      <c r="DU135" s="76"/>
      <c r="DV135" s="76"/>
      <c r="DW135" s="76"/>
      <c r="DX135" s="76"/>
      <c r="DY135" s="76"/>
      <c r="DZ135" s="76"/>
      <c r="EA135" s="76"/>
      <c r="EB135" s="76"/>
      <c r="EC135" s="76"/>
      <c r="ED135" s="76"/>
      <c r="EE135" s="76"/>
      <c r="EF135" s="76"/>
      <c r="EG135" s="76"/>
      <c r="EH135" s="76"/>
      <c r="EI135" s="76"/>
      <c r="EJ135" s="76"/>
      <c r="EK135" s="76"/>
      <c r="EL135" s="76"/>
      <c r="EM135" s="76"/>
      <c r="EN135" s="76"/>
      <c r="EO135" s="76"/>
      <c r="EP135" s="76"/>
      <c r="EQ135" s="76"/>
      <c r="ER135" s="76"/>
      <c r="ES135" s="76"/>
      <c r="ET135" s="76"/>
      <c r="EU135" s="76"/>
      <c r="EV135" s="76"/>
      <c r="EW135" s="76"/>
      <c r="EX135" s="76"/>
      <c r="EY135" s="76"/>
      <c r="EZ135" s="76"/>
      <c r="FA135" s="76"/>
      <c r="FB135" s="76"/>
      <c r="FC135" s="76"/>
      <c r="FD135" s="76"/>
      <c r="FE135" s="76"/>
      <c r="FF135" s="76"/>
      <c r="FG135" s="76"/>
      <c r="FH135" s="76"/>
      <c r="FI135" s="76"/>
      <c r="FJ135" s="76"/>
      <c r="FK135" s="76"/>
      <c r="FL135" s="76"/>
      <c r="FM135" s="76"/>
      <c r="FN135" s="76"/>
      <c r="FO135" s="76"/>
      <c r="FP135" s="76"/>
      <c r="FQ135" s="76"/>
      <c r="FR135" s="76"/>
      <c r="FS135" s="76"/>
      <c r="FT135" s="76"/>
      <c r="FU135" s="76"/>
      <c r="FV135" s="76"/>
      <c r="FW135" s="76"/>
      <c r="FX135" s="76"/>
      <c r="FY135" s="76"/>
      <c r="FZ135" s="76"/>
      <c r="GA135" s="76"/>
      <c r="GB135" s="76"/>
      <c r="GC135" s="76"/>
      <c r="GD135" s="76"/>
      <c r="GE135" s="76"/>
      <c r="GF135" s="76"/>
      <c r="GG135" s="76"/>
    </row>
    <row r="136" spans="1:196" s="158" customFormat="1" ht="45" x14ac:dyDescent="0.2">
      <c r="A136" s="56">
        <f t="shared" si="12"/>
        <v>206</v>
      </c>
      <c r="B136" s="313" t="s">
        <v>749</v>
      </c>
      <c r="C136" s="314">
        <v>65</v>
      </c>
      <c r="D136" s="314" t="s">
        <v>987</v>
      </c>
      <c r="E136" s="314">
        <v>7</v>
      </c>
      <c r="F136" s="113" t="str">
        <f t="shared" si="10"/>
        <v>65SchALine7</v>
      </c>
      <c r="G136" s="313" t="s">
        <v>992</v>
      </c>
      <c r="H136" s="315" t="s">
        <v>2670</v>
      </c>
      <c r="I136" s="317" t="s">
        <v>1708</v>
      </c>
      <c r="J136" s="315" t="s">
        <v>368</v>
      </c>
      <c r="K136" s="321" t="s">
        <v>167</v>
      </c>
      <c r="L136" s="318"/>
      <c r="M136" s="318">
        <v>15</v>
      </c>
      <c r="N136" s="318" t="s">
        <v>232</v>
      </c>
      <c r="O136" s="314"/>
      <c r="P136" s="313"/>
      <c r="Q136" s="320" t="s">
        <v>197</v>
      </c>
      <c r="R136" s="313"/>
      <c r="S136" s="315" t="s">
        <v>2672</v>
      </c>
      <c r="T136" s="315" t="s">
        <v>1688</v>
      </c>
      <c r="U136" s="321" t="s">
        <v>748</v>
      </c>
      <c r="V136" s="314" t="s">
        <v>307</v>
      </c>
      <c r="W136" s="313"/>
      <c r="X136" s="313"/>
      <c r="Y136" s="322"/>
      <c r="Z136" s="322"/>
      <c r="AA136" s="322"/>
      <c r="AB136" s="322"/>
      <c r="AC136" s="323"/>
      <c r="AD136" s="324"/>
      <c r="AE136" s="38"/>
      <c r="AF136" s="76"/>
      <c r="AG136" s="76"/>
      <c r="AH136" s="76"/>
      <c r="AI136" s="76"/>
      <c r="AJ136" s="76"/>
      <c r="AK136" s="76"/>
      <c r="AL136" s="76"/>
      <c r="AM136" s="76"/>
      <c r="AN136" s="76"/>
      <c r="AO136" s="76"/>
      <c r="AP136" s="76"/>
      <c r="AQ136" s="76"/>
      <c r="AR136" s="76"/>
      <c r="AS136" s="76"/>
      <c r="AT136" s="76"/>
      <c r="AU136" s="76"/>
      <c r="AV136" s="76"/>
      <c r="AW136" s="76"/>
      <c r="AX136" s="76"/>
      <c r="AY136" s="76"/>
      <c r="AZ136" s="76"/>
      <c r="BA136" s="76"/>
      <c r="BB136" s="76"/>
      <c r="BC136" s="76"/>
      <c r="BD136" s="76"/>
      <c r="BE136" s="76"/>
      <c r="BF136" s="76"/>
      <c r="BG136" s="76"/>
      <c r="BH136" s="76"/>
      <c r="BI136" s="76"/>
      <c r="BJ136" s="76"/>
      <c r="BK136" s="76"/>
      <c r="BL136" s="76"/>
      <c r="BM136" s="76"/>
      <c r="BN136" s="76"/>
      <c r="BO136" s="76"/>
      <c r="BP136" s="76"/>
      <c r="BQ136" s="76"/>
      <c r="BR136" s="76"/>
      <c r="BS136" s="76"/>
      <c r="BT136" s="76"/>
      <c r="BU136" s="76"/>
      <c r="BV136" s="76"/>
      <c r="BW136" s="76"/>
      <c r="BX136" s="76"/>
      <c r="BY136" s="76"/>
      <c r="BZ136" s="76"/>
      <c r="CA136" s="76"/>
      <c r="CB136" s="76"/>
      <c r="CC136" s="76"/>
      <c r="CD136" s="76"/>
      <c r="CE136" s="76"/>
      <c r="CF136" s="76"/>
      <c r="CG136" s="76"/>
      <c r="CH136" s="76"/>
      <c r="CI136" s="76"/>
      <c r="CJ136" s="76"/>
      <c r="CK136" s="76"/>
      <c r="CL136" s="76"/>
      <c r="CM136" s="76"/>
      <c r="CN136" s="76"/>
      <c r="CO136" s="76"/>
      <c r="CP136" s="76"/>
      <c r="CQ136" s="76"/>
      <c r="CR136" s="76"/>
      <c r="CS136" s="76"/>
      <c r="CT136" s="76"/>
      <c r="CU136" s="76"/>
      <c r="CV136" s="76"/>
      <c r="CW136" s="76"/>
      <c r="CX136" s="76"/>
      <c r="CY136" s="76"/>
      <c r="CZ136" s="76"/>
      <c r="DA136" s="76"/>
      <c r="DB136" s="76"/>
      <c r="DC136" s="76"/>
      <c r="DD136" s="76"/>
      <c r="DE136" s="76"/>
      <c r="DF136" s="76"/>
      <c r="DG136" s="76"/>
      <c r="DH136" s="76"/>
      <c r="DI136" s="76"/>
      <c r="DJ136" s="76"/>
      <c r="DK136" s="76"/>
      <c r="DL136" s="76"/>
      <c r="DM136" s="76"/>
      <c r="DN136" s="76"/>
      <c r="DO136" s="76"/>
      <c r="DP136" s="76"/>
      <c r="DQ136" s="76"/>
      <c r="DR136" s="76"/>
      <c r="DS136" s="76"/>
      <c r="DT136" s="76"/>
      <c r="DU136" s="76"/>
      <c r="DV136" s="76"/>
      <c r="DW136" s="76"/>
      <c r="DX136" s="76"/>
      <c r="DY136" s="76"/>
      <c r="DZ136" s="76"/>
      <c r="EA136" s="76"/>
      <c r="EB136" s="76"/>
      <c r="EC136" s="76"/>
      <c r="ED136" s="76"/>
      <c r="EE136" s="76"/>
      <c r="EF136" s="76"/>
      <c r="EG136" s="76"/>
      <c r="EH136" s="76"/>
      <c r="EI136" s="76"/>
      <c r="EJ136" s="76"/>
      <c r="EK136" s="76"/>
      <c r="EL136" s="76"/>
      <c r="EM136" s="76"/>
      <c r="EN136" s="76"/>
      <c r="EO136" s="76"/>
      <c r="EP136" s="76"/>
      <c r="EQ136" s="76"/>
      <c r="ER136" s="76"/>
      <c r="ES136" s="76"/>
      <c r="ET136" s="76"/>
      <c r="EU136" s="76"/>
      <c r="EV136" s="76"/>
      <c r="EW136" s="76"/>
      <c r="EX136" s="76"/>
      <c r="EY136" s="76"/>
      <c r="EZ136" s="76"/>
      <c r="FA136" s="76"/>
      <c r="FB136" s="76"/>
      <c r="FC136" s="76"/>
      <c r="FD136" s="76"/>
      <c r="FE136" s="76"/>
      <c r="FF136" s="76"/>
      <c r="FG136" s="76"/>
      <c r="FH136" s="76"/>
      <c r="FI136" s="76"/>
      <c r="FJ136" s="76"/>
      <c r="FK136" s="76"/>
      <c r="FL136" s="76"/>
      <c r="FM136" s="76"/>
      <c r="FN136" s="76"/>
      <c r="FO136" s="76"/>
      <c r="FP136" s="76"/>
      <c r="FQ136" s="76"/>
      <c r="FR136" s="76"/>
      <c r="FS136" s="76"/>
      <c r="FT136" s="76"/>
      <c r="FU136" s="76"/>
      <c r="FV136" s="76"/>
      <c r="FW136" s="76"/>
      <c r="FX136" s="76"/>
      <c r="FY136" s="76"/>
      <c r="FZ136" s="76"/>
      <c r="GA136" s="76"/>
      <c r="GB136" s="76"/>
      <c r="GC136" s="76"/>
      <c r="GD136" s="76"/>
      <c r="GE136" s="76"/>
      <c r="GF136" s="76"/>
      <c r="GG136" s="76"/>
    </row>
    <row r="137" spans="1:196" s="158" customFormat="1" ht="30" x14ac:dyDescent="0.2">
      <c r="A137" s="56">
        <f t="shared" si="12"/>
        <v>207</v>
      </c>
      <c r="B137" s="313" t="s">
        <v>749</v>
      </c>
      <c r="C137" s="314">
        <v>65</v>
      </c>
      <c r="D137" s="314" t="s">
        <v>987</v>
      </c>
      <c r="E137" s="314">
        <v>8</v>
      </c>
      <c r="F137" s="113" t="str">
        <f t="shared" si="10"/>
        <v>65SchALine8</v>
      </c>
      <c r="G137" s="313" t="s">
        <v>995</v>
      </c>
      <c r="H137" s="315" t="s">
        <v>1548</v>
      </c>
      <c r="I137" s="317" t="s">
        <v>1709</v>
      </c>
      <c r="J137" s="315" t="s">
        <v>368</v>
      </c>
      <c r="K137" s="321" t="s">
        <v>167</v>
      </c>
      <c r="L137" s="318"/>
      <c r="M137" s="318">
        <v>15</v>
      </c>
      <c r="N137" s="318" t="s">
        <v>232</v>
      </c>
      <c r="O137" s="314"/>
      <c r="P137" s="313"/>
      <c r="Q137" s="320" t="s">
        <v>197</v>
      </c>
      <c r="R137" s="313"/>
      <c r="S137" s="315" t="s">
        <v>1691</v>
      </c>
      <c r="T137" s="315" t="s">
        <v>1689</v>
      </c>
      <c r="U137" s="321" t="s">
        <v>228</v>
      </c>
      <c r="V137" s="314" t="s">
        <v>307</v>
      </c>
      <c r="W137" s="313"/>
      <c r="X137" s="313"/>
      <c r="Y137" s="322"/>
      <c r="Z137" s="322"/>
      <c r="AA137" s="322"/>
      <c r="AB137" s="322"/>
      <c r="AC137" s="323"/>
      <c r="AD137" s="324"/>
      <c r="AE137" s="38"/>
      <c r="AF137" s="76"/>
      <c r="AG137" s="76"/>
      <c r="AH137" s="76"/>
      <c r="AI137" s="76"/>
      <c r="AJ137" s="76"/>
      <c r="AK137" s="76"/>
      <c r="AL137" s="76"/>
      <c r="AM137" s="76"/>
      <c r="AN137" s="76"/>
      <c r="AO137" s="76"/>
      <c r="AP137" s="76"/>
      <c r="AQ137" s="76"/>
      <c r="AR137" s="76"/>
      <c r="AS137" s="76"/>
      <c r="AT137" s="76"/>
      <c r="AU137" s="76"/>
      <c r="AV137" s="76"/>
      <c r="AW137" s="76"/>
      <c r="AX137" s="76"/>
      <c r="AY137" s="76"/>
      <c r="AZ137" s="76"/>
      <c r="BA137" s="76"/>
      <c r="BB137" s="76"/>
      <c r="BC137" s="76"/>
      <c r="BD137" s="76"/>
      <c r="BE137" s="76"/>
      <c r="BF137" s="76"/>
      <c r="BG137" s="76"/>
      <c r="BH137" s="76"/>
      <c r="BI137" s="76"/>
      <c r="BJ137" s="76"/>
      <c r="BK137" s="76"/>
      <c r="BL137" s="76"/>
      <c r="BM137" s="76"/>
      <c r="BN137" s="76"/>
      <c r="BO137" s="76"/>
      <c r="BP137" s="76"/>
      <c r="BQ137" s="76"/>
      <c r="BR137" s="76"/>
      <c r="BS137" s="76"/>
      <c r="BT137" s="76"/>
      <c r="BU137" s="76"/>
      <c r="BV137" s="76"/>
      <c r="BW137" s="76"/>
      <c r="BX137" s="76"/>
      <c r="BY137" s="76"/>
      <c r="BZ137" s="76"/>
      <c r="CA137" s="76"/>
      <c r="CB137" s="76"/>
      <c r="CC137" s="76"/>
      <c r="CD137" s="76"/>
      <c r="CE137" s="76"/>
      <c r="CF137" s="76"/>
      <c r="CG137" s="76"/>
      <c r="CH137" s="76"/>
      <c r="CI137" s="76"/>
      <c r="CJ137" s="76"/>
      <c r="CK137" s="76"/>
      <c r="CL137" s="76"/>
      <c r="CM137" s="76"/>
      <c r="CN137" s="76"/>
      <c r="CO137" s="76"/>
      <c r="CP137" s="76"/>
      <c r="CQ137" s="76"/>
      <c r="CR137" s="76"/>
      <c r="CS137" s="76"/>
      <c r="CT137" s="76"/>
      <c r="CU137" s="76"/>
      <c r="CV137" s="76"/>
      <c r="CW137" s="76"/>
      <c r="CX137" s="76"/>
      <c r="CY137" s="76"/>
      <c r="CZ137" s="76"/>
      <c r="DA137" s="76"/>
      <c r="DB137" s="76"/>
      <c r="DC137" s="76"/>
      <c r="DD137" s="76"/>
      <c r="DE137" s="76"/>
      <c r="DF137" s="76"/>
      <c r="DG137" s="76"/>
      <c r="DH137" s="76"/>
      <c r="DI137" s="76"/>
      <c r="DJ137" s="76"/>
      <c r="DK137" s="76"/>
      <c r="DL137" s="76"/>
      <c r="DM137" s="76"/>
      <c r="DN137" s="76"/>
      <c r="DO137" s="76"/>
      <c r="DP137" s="76"/>
      <c r="DQ137" s="76"/>
      <c r="DR137" s="76"/>
      <c r="DS137" s="76"/>
      <c r="DT137" s="76"/>
      <c r="DU137" s="76"/>
      <c r="DV137" s="76"/>
      <c r="DW137" s="76"/>
      <c r="DX137" s="76"/>
      <c r="DY137" s="76"/>
      <c r="DZ137" s="76"/>
      <c r="EA137" s="76"/>
      <c r="EB137" s="76"/>
      <c r="EC137" s="76"/>
      <c r="ED137" s="76"/>
      <c r="EE137" s="76"/>
      <c r="EF137" s="76"/>
      <c r="EG137" s="76"/>
      <c r="EH137" s="76"/>
      <c r="EI137" s="76"/>
      <c r="EJ137" s="76"/>
      <c r="EK137" s="76"/>
      <c r="EL137" s="76"/>
      <c r="EM137" s="76"/>
      <c r="EN137" s="76"/>
      <c r="EO137" s="76"/>
      <c r="EP137" s="76"/>
      <c r="EQ137" s="76"/>
      <c r="ER137" s="76"/>
      <c r="ES137" s="76"/>
      <c r="ET137" s="76"/>
      <c r="EU137" s="76"/>
      <c r="EV137" s="76"/>
      <c r="EW137" s="76"/>
      <c r="EX137" s="76"/>
      <c r="EY137" s="76"/>
      <c r="EZ137" s="76"/>
      <c r="FA137" s="76"/>
      <c r="FB137" s="76"/>
      <c r="FC137" s="76"/>
      <c r="FD137" s="76"/>
      <c r="FE137" s="76"/>
      <c r="FF137" s="76"/>
      <c r="FG137" s="76"/>
      <c r="FH137" s="76"/>
      <c r="FI137" s="76"/>
      <c r="FJ137" s="76"/>
      <c r="FK137" s="76"/>
      <c r="FL137" s="76"/>
      <c r="FM137" s="76"/>
      <c r="FN137" s="76"/>
      <c r="FO137" s="76"/>
      <c r="FP137" s="76"/>
      <c r="FQ137" s="76"/>
      <c r="FR137" s="76"/>
      <c r="FS137" s="76"/>
      <c r="FT137" s="76"/>
      <c r="FU137" s="76"/>
      <c r="FV137" s="76"/>
      <c r="FW137" s="76"/>
      <c r="FX137" s="76"/>
      <c r="FY137" s="76"/>
      <c r="FZ137" s="76"/>
      <c r="GA137" s="76"/>
      <c r="GB137" s="76"/>
      <c r="GC137" s="76"/>
      <c r="GD137" s="76"/>
      <c r="GE137" s="76"/>
      <c r="GF137" s="76"/>
      <c r="GG137" s="76"/>
    </row>
    <row r="138" spans="1:196" s="158" customFormat="1" ht="35.1" customHeight="1" x14ac:dyDescent="0.2">
      <c r="A138" s="56">
        <f t="shared" si="12"/>
        <v>208</v>
      </c>
      <c r="B138" s="313" t="s">
        <v>749</v>
      </c>
      <c r="C138" s="314">
        <v>65</v>
      </c>
      <c r="D138" s="314" t="s">
        <v>987</v>
      </c>
      <c r="E138" s="314">
        <v>9</v>
      </c>
      <c r="F138" s="113" t="str">
        <f t="shared" si="10"/>
        <v>65SchALine9</v>
      </c>
      <c r="G138" s="313" t="s">
        <v>996</v>
      </c>
      <c r="H138" s="315" t="s">
        <v>997</v>
      </c>
      <c r="I138" s="317" t="s">
        <v>1710</v>
      </c>
      <c r="J138" s="315" t="s">
        <v>146</v>
      </c>
      <c r="K138" s="321" t="s">
        <v>167</v>
      </c>
      <c r="L138" s="318"/>
      <c r="M138" s="318">
        <v>15</v>
      </c>
      <c r="N138" s="319" t="s">
        <v>415</v>
      </c>
      <c r="O138" s="314"/>
      <c r="P138" s="313"/>
      <c r="Q138" s="320" t="s">
        <v>197</v>
      </c>
      <c r="R138" s="313"/>
      <c r="S138" s="315" t="s">
        <v>1692</v>
      </c>
      <c r="T138" s="315" t="s">
        <v>1693</v>
      </c>
      <c r="U138" s="321" t="s">
        <v>228</v>
      </c>
      <c r="V138" s="314" t="s">
        <v>307</v>
      </c>
      <c r="W138" s="313"/>
      <c r="X138" s="313"/>
      <c r="Y138" s="322"/>
      <c r="Z138" s="322"/>
      <c r="AA138" s="322"/>
      <c r="AB138" s="322"/>
      <c r="AC138" s="323"/>
      <c r="AD138" s="324"/>
      <c r="AE138" s="38"/>
      <c r="AF138" s="76"/>
      <c r="AG138" s="76"/>
      <c r="AH138" s="76"/>
      <c r="AI138" s="76"/>
      <c r="AJ138" s="76"/>
      <c r="AK138" s="76"/>
      <c r="AL138" s="76"/>
      <c r="AM138" s="76"/>
      <c r="AN138" s="76"/>
      <c r="AO138" s="76"/>
      <c r="AP138" s="76"/>
      <c r="AQ138" s="76"/>
      <c r="AR138" s="76"/>
      <c r="AS138" s="76"/>
      <c r="AT138" s="76"/>
      <c r="AU138" s="76"/>
      <c r="AV138" s="76"/>
      <c r="AW138" s="76"/>
      <c r="AX138" s="76"/>
      <c r="AY138" s="76"/>
      <c r="AZ138" s="76"/>
      <c r="BA138" s="76"/>
      <c r="BB138" s="76"/>
      <c r="BC138" s="76"/>
      <c r="BD138" s="76"/>
      <c r="BE138" s="76"/>
      <c r="BF138" s="76"/>
      <c r="BG138" s="76"/>
      <c r="BH138" s="76"/>
      <c r="BI138" s="76"/>
      <c r="BJ138" s="76"/>
      <c r="BK138" s="76"/>
      <c r="BL138" s="76"/>
      <c r="BM138" s="76"/>
      <c r="BN138" s="76"/>
      <c r="BO138" s="76"/>
      <c r="BP138" s="76"/>
      <c r="BQ138" s="76"/>
      <c r="BR138" s="76"/>
      <c r="BS138" s="76"/>
      <c r="BT138" s="76"/>
      <c r="BU138" s="76"/>
      <c r="BV138" s="76"/>
      <c r="BW138" s="76"/>
      <c r="BX138" s="76"/>
      <c r="BY138" s="76"/>
      <c r="BZ138" s="76"/>
      <c r="CA138" s="76"/>
      <c r="CB138" s="76"/>
      <c r="CC138" s="76"/>
      <c r="CD138" s="76"/>
      <c r="CE138" s="76"/>
      <c r="CF138" s="76"/>
      <c r="CG138" s="76"/>
      <c r="CH138" s="76"/>
      <c r="CI138" s="76"/>
      <c r="CJ138" s="76"/>
      <c r="CK138" s="76"/>
      <c r="CL138" s="76"/>
      <c r="CM138" s="76"/>
      <c r="CN138" s="76"/>
      <c r="CO138" s="76"/>
      <c r="CP138" s="76"/>
      <c r="CQ138" s="76"/>
      <c r="CR138" s="76"/>
      <c r="CS138" s="76"/>
      <c r="CT138" s="76"/>
      <c r="CU138" s="76"/>
      <c r="CV138" s="76"/>
      <c r="CW138" s="76"/>
      <c r="CX138" s="76"/>
      <c r="CY138" s="76"/>
      <c r="CZ138" s="76"/>
      <c r="DA138" s="76"/>
      <c r="DB138" s="76"/>
      <c r="DC138" s="76"/>
      <c r="DD138" s="76"/>
      <c r="DE138" s="76"/>
      <c r="DF138" s="76"/>
      <c r="DG138" s="76"/>
      <c r="DH138" s="76"/>
      <c r="DI138" s="76"/>
      <c r="DJ138" s="76"/>
      <c r="DK138" s="76"/>
      <c r="DL138" s="76"/>
      <c r="DM138" s="76"/>
      <c r="DN138" s="76"/>
      <c r="DO138" s="76"/>
      <c r="DP138" s="76"/>
      <c r="DQ138" s="76"/>
      <c r="DR138" s="76"/>
      <c r="DS138" s="76"/>
      <c r="DT138" s="76"/>
      <c r="DU138" s="76"/>
      <c r="DV138" s="76"/>
      <c r="DW138" s="76"/>
      <c r="DX138" s="76"/>
      <c r="DY138" s="76"/>
      <c r="DZ138" s="76"/>
      <c r="EA138" s="76"/>
      <c r="EB138" s="76"/>
      <c r="EC138" s="76"/>
      <c r="ED138" s="76"/>
      <c r="EE138" s="76"/>
      <c r="EF138" s="76"/>
      <c r="EG138" s="76"/>
      <c r="EH138" s="76"/>
      <c r="EI138" s="76"/>
      <c r="EJ138" s="76"/>
      <c r="EK138" s="76"/>
      <c r="EL138" s="76"/>
      <c r="EM138" s="76"/>
      <c r="EN138" s="76"/>
      <c r="EO138" s="76"/>
      <c r="EP138" s="76"/>
      <c r="EQ138" s="76"/>
      <c r="ER138" s="76"/>
      <c r="ES138" s="76"/>
      <c r="ET138" s="76"/>
      <c r="EU138" s="76"/>
      <c r="EV138" s="76"/>
      <c r="EW138" s="76"/>
      <c r="EX138" s="76"/>
      <c r="EY138" s="76"/>
      <c r="EZ138" s="76"/>
      <c r="FA138" s="76"/>
      <c r="FB138" s="76"/>
      <c r="FC138" s="76"/>
      <c r="FD138" s="76"/>
      <c r="FE138" s="76"/>
      <c r="FF138" s="76"/>
      <c r="FG138" s="76"/>
      <c r="FH138" s="76"/>
      <c r="FI138" s="76"/>
      <c r="FJ138" s="76"/>
      <c r="FK138" s="76"/>
      <c r="FL138" s="76"/>
      <c r="FM138" s="76"/>
      <c r="FN138" s="76"/>
      <c r="FO138" s="76"/>
      <c r="FP138" s="76"/>
      <c r="FQ138" s="76"/>
      <c r="FR138" s="76"/>
      <c r="FS138" s="76"/>
      <c r="FT138" s="76"/>
      <c r="FU138" s="76"/>
      <c r="FV138" s="76"/>
      <c r="FW138" s="76"/>
      <c r="FX138" s="76"/>
      <c r="FY138" s="76"/>
      <c r="FZ138" s="76"/>
      <c r="GA138" s="76"/>
      <c r="GB138" s="76"/>
      <c r="GC138" s="76"/>
      <c r="GD138" s="76"/>
      <c r="GE138" s="76"/>
      <c r="GF138" s="76"/>
      <c r="GG138" s="76"/>
    </row>
    <row r="139" spans="1:196" s="158" customFormat="1" ht="60" x14ac:dyDescent="0.2">
      <c r="A139" s="137">
        <v>300</v>
      </c>
      <c r="B139" s="159" t="s">
        <v>322</v>
      </c>
      <c r="C139" s="160">
        <v>65</v>
      </c>
      <c r="D139" s="160" t="s">
        <v>998</v>
      </c>
      <c r="E139" s="160"/>
      <c r="F139" s="113" t="str">
        <f t="shared" si="10"/>
        <v>65SchBLine</v>
      </c>
      <c r="G139" s="159"/>
      <c r="H139" s="257" t="s">
        <v>1200</v>
      </c>
      <c r="I139" s="30"/>
      <c r="J139" s="257"/>
      <c r="K139" s="162"/>
      <c r="L139" s="162"/>
      <c r="M139" s="162"/>
      <c r="N139" s="163"/>
      <c r="O139" s="156"/>
      <c r="P139" s="167"/>
      <c r="Q139" s="165" t="s">
        <v>234</v>
      </c>
      <c r="R139" s="167"/>
      <c r="S139" s="29" t="s">
        <v>1159</v>
      </c>
      <c r="T139" s="167" t="s">
        <v>1183</v>
      </c>
      <c r="U139" s="155" t="s">
        <v>230</v>
      </c>
      <c r="V139" s="156" t="s">
        <v>307</v>
      </c>
      <c r="W139" s="257"/>
      <c r="X139" s="167"/>
      <c r="Y139" s="167"/>
      <c r="Z139" s="164"/>
      <c r="AA139" s="164"/>
      <c r="AB139" s="164"/>
      <c r="AC139" s="164"/>
      <c r="AD139" s="164"/>
      <c r="AE139" s="116"/>
      <c r="AF139" s="76"/>
      <c r="AG139" s="76"/>
      <c r="AH139" s="76"/>
      <c r="AI139" s="76"/>
      <c r="AJ139" s="76"/>
      <c r="AK139" s="76"/>
      <c r="AL139" s="76"/>
      <c r="AM139" s="76"/>
      <c r="AN139" s="76"/>
      <c r="AO139" s="76"/>
      <c r="AP139" s="76"/>
      <c r="AQ139" s="76"/>
      <c r="AR139" s="76"/>
      <c r="AS139" s="76"/>
      <c r="AT139" s="76"/>
      <c r="AU139" s="76"/>
      <c r="AV139" s="76"/>
      <c r="AW139" s="76"/>
      <c r="AX139" s="76"/>
      <c r="AY139" s="76"/>
      <c r="AZ139" s="76"/>
      <c r="BA139" s="76"/>
      <c r="BB139" s="76"/>
      <c r="BC139" s="76"/>
      <c r="BD139" s="76"/>
      <c r="BE139" s="76"/>
      <c r="BF139" s="76"/>
      <c r="BG139" s="76"/>
      <c r="BH139" s="76"/>
      <c r="BI139" s="76"/>
      <c r="BJ139" s="76"/>
      <c r="BK139" s="76"/>
      <c r="BL139" s="76"/>
      <c r="BM139" s="76"/>
      <c r="BN139" s="76"/>
      <c r="BO139" s="76"/>
      <c r="BP139" s="76"/>
      <c r="BQ139" s="76"/>
      <c r="BR139" s="76"/>
      <c r="BS139" s="76"/>
      <c r="BT139" s="76"/>
      <c r="BU139" s="76"/>
      <c r="BV139" s="76"/>
      <c r="BW139" s="76"/>
      <c r="BX139" s="76"/>
      <c r="BY139" s="76"/>
      <c r="BZ139" s="76"/>
      <c r="CA139" s="76"/>
      <c r="CB139" s="76"/>
      <c r="CC139" s="76"/>
      <c r="CD139" s="76"/>
      <c r="CE139" s="76"/>
      <c r="CF139" s="76"/>
      <c r="CG139" s="76"/>
      <c r="CH139" s="76"/>
      <c r="CI139" s="76"/>
      <c r="CJ139" s="76"/>
      <c r="CK139" s="76"/>
      <c r="CL139" s="76"/>
      <c r="CM139" s="76"/>
      <c r="CN139" s="76"/>
      <c r="CO139" s="76"/>
      <c r="CP139" s="76"/>
      <c r="CQ139" s="76"/>
      <c r="CR139" s="76"/>
      <c r="CS139" s="76"/>
      <c r="CT139" s="76"/>
      <c r="CU139" s="76"/>
      <c r="CV139" s="76"/>
      <c r="CW139" s="76"/>
      <c r="CX139" s="76"/>
      <c r="CY139" s="76"/>
      <c r="CZ139" s="76"/>
      <c r="DA139" s="76"/>
      <c r="DB139" s="76"/>
      <c r="DC139" s="76"/>
      <c r="DD139" s="76"/>
      <c r="DE139" s="76"/>
      <c r="DF139" s="76"/>
      <c r="DG139" s="76"/>
      <c r="DH139" s="76"/>
      <c r="DI139" s="76"/>
      <c r="DJ139" s="76"/>
      <c r="DK139" s="76"/>
      <c r="DL139" s="76"/>
      <c r="DM139" s="76"/>
      <c r="DN139" s="76"/>
      <c r="DO139" s="76"/>
      <c r="DP139" s="76"/>
      <c r="DQ139" s="76"/>
      <c r="DR139" s="76"/>
      <c r="DS139" s="76"/>
      <c r="DT139" s="76"/>
      <c r="DU139" s="76"/>
      <c r="DV139" s="76"/>
      <c r="DW139" s="76"/>
      <c r="DX139" s="76"/>
      <c r="DY139" s="76"/>
      <c r="DZ139" s="76"/>
      <c r="EA139" s="76"/>
      <c r="EB139" s="76"/>
      <c r="EC139" s="76"/>
      <c r="ED139" s="76"/>
      <c r="EE139" s="76"/>
      <c r="EF139" s="76"/>
      <c r="EG139" s="76"/>
      <c r="EH139" s="76"/>
      <c r="EI139" s="76"/>
      <c r="EJ139" s="76"/>
      <c r="EK139" s="76"/>
      <c r="EL139" s="76"/>
      <c r="EM139" s="76"/>
      <c r="EN139" s="76"/>
      <c r="EO139" s="76"/>
      <c r="EP139" s="76"/>
      <c r="EQ139" s="76"/>
      <c r="ER139" s="76"/>
      <c r="ES139" s="76"/>
      <c r="ET139" s="76"/>
      <c r="EU139" s="76"/>
      <c r="EV139" s="76"/>
      <c r="EW139" s="76"/>
      <c r="EX139" s="76"/>
      <c r="EY139" s="76"/>
      <c r="EZ139" s="76"/>
      <c r="FA139" s="76"/>
      <c r="FB139" s="76"/>
      <c r="FC139" s="76"/>
      <c r="FD139" s="76"/>
      <c r="FE139" s="76"/>
      <c r="FF139" s="76"/>
      <c r="FG139" s="76"/>
      <c r="FH139" s="76"/>
      <c r="FI139" s="76"/>
      <c r="FJ139" s="76"/>
      <c r="FK139" s="76"/>
      <c r="FL139" s="76"/>
      <c r="FM139" s="76"/>
      <c r="FN139" s="76"/>
      <c r="FO139" s="76"/>
      <c r="FP139" s="76"/>
      <c r="FQ139" s="76"/>
      <c r="FR139" s="76"/>
      <c r="FS139" s="76"/>
      <c r="FT139" s="76"/>
      <c r="FU139" s="76"/>
      <c r="FV139" s="76"/>
      <c r="FW139" s="76"/>
      <c r="FX139" s="76"/>
      <c r="FY139" s="76"/>
      <c r="FZ139" s="76"/>
      <c r="GA139" s="76"/>
      <c r="GB139" s="76"/>
      <c r="GC139" s="76"/>
      <c r="GD139" s="76"/>
      <c r="GE139" s="76"/>
      <c r="GF139" s="76"/>
      <c r="GG139" s="76"/>
      <c r="GH139" s="76"/>
      <c r="GI139" s="76"/>
      <c r="GJ139" s="76"/>
      <c r="GK139" s="76"/>
      <c r="GL139" s="76"/>
      <c r="GM139" s="76"/>
      <c r="GN139" s="76"/>
    </row>
    <row r="140" spans="1:196" s="152" customFormat="1" ht="135" x14ac:dyDescent="0.2">
      <c r="A140" s="56">
        <f>A139+1</f>
        <v>301</v>
      </c>
      <c r="B140" s="159" t="s">
        <v>322</v>
      </c>
      <c r="C140" s="160">
        <v>65</v>
      </c>
      <c r="D140" s="160" t="s">
        <v>998</v>
      </c>
      <c r="E140" s="160" t="s">
        <v>22</v>
      </c>
      <c r="F140" s="113" t="str">
        <f t="shared" si="10"/>
        <v>65SchBLine1a</v>
      </c>
      <c r="G140" s="159" t="s">
        <v>1201</v>
      </c>
      <c r="H140" s="257" t="s">
        <v>2848</v>
      </c>
      <c r="I140" s="30" t="s">
        <v>544</v>
      </c>
      <c r="J140" s="257" t="s">
        <v>369</v>
      </c>
      <c r="K140" s="162" t="s">
        <v>43</v>
      </c>
      <c r="L140" s="162"/>
      <c r="M140" s="162">
        <v>30</v>
      </c>
      <c r="N140" s="163"/>
      <c r="O140" s="156"/>
      <c r="P140" s="167"/>
      <c r="Q140" s="165" t="s">
        <v>234</v>
      </c>
      <c r="R140" s="167" t="s">
        <v>2849</v>
      </c>
      <c r="S140" s="29" t="s">
        <v>1160</v>
      </c>
      <c r="T140" s="167" t="s">
        <v>1184</v>
      </c>
      <c r="U140" s="155" t="s">
        <v>162</v>
      </c>
      <c r="V140" s="156" t="s">
        <v>307</v>
      </c>
      <c r="W140" s="257"/>
      <c r="X140" s="167"/>
      <c r="Y140" s="167"/>
      <c r="Z140" s="164"/>
      <c r="AA140" s="164"/>
      <c r="AB140" s="164"/>
      <c r="AC140" s="164"/>
      <c r="AD140" s="164"/>
      <c r="AE140" s="505" t="s">
        <v>3342</v>
      </c>
      <c r="AF140" s="76"/>
      <c r="AG140" s="76"/>
      <c r="AH140" s="76"/>
      <c r="AI140" s="76"/>
      <c r="AJ140" s="76"/>
      <c r="AK140" s="76"/>
      <c r="AL140" s="76"/>
      <c r="AM140" s="76"/>
      <c r="AN140" s="76"/>
      <c r="AO140" s="76"/>
      <c r="AP140" s="76"/>
      <c r="AQ140" s="76"/>
      <c r="AR140" s="76"/>
      <c r="AS140" s="76"/>
      <c r="AT140" s="76"/>
      <c r="AU140" s="76"/>
      <c r="AV140" s="76"/>
      <c r="AW140" s="76"/>
      <c r="AX140" s="76"/>
      <c r="AY140" s="76"/>
      <c r="AZ140" s="76"/>
      <c r="BA140" s="76"/>
      <c r="BB140" s="76"/>
      <c r="BC140" s="76"/>
      <c r="BD140" s="76"/>
      <c r="BE140" s="76"/>
      <c r="BF140" s="76"/>
      <c r="BG140" s="76"/>
      <c r="BH140" s="76"/>
      <c r="BI140" s="76"/>
      <c r="BJ140" s="76"/>
      <c r="BK140" s="76"/>
      <c r="BL140" s="76"/>
      <c r="BM140" s="76"/>
      <c r="BN140" s="76"/>
      <c r="BO140" s="76"/>
      <c r="BP140" s="76"/>
      <c r="BQ140" s="76"/>
      <c r="BR140" s="76"/>
      <c r="BS140" s="76"/>
      <c r="BT140" s="76"/>
      <c r="BU140" s="76"/>
      <c r="BV140" s="76"/>
      <c r="BW140" s="76"/>
      <c r="BX140" s="76"/>
      <c r="BY140" s="76"/>
      <c r="BZ140" s="76"/>
      <c r="CA140" s="76"/>
      <c r="CB140" s="76"/>
      <c r="CC140" s="76"/>
      <c r="CD140" s="76"/>
      <c r="CE140" s="76"/>
      <c r="CF140" s="76"/>
      <c r="CG140" s="76"/>
      <c r="CH140" s="76"/>
      <c r="CI140" s="76"/>
      <c r="CJ140" s="76"/>
      <c r="CK140" s="76"/>
      <c r="CL140" s="76"/>
      <c r="CM140" s="76"/>
      <c r="CN140" s="76"/>
      <c r="CO140" s="76"/>
      <c r="CP140" s="76"/>
      <c r="CQ140" s="76"/>
      <c r="CR140" s="76"/>
      <c r="CS140" s="76"/>
      <c r="CT140" s="76"/>
      <c r="CU140" s="76"/>
      <c r="CV140" s="76"/>
      <c r="CW140" s="76"/>
      <c r="CX140" s="76"/>
      <c r="CY140" s="76"/>
      <c r="CZ140" s="76"/>
      <c r="DA140" s="76"/>
      <c r="DB140" s="76"/>
      <c r="DC140" s="76"/>
      <c r="DD140" s="76"/>
      <c r="DE140" s="76"/>
      <c r="DF140" s="76"/>
      <c r="DG140" s="76"/>
      <c r="DH140" s="76"/>
      <c r="DI140" s="76"/>
      <c r="DJ140" s="76"/>
      <c r="DK140" s="76"/>
      <c r="DL140" s="76"/>
      <c r="DM140" s="76"/>
      <c r="DN140" s="76"/>
      <c r="DO140" s="76"/>
      <c r="DP140" s="76"/>
      <c r="DQ140" s="76"/>
      <c r="DR140" s="76"/>
      <c r="DS140" s="76"/>
      <c r="DT140" s="76"/>
      <c r="DU140" s="76"/>
      <c r="DV140" s="76"/>
      <c r="DW140" s="76"/>
      <c r="DX140" s="76"/>
      <c r="DY140" s="76"/>
      <c r="DZ140" s="76"/>
      <c r="EA140" s="76"/>
      <c r="EB140" s="76"/>
      <c r="EC140" s="76"/>
      <c r="ED140" s="76"/>
      <c r="EE140" s="76"/>
      <c r="EF140" s="76"/>
      <c r="EG140" s="76"/>
      <c r="EH140" s="76"/>
      <c r="EI140" s="76"/>
      <c r="EJ140" s="76"/>
      <c r="EK140" s="76"/>
      <c r="EL140" s="76"/>
      <c r="EM140" s="76"/>
      <c r="EN140" s="76"/>
      <c r="EO140" s="76"/>
      <c r="EP140" s="76"/>
      <c r="EQ140" s="76"/>
      <c r="ER140" s="76"/>
      <c r="ES140" s="76"/>
      <c r="ET140" s="76"/>
      <c r="EU140" s="76"/>
      <c r="EV140" s="76"/>
      <c r="EW140" s="76"/>
      <c r="EX140" s="76"/>
      <c r="EY140" s="76"/>
      <c r="EZ140" s="76"/>
      <c r="FA140" s="76"/>
      <c r="FB140" s="76"/>
      <c r="FC140" s="76"/>
      <c r="FD140" s="76"/>
      <c r="FE140" s="76"/>
      <c r="FF140" s="76"/>
      <c r="FG140" s="76"/>
      <c r="FH140" s="76"/>
      <c r="FI140" s="76"/>
      <c r="FJ140" s="76"/>
      <c r="FK140" s="76"/>
      <c r="FL140" s="76"/>
      <c r="FM140" s="76"/>
      <c r="FN140" s="76"/>
      <c r="FO140" s="76"/>
      <c r="FP140" s="76"/>
      <c r="FQ140" s="76"/>
      <c r="FR140" s="76"/>
      <c r="FS140" s="76"/>
      <c r="FT140" s="76"/>
      <c r="FU140" s="76"/>
      <c r="FV140" s="76"/>
      <c r="FW140" s="76"/>
      <c r="FX140" s="76"/>
      <c r="FY140" s="76"/>
      <c r="FZ140" s="76"/>
      <c r="GA140" s="76"/>
      <c r="GB140" s="76"/>
      <c r="GC140" s="76"/>
      <c r="GD140" s="76"/>
      <c r="GE140" s="76"/>
      <c r="GF140" s="76"/>
      <c r="GG140" s="76"/>
      <c r="GH140" s="76"/>
      <c r="GI140" s="76"/>
      <c r="GJ140" s="76"/>
      <c r="GK140" s="76"/>
      <c r="GL140" s="76"/>
      <c r="GM140" s="76"/>
      <c r="GN140" s="76"/>
    </row>
    <row r="141" spans="1:196" s="152" customFormat="1" ht="75" x14ac:dyDescent="0.2">
      <c r="A141" s="56">
        <f t="shared" ref="A141:A159" si="13">A140+1</f>
        <v>302</v>
      </c>
      <c r="B141" s="159" t="s">
        <v>322</v>
      </c>
      <c r="C141" s="160">
        <v>65</v>
      </c>
      <c r="D141" s="160" t="s">
        <v>998</v>
      </c>
      <c r="E141" s="160" t="s">
        <v>2850</v>
      </c>
      <c r="F141" s="113" t="str">
        <f t="shared" si="10"/>
        <v>65SchBLine1a col A</v>
      </c>
      <c r="G141" s="159" t="s">
        <v>1202</v>
      </c>
      <c r="H141" s="257" t="s">
        <v>2851</v>
      </c>
      <c r="I141" s="30" t="s">
        <v>1204</v>
      </c>
      <c r="J141" s="257" t="s">
        <v>369</v>
      </c>
      <c r="K141" s="162" t="s">
        <v>167</v>
      </c>
      <c r="L141" s="162"/>
      <c r="M141" s="162">
        <v>15</v>
      </c>
      <c r="N141" s="163" t="s">
        <v>415</v>
      </c>
      <c r="O141" s="156"/>
      <c r="P141" s="167"/>
      <c r="Q141" s="165" t="s">
        <v>234</v>
      </c>
      <c r="R141" s="167"/>
      <c r="S141" s="29" t="s">
        <v>2813</v>
      </c>
      <c r="T141" s="164" t="s">
        <v>2817</v>
      </c>
      <c r="U141" s="155" t="s">
        <v>228</v>
      </c>
      <c r="V141" s="156" t="s">
        <v>307</v>
      </c>
      <c r="W141" s="257"/>
      <c r="X141" s="167"/>
      <c r="Y141" s="167"/>
      <c r="Z141" s="164"/>
      <c r="AA141" s="164"/>
      <c r="AB141" s="164"/>
      <c r="AC141" s="164"/>
      <c r="AD141" s="164"/>
      <c r="AE141" s="116"/>
      <c r="AF141" s="76"/>
      <c r="AG141" s="76"/>
      <c r="AH141" s="76"/>
      <c r="AI141" s="76"/>
      <c r="AJ141" s="76"/>
      <c r="AK141" s="76"/>
      <c r="AL141" s="76"/>
      <c r="AM141" s="76"/>
      <c r="AN141" s="76"/>
      <c r="AO141" s="76"/>
      <c r="AP141" s="76"/>
      <c r="AQ141" s="76"/>
      <c r="AR141" s="76"/>
      <c r="AS141" s="76"/>
      <c r="AT141" s="76"/>
      <c r="AU141" s="76"/>
      <c r="AV141" s="76"/>
      <c r="AW141" s="76"/>
      <c r="AX141" s="76"/>
      <c r="AY141" s="76"/>
      <c r="AZ141" s="76"/>
      <c r="BA141" s="76"/>
      <c r="BB141" s="76"/>
      <c r="BC141" s="76"/>
      <c r="BD141" s="76"/>
      <c r="BE141" s="76"/>
      <c r="BF141" s="76"/>
      <c r="BG141" s="76"/>
      <c r="BH141" s="76"/>
      <c r="BI141" s="76"/>
      <c r="BJ141" s="76"/>
      <c r="BK141" s="76"/>
      <c r="BL141" s="76"/>
      <c r="BM141" s="76"/>
      <c r="BN141" s="76"/>
      <c r="BO141" s="76"/>
      <c r="BP141" s="76"/>
      <c r="BQ141" s="76"/>
      <c r="BR141" s="76"/>
      <c r="BS141" s="76"/>
      <c r="BT141" s="76"/>
      <c r="BU141" s="76"/>
      <c r="BV141" s="76"/>
      <c r="BW141" s="76"/>
      <c r="BX141" s="76"/>
      <c r="BY141" s="76"/>
      <c r="BZ141" s="76"/>
      <c r="CA141" s="76"/>
      <c r="CB141" s="76"/>
      <c r="CC141" s="76"/>
      <c r="CD141" s="76"/>
      <c r="CE141" s="76"/>
      <c r="CF141" s="76"/>
      <c r="CG141" s="76"/>
      <c r="CH141" s="76"/>
      <c r="CI141" s="76"/>
      <c r="CJ141" s="76"/>
      <c r="CK141" s="76"/>
      <c r="CL141" s="76"/>
      <c r="CM141" s="76"/>
      <c r="CN141" s="76"/>
      <c r="CO141" s="76"/>
      <c r="CP141" s="76"/>
      <c r="CQ141" s="76"/>
      <c r="CR141" s="76"/>
      <c r="CS141" s="76"/>
      <c r="CT141" s="76"/>
      <c r="CU141" s="76"/>
      <c r="CV141" s="76"/>
      <c r="CW141" s="76"/>
      <c r="CX141" s="76"/>
      <c r="CY141" s="76"/>
      <c r="CZ141" s="76"/>
      <c r="DA141" s="76"/>
      <c r="DB141" s="76"/>
      <c r="DC141" s="76"/>
      <c r="DD141" s="76"/>
      <c r="DE141" s="76"/>
      <c r="DF141" s="76"/>
      <c r="DG141" s="76"/>
      <c r="DH141" s="76"/>
      <c r="DI141" s="76"/>
      <c r="DJ141" s="76"/>
      <c r="DK141" s="76"/>
      <c r="DL141" s="76"/>
      <c r="DM141" s="76"/>
      <c r="DN141" s="76"/>
      <c r="DO141" s="76"/>
      <c r="DP141" s="76"/>
      <c r="DQ141" s="76"/>
      <c r="DR141" s="76"/>
      <c r="DS141" s="76"/>
      <c r="DT141" s="76"/>
      <c r="DU141" s="76"/>
      <c r="DV141" s="76"/>
      <c r="DW141" s="76"/>
      <c r="DX141" s="76"/>
      <c r="DY141" s="76"/>
      <c r="DZ141" s="76"/>
      <c r="EA141" s="76"/>
      <c r="EB141" s="76"/>
      <c r="EC141" s="76"/>
      <c r="ED141" s="76"/>
      <c r="EE141" s="76"/>
      <c r="EF141" s="76"/>
      <c r="EG141" s="76"/>
      <c r="EH141" s="76"/>
      <c r="EI141" s="76"/>
      <c r="EJ141" s="76"/>
      <c r="EK141" s="76"/>
      <c r="EL141" s="76"/>
      <c r="EM141" s="76"/>
      <c r="EN141" s="76"/>
      <c r="EO141" s="76"/>
      <c r="EP141" s="76"/>
      <c r="EQ141" s="76"/>
      <c r="ER141" s="76"/>
      <c r="ES141" s="76"/>
      <c r="ET141" s="76"/>
      <c r="EU141" s="76"/>
      <c r="EV141" s="76"/>
      <c r="EW141" s="76"/>
      <c r="EX141" s="76"/>
      <c r="EY141" s="76"/>
      <c r="EZ141" s="76"/>
      <c r="FA141" s="76"/>
      <c r="FB141" s="76"/>
      <c r="FC141" s="76"/>
      <c r="FD141" s="76"/>
      <c r="FE141" s="76"/>
      <c r="FF141" s="76"/>
      <c r="FG141" s="76"/>
      <c r="FH141" s="76"/>
      <c r="FI141" s="76"/>
      <c r="FJ141" s="76"/>
      <c r="FK141" s="76"/>
      <c r="FL141" s="76"/>
      <c r="FM141" s="76"/>
      <c r="FN141" s="76"/>
      <c r="FO141" s="76"/>
      <c r="FP141" s="76"/>
      <c r="FQ141" s="76"/>
      <c r="FR141" s="76"/>
      <c r="FS141" s="76"/>
      <c r="FT141" s="76"/>
      <c r="FU141" s="76"/>
      <c r="FV141" s="76"/>
      <c r="FW141" s="76"/>
      <c r="FX141" s="76"/>
      <c r="FY141" s="76"/>
      <c r="FZ141" s="76"/>
      <c r="GA141" s="76"/>
      <c r="GB141" s="76"/>
      <c r="GC141" s="76"/>
      <c r="GD141" s="76"/>
      <c r="GE141" s="76"/>
      <c r="GF141" s="76"/>
      <c r="GG141" s="76"/>
      <c r="GH141" s="76"/>
      <c r="GI141" s="76"/>
      <c r="GJ141" s="76"/>
      <c r="GK141" s="76"/>
      <c r="GL141" s="76"/>
      <c r="GM141" s="76"/>
      <c r="GN141" s="76"/>
    </row>
    <row r="142" spans="1:196" s="152" customFormat="1" ht="60" x14ac:dyDescent="0.2">
      <c r="A142" s="56">
        <f t="shared" si="13"/>
        <v>303</v>
      </c>
      <c r="B142" s="159" t="s">
        <v>322</v>
      </c>
      <c r="C142" s="160">
        <v>65</v>
      </c>
      <c r="D142" s="160" t="s">
        <v>998</v>
      </c>
      <c r="E142" s="160" t="s">
        <v>2852</v>
      </c>
      <c r="F142" s="113" t="str">
        <f t="shared" si="10"/>
        <v>65SchBLine1a Col B</v>
      </c>
      <c r="G142" s="159" t="s">
        <v>1205</v>
      </c>
      <c r="H142" s="257" t="s">
        <v>2853</v>
      </c>
      <c r="I142" s="30" t="s">
        <v>545</v>
      </c>
      <c r="J142" s="257" t="s">
        <v>369</v>
      </c>
      <c r="K142" s="162" t="s">
        <v>167</v>
      </c>
      <c r="L142" s="162"/>
      <c r="M142" s="162">
        <v>15</v>
      </c>
      <c r="N142" s="163" t="s">
        <v>415</v>
      </c>
      <c r="O142" s="156"/>
      <c r="P142" s="167"/>
      <c r="Q142" s="165" t="s">
        <v>234</v>
      </c>
      <c r="R142" s="167"/>
      <c r="S142" s="31" t="s">
        <v>2799</v>
      </c>
      <c r="T142" s="167" t="s">
        <v>1185</v>
      </c>
      <c r="U142" s="155" t="s">
        <v>228</v>
      </c>
      <c r="V142" s="156" t="s">
        <v>307</v>
      </c>
      <c r="W142" s="257"/>
      <c r="X142" s="167"/>
      <c r="Y142" s="167"/>
      <c r="Z142" s="164"/>
      <c r="AA142" s="164"/>
      <c r="AB142" s="164"/>
      <c r="AC142" s="164"/>
      <c r="AD142" s="164"/>
      <c r="AE142" s="116"/>
      <c r="AF142" s="76"/>
      <c r="AG142" s="76"/>
      <c r="AH142" s="76"/>
      <c r="AI142" s="76"/>
      <c r="AJ142" s="76"/>
      <c r="AK142" s="76"/>
      <c r="AL142" s="76"/>
      <c r="AM142" s="76"/>
      <c r="AN142" s="76"/>
      <c r="AO142" s="76"/>
      <c r="AP142" s="76"/>
      <c r="AQ142" s="76"/>
      <c r="AR142" s="76"/>
      <c r="AS142" s="76"/>
      <c r="AT142" s="76"/>
      <c r="AU142" s="76"/>
      <c r="AV142" s="76"/>
      <c r="AW142" s="76"/>
      <c r="AX142" s="76"/>
      <c r="AY142" s="76"/>
      <c r="AZ142" s="76"/>
      <c r="BA142" s="76"/>
      <c r="BB142" s="76"/>
      <c r="BC142" s="76"/>
      <c r="BD142" s="76"/>
      <c r="BE142" s="76"/>
      <c r="BF142" s="76"/>
      <c r="BG142" s="76"/>
      <c r="BH142" s="76"/>
      <c r="BI142" s="76"/>
      <c r="BJ142" s="76"/>
      <c r="BK142" s="76"/>
      <c r="BL142" s="76"/>
      <c r="BM142" s="76"/>
      <c r="BN142" s="76"/>
      <c r="BO142" s="76"/>
      <c r="BP142" s="76"/>
      <c r="BQ142" s="76"/>
      <c r="BR142" s="76"/>
      <c r="BS142" s="76"/>
      <c r="BT142" s="76"/>
      <c r="BU142" s="76"/>
      <c r="BV142" s="76"/>
      <c r="BW142" s="76"/>
      <c r="BX142" s="76"/>
      <c r="BY142" s="76"/>
      <c r="BZ142" s="76"/>
      <c r="CA142" s="76"/>
      <c r="CB142" s="76"/>
      <c r="CC142" s="76"/>
      <c r="CD142" s="76"/>
      <c r="CE142" s="76"/>
      <c r="CF142" s="76"/>
      <c r="CG142" s="76"/>
      <c r="CH142" s="76"/>
      <c r="CI142" s="76"/>
      <c r="CJ142" s="76"/>
      <c r="CK142" s="76"/>
      <c r="CL142" s="76"/>
      <c r="CM142" s="76"/>
      <c r="CN142" s="76"/>
      <c r="CO142" s="76"/>
      <c r="CP142" s="76"/>
      <c r="CQ142" s="76"/>
      <c r="CR142" s="76"/>
      <c r="CS142" s="76"/>
      <c r="CT142" s="76"/>
      <c r="CU142" s="76"/>
      <c r="CV142" s="76"/>
      <c r="CW142" s="76"/>
      <c r="CX142" s="76"/>
      <c r="CY142" s="76"/>
      <c r="CZ142" s="76"/>
      <c r="DA142" s="76"/>
      <c r="DB142" s="76"/>
      <c r="DC142" s="76"/>
      <c r="DD142" s="76"/>
      <c r="DE142" s="76"/>
      <c r="DF142" s="76"/>
      <c r="DG142" s="76"/>
      <c r="DH142" s="76"/>
      <c r="DI142" s="76"/>
      <c r="DJ142" s="76"/>
      <c r="DK142" s="76"/>
      <c r="DL142" s="76"/>
      <c r="DM142" s="76"/>
      <c r="DN142" s="76"/>
      <c r="DO142" s="76"/>
      <c r="DP142" s="76"/>
      <c r="DQ142" s="76"/>
      <c r="DR142" s="76"/>
      <c r="DS142" s="76"/>
      <c r="DT142" s="76"/>
      <c r="DU142" s="76"/>
      <c r="DV142" s="76"/>
      <c r="DW142" s="76"/>
      <c r="DX142" s="76"/>
      <c r="DY142" s="76"/>
      <c r="DZ142" s="76"/>
      <c r="EA142" s="76"/>
      <c r="EB142" s="76"/>
      <c r="EC142" s="76"/>
      <c r="ED142" s="76"/>
      <c r="EE142" s="76"/>
      <c r="EF142" s="76"/>
      <c r="EG142" s="76"/>
      <c r="EH142" s="76"/>
      <c r="EI142" s="76"/>
      <c r="EJ142" s="76"/>
      <c r="EK142" s="76"/>
      <c r="EL142" s="76"/>
      <c r="EM142" s="76"/>
      <c r="EN142" s="76"/>
      <c r="EO142" s="76"/>
      <c r="EP142" s="76"/>
      <c r="EQ142" s="76"/>
      <c r="ER142" s="76"/>
      <c r="ES142" s="76"/>
      <c r="ET142" s="76"/>
      <c r="EU142" s="76"/>
      <c r="EV142" s="76"/>
      <c r="EW142" s="76"/>
      <c r="EX142" s="76"/>
      <c r="EY142" s="76"/>
      <c r="EZ142" s="76"/>
      <c r="FA142" s="76"/>
      <c r="FB142" s="76"/>
      <c r="FC142" s="76"/>
      <c r="FD142" s="76"/>
      <c r="FE142" s="76"/>
      <c r="FF142" s="76"/>
      <c r="FG142" s="76"/>
      <c r="FH142" s="76"/>
      <c r="FI142" s="76"/>
      <c r="FJ142" s="76"/>
      <c r="FK142" s="76"/>
      <c r="FL142" s="76"/>
      <c r="FM142" s="76"/>
      <c r="FN142" s="76"/>
      <c r="FO142" s="76"/>
      <c r="FP142" s="76"/>
      <c r="FQ142" s="76"/>
      <c r="FR142" s="76"/>
      <c r="FS142" s="76"/>
      <c r="FT142" s="76"/>
      <c r="FU142" s="76"/>
      <c r="FV142" s="76"/>
      <c r="FW142" s="76"/>
      <c r="FX142" s="76"/>
      <c r="FY142" s="76"/>
      <c r="FZ142" s="76"/>
      <c r="GA142" s="76"/>
      <c r="GB142" s="76"/>
      <c r="GC142" s="76"/>
      <c r="GD142" s="76"/>
      <c r="GE142" s="76"/>
      <c r="GF142" s="76"/>
      <c r="GG142" s="76"/>
      <c r="GH142" s="76"/>
      <c r="GI142" s="76"/>
      <c r="GJ142" s="76"/>
      <c r="GK142" s="76"/>
      <c r="GL142" s="76"/>
      <c r="GM142" s="76"/>
      <c r="GN142" s="76"/>
    </row>
    <row r="143" spans="1:196" s="152" customFormat="1" ht="60" x14ac:dyDescent="0.2">
      <c r="A143" s="56">
        <f t="shared" si="13"/>
        <v>304</v>
      </c>
      <c r="B143" s="159" t="s">
        <v>322</v>
      </c>
      <c r="C143" s="160">
        <v>65</v>
      </c>
      <c r="D143" s="160" t="s">
        <v>998</v>
      </c>
      <c r="E143" s="160" t="s">
        <v>2854</v>
      </c>
      <c r="F143" s="113" t="str">
        <f t="shared" si="10"/>
        <v>65SchBLine1a Col C</v>
      </c>
      <c r="G143" s="159" t="s">
        <v>1207</v>
      </c>
      <c r="H143" s="257" t="s">
        <v>2855</v>
      </c>
      <c r="I143" s="30" t="s">
        <v>1209</v>
      </c>
      <c r="J143" s="257" t="s">
        <v>369</v>
      </c>
      <c r="K143" s="162" t="s">
        <v>167</v>
      </c>
      <c r="L143" s="162"/>
      <c r="M143" s="162">
        <v>15</v>
      </c>
      <c r="N143" s="163" t="s">
        <v>232</v>
      </c>
      <c r="O143" s="156"/>
      <c r="P143" s="167"/>
      <c r="Q143" s="165" t="s">
        <v>234</v>
      </c>
      <c r="R143" s="167"/>
      <c r="S143" s="31" t="s">
        <v>2814</v>
      </c>
      <c r="T143" s="164" t="s">
        <v>2818</v>
      </c>
      <c r="U143" s="155" t="s">
        <v>228</v>
      </c>
      <c r="V143" s="156" t="s">
        <v>307</v>
      </c>
      <c r="W143" s="257"/>
      <c r="X143" s="167"/>
      <c r="Y143" s="167"/>
      <c r="Z143" s="164"/>
      <c r="AA143" s="164"/>
      <c r="AB143" s="164"/>
      <c r="AC143" s="164"/>
      <c r="AD143" s="164"/>
      <c r="AE143" s="116"/>
      <c r="AF143" s="76"/>
      <c r="AG143" s="76"/>
      <c r="AH143" s="76"/>
      <c r="AI143" s="76"/>
      <c r="AJ143" s="76"/>
      <c r="AK143" s="76"/>
      <c r="AL143" s="76"/>
      <c r="AM143" s="76"/>
      <c r="AN143" s="76"/>
      <c r="AO143" s="76"/>
      <c r="AP143" s="76"/>
      <c r="AQ143" s="76"/>
      <c r="AR143" s="76"/>
      <c r="AS143" s="76"/>
      <c r="AT143" s="76"/>
      <c r="AU143" s="76"/>
      <c r="AV143" s="76"/>
      <c r="AW143" s="76"/>
      <c r="AX143" s="76"/>
      <c r="AY143" s="76"/>
      <c r="AZ143" s="76"/>
      <c r="BA143" s="76"/>
      <c r="BB143" s="76"/>
      <c r="BC143" s="76"/>
      <c r="BD143" s="76"/>
      <c r="BE143" s="76"/>
      <c r="BF143" s="76"/>
      <c r="BG143" s="76"/>
      <c r="BH143" s="76"/>
      <c r="BI143" s="76"/>
      <c r="BJ143" s="76"/>
      <c r="BK143" s="76"/>
      <c r="BL143" s="76"/>
      <c r="BM143" s="76"/>
      <c r="BN143" s="76"/>
      <c r="BO143" s="76"/>
      <c r="BP143" s="76"/>
      <c r="BQ143" s="76"/>
      <c r="BR143" s="76"/>
      <c r="BS143" s="76"/>
      <c r="BT143" s="76"/>
      <c r="BU143" s="76"/>
      <c r="BV143" s="76"/>
      <c r="BW143" s="76"/>
      <c r="BX143" s="76"/>
      <c r="BY143" s="76"/>
      <c r="BZ143" s="76"/>
      <c r="CA143" s="76"/>
      <c r="CB143" s="76"/>
      <c r="CC143" s="76"/>
      <c r="CD143" s="76"/>
      <c r="CE143" s="76"/>
      <c r="CF143" s="76"/>
      <c r="CG143" s="76"/>
      <c r="CH143" s="76"/>
      <c r="CI143" s="76"/>
      <c r="CJ143" s="76"/>
      <c r="CK143" s="76"/>
      <c r="CL143" s="76"/>
      <c r="CM143" s="76"/>
      <c r="CN143" s="76"/>
      <c r="CO143" s="76"/>
      <c r="CP143" s="76"/>
      <c r="CQ143" s="76"/>
      <c r="CR143" s="76"/>
      <c r="CS143" s="76"/>
      <c r="CT143" s="76"/>
      <c r="CU143" s="76"/>
      <c r="CV143" s="76"/>
      <c r="CW143" s="76"/>
      <c r="CX143" s="76"/>
      <c r="CY143" s="76"/>
      <c r="CZ143" s="76"/>
      <c r="DA143" s="76"/>
      <c r="DB143" s="76"/>
      <c r="DC143" s="76"/>
      <c r="DD143" s="76"/>
      <c r="DE143" s="76"/>
      <c r="DF143" s="76"/>
      <c r="DG143" s="76"/>
      <c r="DH143" s="76"/>
      <c r="DI143" s="76"/>
      <c r="DJ143" s="76"/>
      <c r="DK143" s="76"/>
      <c r="DL143" s="76"/>
      <c r="DM143" s="76"/>
      <c r="DN143" s="76"/>
      <c r="DO143" s="76"/>
      <c r="DP143" s="76"/>
      <c r="DQ143" s="76"/>
      <c r="DR143" s="76"/>
      <c r="DS143" s="76"/>
      <c r="DT143" s="76"/>
      <c r="DU143" s="76"/>
      <c r="DV143" s="76"/>
      <c r="DW143" s="76"/>
      <c r="DX143" s="76"/>
      <c r="DY143" s="76"/>
      <c r="DZ143" s="76"/>
      <c r="EA143" s="76"/>
      <c r="EB143" s="76"/>
      <c r="EC143" s="76"/>
      <c r="ED143" s="76"/>
      <c r="EE143" s="76"/>
      <c r="EF143" s="76"/>
      <c r="EG143" s="76"/>
      <c r="EH143" s="76"/>
      <c r="EI143" s="76"/>
      <c r="EJ143" s="76"/>
      <c r="EK143" s="76"/>
      <c r="EL143" s="76"/>
      <c r="EM143" s="76"/>
      <c r="EN143" s="76"/>
      <c r="EO143" s="76"/>
      <c r="EP143" s="76"/>
      <c r="EQ143" s="76"/>
      <c r="ER143" s="76"/>
      <c r="ES143" s="76"/>
      <c r="ET143" s="76"/>
      <c r="EU143" s="76"/>
      <c r="EV143" s="76"/>
      <c r="EW143" s="76"/>
      <c r="EX143" s="76"/>
      <c r="EY143" s="76"/>
      <c r="EZ143" s="76"/>
      <c r="FA143" s="76"/>
      <c r="FB143" s="76"/>
      <c r="FC143" s="76"/>
      <c r="FD143" s="76"/>
      <c r="FE143" s="76"/>
      <c r="FF143" s="76"/>
      <c r="FG143" s="76"/>
      <c r="FH143" s="76"/>
      <c r="FI143" s="76"/>
      <c r="FJ143" s="76"/>
      <c r="FK143" s="76"/>
      <c r="FL143" s="76"/>
      <c r="FM143" s="76"/>
      <c r="FN143" s="76"/>
      <c r="FO143" s="76"/>
      <c r="FP143" s="76"/>
      <c r="FQ143" s="76"/>
      <c r="FR143" s="76"/>
      <c r="FS143" s="76"/>
      <c r="FT143" s="76"/>
      <c r="FU143" s="76"/>
      <c r="FV143" s="76"/>
      <c r="FW143" s="76"/>
      <c r="FX143" s="76"/>
      <c r="FY143" s="76"/>
      <c r="FZ143" s="76"/>
      <c r="GA143" s="76"/>
      <c r="GB143" s="76"/>
      <c r="GC143" s="76"/>
      <c r="GD143" s="76"/>
      <c r="GE143" s="76"/>
      <c r="GF143" s="76"/>
      <c r="GG143" s="76"/>
      <c r="GH143" s="76"/>
      <c r="GI143" s="76"/>
      <c r="GJ143" s="76"/>
      <c r="GK143" s="76"/>
      <c r="GL143" s="76"/>
      <c r="GM143" s="76"/>
      <c r="GN143" s="76"/>
    </row>
    <row r="144" spans="1:196" s="152" customFormat="1" ht="60" x14ac:dyDescent="0.2">
      <c r="A144" s="56">
        <f t="shared" si="13"/>
        <v>305</v>
      </c>
      <c r="B144" s="159" t="s">
        <v>322</v>
      </c>
      <c r="C144" s="160">
        <v>65</v>
      </c>
      <c r="D144" s="160" t="s">
        <v>998</v>
      </c>
      <c r="E144" s="160" t="s">
        <v>2856</v>
      </c>
      <c r="F144" s="113" t="str">
        <f t="shared" si="10"/>
        <v>65SchBLine1a Col D</v>
      </c>
      <c r="G144" s="159" t="s">
        <v>1210</v>
      </c>
      <c r="H144" s="257" t="s">
        <v>2857</v>
      </c>
      <c r="I144" s="30" t="s">
        <v>1162</v>
      </c>
      <c r="J144" s="257" t="s">
        <v>369</v>
      </c>
      <c r="K144" s="162" t="s">
        <v>167</v>
      </c>
      <c r="L144" s="162"/>
      <c r="M144" s="162">
        <v>15</v>
      </c>
      <c r="N144" s="163" t="s">
        <v>232</v>
      </c>
      <c r="O144" s="156"/>
      <c r="P144" s="167"/>
      <c r="Q144" s="165" t="s">
        <v>234</v>
      </c>
      <c r="R144" s="167"/>
      <c r="S144" s="31" t="s">
        <v>2801</v>
      </c>
      <c r="T144" s="167" t="s">
        <v>1186</v>
      </c>
      <c r="U144" s="155" t="s">
        <v>228</v>
      </c>
      <c r="V144" s="156" t="s">
        <v>307</v>
      </c>
      <c r="W144" s="257"/>
      <c r="X144" s="167"/>
      <c r="Y144" s="167"/>
      <c r="Z144" s="164"/>
      <c r="AA144" s="164"/>
      <c r="AB144" s="164"/>
      <c r="AC144" s="164"/>
      <c r="AD144" s="164"/>
      <c r="AE144" s="116"/>
      <c r="AF144" s="76"/>
      <c r="AG144" s="76"/>
      <c r="AH144" s="76"/>
      <c r="AI144" s="76"/>
      <c r="AJ144" s="76"/>
      <c r="AK144" s="76"/>
      <c r="AL144" s="76"/>
      <c r="AM144" s="76"/>
      <c r="AN144" s="76"/>
      <c r="AO144" s="76"/>
      <c r="AP144" s="76"/>
      <c r="AQ144" s="76"/>
      <c r="AR144" s="76"/>
      <c r="AS144" s="76"/>
      <c r="AT144" s="76"/>
      <c r="AU144" s="76"/>
      <c r="AV144" s="76"/>
      <c r="AW144" s="76"/>
      <c r="AX144" s="76"/>
      <c r="AY144" s="76"/>
      <c r="AZ144" s="76"/>
      <c r="BA144" s="76"/>
      <c r="BB144" s="76"/>
      <c r="BC144" s="76"/>
      <c r="BD144" s="76"/>
      <c r="BE144" s="76"/>
      <c r="BF144" s="76"/>
      <c r="BG144" s="76"/>
      <c r="BH144" s="76"/>
      <c r="BI144" s="76"/>
      <c r="BJ144" s="76"/>
      <c r="BK144" s="76"/>
      <c r="BL144" s="76"/>
      <c r="BM144" s="76"/>
      <c r="BN144" s="76"/>
      <c r="BO144" s="76"/>
      <c r="BP144" s="76"/>
      <c r="BQ144" s="76"/>
      <c r="BR144" s="76"/>
      <c r="BS144" s="76"/>
      <c r="BT144" s="76"/>
      <c r="BU144" s="76"/>
      <c r="BV144" s="76"/>
      <c r="BW144" s="76"/>
      <c r="BX144" s="76"/>
      <c r="BY144" s="76"/>
      <c r="BZ144" s="76"/>
      <c r="CA144" s="76"/>
      <c r="CB144" s="76"/>
      <c r="CC144" s="76"/>
      <c r="CD144" s="76"/>
      <c r="CE144" s="76"/>
      <c r="CF144" s="76"/>
      <c r="CG144" s="76"/>
      <c r="CH144" s="76"/>
      <c r="CI144" s="76"/>
      <c r="CJ144" s="76"/>
      <c r="CK144" s="76"/>
      <c r="CL144" s="76"/>
      <c r="CM144" s="76"/>
      <c r="CN144" s="76"/>
      <c r="CO144" s="76"/>
      <c r="CP144" s="76"/>
      <c r="CQ144" s="76"/>
      <c r="CR144" s="76"/>
      <c r="CS144" s="76"/>
      <c r="CT144" s="76"/>
      <c r="CU144" s="76"/>
      <c r="CV144" s="76"/>
      <c r="CW144" s="76"/>
      <c r="CX144" s="76"/>
      <c r="CY144" s="76"/>
      <c r="CZ144" s="76"/>
      <c r="DA144" s="76"/>
      <c r="DB144" s="76"/>
      <c r="DC144" s="76"/>
      <c r="DD144" s="76"/>
      <c r="DE144" s="76"/>
      <c r="DF144" s="76"/>
      <c r="DG144" s="76"/>
      <c r="DH144" s="76"/>
      <c r="DI144" s="76"/>
      <c r="DJ144" s="76"/>
      <c r="DK144" s="76"/>
      <c r="DL144" s="76"/>
      <c r="DM144" s="76"/>
      <c r="DN144" s="76"/>
      <c r="DO144" s="76"/>
      <c r="DP144" s="76"/>
      <c r="DQ144" s="76"/>
      <c r="DR144" s="76"/>
      <c r="DS144" s="76"/>
      <c r="DT144" s="76"/>
      <c r="DU144" s="76"/>
      <c r="DV144" s="76"/>
      <c r="DW144" s="76"/>
      <c r="DX144" s="76"/>
      <c r="DY144" s="76"/>
      <c r="DZ144" s="76"/>
      <c r="EA144" s="76"/>
      <c r="EB144" s="76"/>
      <c r="EC144" s="76"/>
      <c r="ED144" s="76"/>
      <c r="EE144" s="76"/>
      <c r="EF144" s="76"/>
      <c r="EG144" s="76"/>
      <c r="EH144" s="76"/>
      <c r="EI144" s="76"/>
      <c r="EJ144" s="76"/>
      <c r="EK144" s="76"/>
      <c r="EL144" s="76"/>
      <c r="EM144" s="76"/>
      <c r="EN144" s="76"/>
      <c r="EO144" s="76"/>
      <c r="EP144" s="76"/>
      <c r="EQ144" s="76"/>
      <c r="ER144" s="76"/>
      <c r="ES144" s="76"/>
      <c r="ET144" s="76"/>
      <c r="EU144" s="76"/>
      <c r="EV144" s="76"/>
      <c r="EW144" s="76"/>
      <c r="EX144" s="76"/>
      <c r="EY144" s="76"/>
      <c r="EZ144" s="76"/>
      <c r="FA144" s="76"/>
      <c r="FB144" s="76"/>
      <c r="FC144" s="76"/>
      <c r="FD144" s="76"/>
      <c r="FE144" s="76"/>
      <c r="FF144" s="76"/>
      <c r="FG144" s="76"/>
      <c r="FH144" s="76"/>
      <c r="FI144" s="76"/>
      <c r="FJ144" s="76"/>
      <c r="FK144" s="76"/>
      <c r="FL144" s="76"/>
      <c r="FM144" s="76"/>
      <c r="FN144" s="76"/>
      <c r="FO144" s="76"/>
      <c r="FP144" s="76"/>
      <c r="FQ144" s="76"/>
      <c r="FR144" s="76"/>
      <c r="FS144" s="76"/>
      <c r="FT144" s="76"/>
      <c r="FU144" s="76"/>
      <c r="FV144" s="76"/>
      <c r="FW144" s="76"/>
      <c r="FX144" s="76"/>
      <c r="FY144" s="76"/>
      <c r="FZ144" s="76"/>
      <c r="GA144" s="76"/>
      <c r="GB144" s="76"/>
      <c r="GC144" s="76"/>
      <c r="GD144" s="76"/>
      <c r="GE144" s="76"/>
      <c r="GF144" s="76"/>
      <c r="GG144" s="76"/>
      <c r="GH144" s="76"/>
      <c r="GI144" s="76"/>
      <c r="GJ144" s="76"/>
      <c r="GK144" s="76"/>
      <c r="GL144" s="76"/>
      <c r="GM144" s="76"/>
      <c r="GN144" s="76"/>
    </row>
    <row r="145" spans="1:196" s="152" customFormat="1" ht="75" x14ac:dyDescent="0.2">
      <c r="A145" s="56">
        <f t="shared" si="13"/>
        <v>306</v>
      </c>
      <c r="B145" s="159" t="s">
        <v>322</v>
      </c>
      <c r="C145" s="160">
        <v>65</v>
      </c>
      <c r="D145" s="160" t="s">
        <v>998</v>
      </c>
      <c r="E145" s="160" t="s">
        <v>2858</v>
      </c>
      <c r="F145" s="113" t="str">
        <f t="shared" si="10"/>
        <v>65SchBLine1a Col E</v>
      </c>
      <c r="G145" s="167" t="s">
        <v>1212</v>
      </c>
      <c r="H145" s="257" t="s">
        <v>2859</v>
      </c>
      <c r="I145" s="30" t="s">
        <v>546</v>
      </c>
      <c r="J145" s="257" t="s">
        <v>369</v>
      </c>
      <c r="K145" s="162" t="s">
        <v>167</v>
      </c>
      <c r="L145" s="162"/>
      <c r="M145" s="162">
        <v>15</v>
      </c>
      <c r="N145" s="163" t="s">
        <v>415</v>
      </c>
      <c r="O145" s="156"/>
      <c r="P145" s="167"/>
      <c r="Q145" s="165" t="s">
        <v>234</v>
      </c>
      <c r="R145" s="167"/>
      <c r="S145" s="31" t="s">
        <v>2802</v>
      </c>
      <c r="T145" s="167" t="s">
        <v>1187</v>
      </c>
      <c r="U145" s="155" t="s">
        <v>228</v>
      </c>
      <c r="V145" s="156" t="s">
        <v>307</v>
      </c>
      <c r="W145" s="257"/>
      <c r="X145" s="167"/>
      <c r="Y145" s="167"/>
      <c r="Z145" s="164"/>
      <c r="AA145" s="164"/>
      <c r="AB145" s="164"/>
      <c r="AC145" s="164"/>
      <c r="AD145" s="164"/>
      <c r="AE145" s="116"/>
      <c r="AF145" s="76"/>
      <c r="AG145" s="76"/>
      <c r="AH145" s="76"/>
      <c r="AI145" s="76"/>
      <c r="AJ145" s="76"/>
      <c r="AK145" s="76"/>
      <c r="AL145" s="76"/>
      <c r="AM145" s="76"/>
      <c r="AN145" s="76"/>
      <c r="AO145" s="76"/>
      <c r="AP145" s="76"/>
      <c r="AQ145" s="76"/>
      <c r="AR145" s="76"/>
      <c r="AS145" s="76"/>
      <c r="AT145" s="76"/>
      <c r="AU145" s="76"/>
      <c r="AV145" s="76"/>
      <c r="AW145" s="76"/>
      <c r="AX145" s="76"/>
      <c r="AY145" s="76"/>
      <c r="AZ145" s="76"/>
      <c r="BA145" s="76"/>
      <c r="BB145" s="76"/>
      <c r="BC145" s="76"/>
      <c r="BD145" s="76"/>
      <c r="BE145" s="76"/>
      <c r="BF145" s="76"/>
      <c r="BG145" s="76"/>
      <c r="BH145" s="76"/>
      <c r="BI145" s="76"/>
      <c r="BJ145" s="76"/>
      <c r="BK145" s="76"/>
      <c r="BL145" s="76"/>
      <c r="BM145" s="76"/>
      <c r="BN145" s="76"/>
      <c r="BO145" s="76"/>
      <c r="BP145" s="76"/>
      <c r="BQ145" s="76"/>
      <c r="BR145" s="76"/>
      <c r="BS145" s="76"/>
      <c r="BT145" s="76"/>
      <c r="BU145" s="76"/>
      <c r="BV145" s="76"/>
      <c r="BW145" s="76"/>
      <c r="BX145" s="76"/>
      <c r="BY145" s="76"/>
      <c r="BZ145" s="76"/>
      <c r="CA145" s="76"/>
      <c r="CB145" s="76"/>
      <c r="CC145" s="76"/>
      <c r="CD145" s="76"/>
      <c r="CE145" s="76"/>
      <c r="CF145" s="76"/>
      <c r="CG145" s="76"/>
      <c r="CH145" s="76"/>
      <c r="CI145" s="76"/>
      <c r="CJ145" s="76"/>
      <c r="CK145" s="76"/>
      <c r="CL145" s="76"/>
      <c r="CM145" s="76"/>
      <c r="CN145" s="76"/>
      <c r="CO145" s="76"/>
      <c r="CP145" s="76"/>
      <c r="CQ145" s="76"/>
      <c r="CR145" s="76"/>
      <c r="CS145" s="76"/>
      <c r="CT145" s="76"/>
      <c r="CU145" s="76"/>
      <c r="CV145" s="76"/>
      <c r="CW145" s="76"/>
      <c r="CX145" s="76"/>
      <c r="CY145" s="76"/>
      <c r="CZ145" s="76"/>
      <c r="DA145" s="76"/>
      <c r="DB145" s="76"/>
      <c r="DC145" s="76"/>
      <c r="DD145" s="76"/>
      <c r="DE145" s="76"/>
      <c r="DF145" s="76"/>
      <c r="DG145" s="76"/>
      <c r="DH145" s="76"/>
      <c r="DI145" s="76"/>
      <c r="DJ145" s="76"/>
      <c r="DK145" s="76"/>
      <c r="DL145" s="76"/>
      <c r="DM145" s="76"/>
      <c r="DN145" s="76"/>
      <c r="DO145" s="76"/>
      <c r="DP145" s="76"/>
      <c r="DQ145" s="76"/>
      <c r="DR145" s="76"/>
      <c r="DS145" s="76"/>
      <c r="DT145" s="76"/>
      <c r="DU145" s="76"/>
      <c r="DV145" s="76"/>
      <c r="DW145" s="76"/>
      <c r="DX145" s="76"/>
      <c r="DY145" s="76"/>
      <c r="DZ145" s="76"/>
      <c r="EA145" s="76"/>
      <c r="EB145" s="76"/>
      <c r="EC145" s="76"/>
      <c r="ED145" s="76"/>
      <c r="EE145" s="76"/>
      <c r="EF145" s="76"/>
      <c r="EG145" s="76"/>
      <c r="EH145" s="76"/>
      <c r="EI145" s="76"/>
      <c r="EJ145" s="76"/>
      <c r="EK145" s="76"/>
      <c r="EL145" s="76"/>
      <c r="EM145" s="76"/>
      <c r="EN145" s="76"/>
      <c r="EO145" s="76"/>
      <c r="EP145" s="76"/>
      <c r="EQ145" s="76"/>
      <c r="ER145" s="76"/>
      <c r="ES145" s="76"/>
      <c r="ET145" s="76"/>
      <c r="EU145" s="76"/>
      <c r="EV145" s="76"/>
      <c r="EW145" s="76"/>
      <c r="EX145" s="76"/>
      <c r="EY145" s="76"/>
      <c r="EZ145" s="76"/>
      <c r="FA145" s="76"/>
      <c r="FB145" s="76"/>
      <c r="FC145" s="76"/>
      <c r="FD145" s="76"/>
      <c r="FE145" s="76"/>
      <c r="FF145" s="76"/>
      <c r="FG145" s="76"/>
      <c r="FH145" s="76"/>
      <c r="FI145" s="76"/>
      <c r="FJ145" s="76"/>
      <c r="FK145" s="76"/>
      <c r="FL145" s="76"/>
      <c r="FM145" s="76"/>
      <c r="FN145" s="76"/>
      <c r="FO145" s="76"/>
      <c r="FP145" s="76"/>
      <c r="FQ145" s="76"/>
      <c r="FR145" s="76"/>
      <c r="FS145" s="76"/>
      <c r="FT145" s="76"/>
      <c r="FU145" s="76"/>
      <c r="FV145" s="76"/>
      <c r="FW145" s="76"/>
      <c r="FX145" s="76"/>
      <c r="FY145" s="76"/>
      <c r="FZ145" s="76"/>
      <c r="GA145" s="76"/>
      <c r="GB145" s="76"/>
      <c r="GC145" s="76"/>
      <c r="GD145" s="76"/>
      <c r="GE145" s="76"/>
      <c r="GF145" s="76"/>
      <c r="GG145" s="76"/>
      <c r="GH145" s="76"/>
      <c r="GI145" s="76"/>
      <c r="GJ145" s="76"/>
      <c r="GK145" s="76"/>
      <c r="GL145" s="76"/>
      <c r="GM145" s="76"/>
      <c r="GN145" s="76"/>
    </row>
    <row r="146" spans="1:196" s="152" customFormat="1" ht="60" x14ac:dyDescent="0.2">
      <c r="A146" s="56">
        <f t="shared" si="13"/>
        <v>307</v>
      </c>
      <c r="B146" s="159" t="s">
        <v>322</v>
      </c>
      <c r="C146" s="160">
        <v>65</v>
      </c>
      <c r="D146" s="160" t="s">
        <v>998</v>
      </c>
      <c r="E146" s="160" t="s">
        <v>2860</v>
      </c>
      <c r="F146" s="113" t="str">
        <f t="shared" si="10"/>
        <v>65SchBLine1a Col F</v>
      </c>
      <c r="G146" s="167" t="s">
        <v>1214</v>
      </c>
      <c r="H146" s="257" t="s">
        <v>2861</v>
      </c>
      <c r="I146" s="30" t="s">
        <v>547</v>
      </c>
      <c r="J146" s="257" t="s">
        <v>369</v>
      </c>
      <c r="K146" s="162" t="s">
        <v>167</v>
      </c>
      <c r="L146" s="162"/>
      <c r="M146" s="162">
        <v>15</v>
      </c>
      <c r="N146" s="163" t="s">
        <v>415</v>
      </c>
      <c r="O146" s="156"/>
      <c r="P146" s="167"/>
      <c r="Q146" s="165" t="s">
        <v>234</v>
      </c>
      <c r="R146" s="167"/>
      <c r="S146" s="31" t="s">
        <v>2803</v>
      </c>
      <c r="T146" s="167" t="s">
        <v>1188</v>
      </c>
      <c r="U146" s="155" t="s">
        <v>228</v>
      </c>
      <c r="V146" s="156" t="s">
        <v>307</v>
      </c>
      <c r="W146" s="257"/>
      <c r="X146" s="167"/>
      <c r="Y146" s="167"/>
      <c r="Z146" s="164"/>
      <c r="AA146" s="164"/>
      <c r="AB146" s="164"/>
      <c r="AC146" s="164"/>
      <c r="AD146" s="164"/>
      <c r="AE146" s="116"/>
      <c r="AF146" s="76"/>
      <c r="AG146" s="76"/>
      <c r="AH146" s="76"/>
      <c r="AI146" s="76"/>
      <c r="AJ146" s="76"/>
      <c r="AK146" s="76"/>
      <c r="AL146" s="76"/>
      <c r="AM146" s="76"/>
      <c r="AN146" s="76"/>
      <c r="AO146" s="76"/>
      <c r="AP146" s="76"/>
      <c r="AQ146" s="76"/>
      <c r="AR146" s="76"/>
      <c r="AS146" s="76"/>
      <c r="AT146" s="76"/>
      <c r="AU146" s="76"/>
      <c r="AV146" s="76"/>
      <c r="AW146" s="76"/>
      <c r="AX146" s="76"/>
      <c r="AY146" s="76"/>
      <c r="AZ146" s="76"/>
      <c r="BA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76"/>
      <c r="BX146" s="76"/>
      <c r="BY146" s="76"/>
      <c r="BZ146" s="76"/>
      <c r="CA146" s="76"/>
      <c r="CB146" s="76"/>
      <c r="CC146" s="76"/>
      <c r="CD146" s="76"/>
      <c r="CE146" s="76"/>
      <c r="CF146" s="76"/>
      <c r="CG146" s="76"/>
      <c r="CH146" s="76"/>
      <c r="CI146" s="76"/>
      <c r="CJ146" s="76"/>
      <c r="CK146" s="76"/>
      <c r="CL146" s="76"/>
      <c r="CM146" s="76"/>
      <c r="CN146" s="76"/>
      <c r="CO146" s="76"/>
      <c r="CP146" s="76"/>
      <c r="CQ146" s="76"/>
      <c r="CR146" s="76"/>
      <c r="CS146" s="76"/>
      <c r="CT146" s="76"/>
      <c r="CU146" s="76"/>
      <c r="CV146" s="76"/>
      <c r="CW146" s="76"/>
      <c r="CX146" s="76"/>
      <c r="CY146" s="76"/>
      <c r="CZ146" s="76"/>
      <c r="DA146" s="76"/>
      <c r="DB146" s="76"/>
      <c r="DC146" s="76"/>
      <c r="DD146" s="76"/>
      <c r="DE146" s="76"/>
      <c r="DF146" s="76"/>
      <c r="DG146" s="76"/>
      <c r="DH146" s="76"/>
      <c r="DI146" s="76"/>
      <c r="DJ146" s="76"/>
      <c r="DK146" s="76"/>
      <c r="DL146" s="76"/>
      <c r="DM146" s="76"/>
      <c r="DN146" s="76"/>
      <c r="DO146" s="76"/>
      <c r="DP146" s="76"/>
      <c r="DQ146" s="76"/>
      <c r="DR146" s="76"/>
      <c r="DS146" s="76"/>
      <c r="DT146" s="76"/>
      <c r="DU146" s="76"/>
      <c r="DV146" s="76"/>
      <c r="DW146" s="76"/>
      <c r="DX146" s="76"/>
      <c r="DY146" s="76"/>
      <c r="DZ146" s="76"/>
      <c r="EA146" s="76"/>
      <c r="EB146" s="76"/>
      <c r="EC146" s="76"/>
      <c r="ED146" s="76"/>
      <c r="EE146" s="76"/>
      <c r="EF146" s="76"/>
      <c r="EG146" s="76"/>
      <c r="EH146" s="76"/>
      <c r="EI146" s="76"/>
      <c r="EJ146" s="76"/>
      <c r="EK146" s="76"/>
      <c r="EL146" s="76"/>
      <c r="EM146" s="76"/>
      <c r="EN146" s="76"/>
      <c r="EO146" s="76"/>
      <c r="EP146" s="76"/>
      <c r="EQ146" s="76"/>
      <c r="ER146" s="76"/>
      <c r="ES146" s="76"/>
      <c r="ET146" s="76"/>
      <c r="EU146" s="76"/>
      <c r="EV146" s="76"/>
      <c r="EW146" s="76"/>
      <c r="EX146" s="76"/>
      <c r="EY146" s="76"/>
      <c r="EZ146" s="76"/>
      <c r="FA146" s="76"/>
      <c r="FB146" s="76"/>
      <c r="FC146" s="76"/>
      <c r="FD146" s="76"/>
      <c r="FE146" s="76"/>
      <c r="FF146" s="76"/>
      <c r="FG146" s="76"/>
      <c r="FH146" s="76"/>
      <c r="FI146" s="76"/>
      <c r="FJ146" s="76"/>
      <c r="FK146" s="76"/>
      <c r="FL146" s="76"/>
      <c r="FM146" s="76"/>
      <c r="FN146" s="76"/>
      <c r="FO146" s="76"/>
      <c r="FP146" s="76"/>
      <c r="FQ146" s="76"/>
      <c r="FR146" s="76"/>
      <c r="FS146" s="76"/>
      <c r="FT146" s="76"/>
      <c r="FU146" s="76"/>
      <c r="FV146" s="76"/>
      <c r="FW146" s="76"/>
      <c r="FX146" s="76"/>
      <c r="FY146" s="76"/>
      <c r="FZ146" s="76"/>
      <c r="GA146" s="76"/>
      <c r="GB146" s="76"/>
      <c r="GC146" s="76"/>
      <c r="GD146" s="76"/>
      <c r="GE146" s="76"/>
      <c r="GF146" s="76"/>
      <c r="GG146" s="76"/>
      <c r="GH146" s="76"/>
      <c r="GI146" s="76"/>
      <c r="GJ146" s="76"/>
      <c r="GK146" s="76"/>
      <c r="GL146" s="76"/>
      <c r="GM146" s="76"/>
      <c r="GN146" s="76"/>
    </row>
    <row r="147" spans="1:196" s="152" customFormat="1" ht="60" x14ac:dyDescent="0.2">
      <c r="A147" s="56">
        <f t="shared" si="13"/>
        <v>308</v>
      </c>
      <c r="B147" s="159" t="s">
        <v>322</v>
      </c>
      <c r="C147" s="160">
        <v>65</v>
      </c>
      <c r="D147" s="160" t="s">
        <v>998</v>
      </c>
      <c r="E147" s="160" t="s">
        <v>129</v>
      </c>
      <c r="F147" s="113" t="str">
        <f t="shared" si="10"/>
        <v>65SchBLine1d Col E</v>
      </c>
      <c r="G147" s="167" t="s">
        <v>1216</v>
      </c>
      <c r="H147" s="161" t="s">
        <v>2862</v>
      </c>
      <c r="I147" s="30" t="s">
        <v>548</v>
      </c>
      <c r="J147" s="161" t="s">
        <v>377</v>
      </c>
      <c r="K147" s="162" t="s">
        <v>167</v>
      </c>
      <c r="L147" s="162"/>
      <c r="M147" s="162">
        <v>15</v>
      </c>
      <c r="N147" s="163" t="s">
        <v>415</v>
      </c>
      <c r="O147" s="156"/>
      <c r="P147" s="164"/>
      <c r="Q147" s="165" t="s">
        <v>234</v>
      </c>
      <c r="R147" s="164"/>
      <c r="S147" s="31" t="s">
        <v>2804</v>
      </c>
      <c r="T147" s="167" t="s">
        <v>1189</v>
      </c>
      <c r="U147" s="155" t="s">
        <v>748</v>
      </c>
      <c r="V147" s="156" t="s">
        <v>307</v>
      </c>
      <c r="W147" s="29"/>
      <c r="X147" s="167"/>
      <c r="Y147" s="168"/>
      <c r="Z147" s="168"/>
      <c r="AA147" s="164"/>
      <c r="AB147" s="164"/>
      <c r="AC147" s="164"/>
      <c r="AD147" s="164"/>
      <c r="AE147" s="116"/>
      <c r="AF147" s="76"/>
      <c r="AG147" s="76"/>
      <c r="AH147" s="76"/>
      <c r="AI147" s="76"/>
      <c r="AJ147" s="76"/>
      <c r="AK147" s="76"/>
      <c r="AL147" s="76"/>
      <c r="AM147" s="76"/>
      <c r="AN147" s="76"/>
      <c r="AO147" s="76"/>
      <c r="AP147" s="76"/>
      <c r="AQ147" s="76"/>
      <c r="AR147" s="76"/>
      <c r="AS147" s="76"/>
      <c r="AT147" s="76"/>
      <c r="AU147" s="76"/>
      <c r="AV147" s="76"/>
      <c r="AW147" s="76"/>
      <c r="AX147" s="76"/>
      <c r="AY147" s="76"/>
      <c r="AZ147" s="76"/>
      <c r="BA147" s="76"/>
      <c r="BB147" s="76"/>
      <c r="BC147" s="76"/>
      <c r="BD147" s="76"/>
      <c r="BE147" s="76"/>
      <c r="BF147" s="76"/>
      <c r="BG147" s="76"/>
      <c r="BH147" s="76"/>
      <c r="BI147" s="76"/>
      <c r="BJ147" s="76"/>
      <c r="BK147" s="76"/>
      <c r="BL147" s="76"/>
      <c r="BM147" s="76"/>
      <c r="BN147" s="76"/>
      <c r="BO147" s="76"/>
      <c r="BP147" s="76"/>
      <c r="BQ147" s="76"/>
      <c r="BR147" s="76"/>
      <c r="BS147" s="76"/>
      <c r="BT147" s="76"/>
      <c r="BU147" s="76"/>
      <c r="BV147" s="76"/>
      <c r="BW147" s="76"/>
      <c r="BX147" s="76"/>
      <c r="BY147" s="76"/>
      <c r="BZ147" s="76"/>
      <c r="CA147" s="76"/>
      <c r="CB147" s="76"/>
      <c r="CC147" s="76"/>
      <c r="CD147" s="76"/>
      <c r="CE147" s="76"/>
      <c r="CF147" s="76"/>
      <c r="CG147" s="76"/>
      <c r="CH147" s="76"/>
      <c r="CI147" s="76"/>
      <c r="CJ147" s="76"/>
      <c r="CK147" s="76"/>
      <c r="CL147" s="76"/>
      <c r="CM147" s="76"/>
      <c r="CN147" s="76"/>
      <c r="CO147" s="76"/>
      <c r="CP147" s="76"/>
      <c r="CQ147" s="76"/>
      <c r="CR147" s="76"/>
      <c r="CS147" s="76"/>
      <c r="CT147" s="76"/>
      <c r="CU147" s="76"/>
      <c r="CV147" s="76"/>
      <c r="CW147" s="76"/>
      <c r="CX147" s="76"/>
      <c r="CY147" s="76"/>
      <c r="CZ147" s="76"/>
      <c r="DA147" s="76"/>
      <c r="DB147" s="76"/>
      <c r="DC147" s="76"/>
      <c r="DD147" s="76"/>
      <c r="DE147" s="76"/>
      <c r="DF147" s="76"/>
      <c r="DG147" s="76"/>
      <c r="DH147" s="76"/>
      <c r="DI147" s="76"/>
      <c r="DJ147" s="76"/>
      <c r="DK147" s="76"/>
      <c r="DL147" s="76"/>
      <c r="DM147" s="76"/>
      <c r="DN147" s="76"/>
      <c r="DO147" s="76"/>
      <c r="DP147" s="76"/>
      <c r="DQ147" s="76"/>
      <c r="DR147" s="76"/>
      <c r="DS147" s="76"/>
      <c r="DT147" s="76"/>
      <c r="DU147" s="76"/>
      <c r="DV147" s="76"/>
      <c r="DW147" s="76"/>
      <c r="DX147" s="76"/>
      <c r="DY147" s="76"/>
      <c r="DZ147" s="76"/>
      <c r="EA147" s="76"/>
      <c r="EB147" s="76"/>
      <c r="EC147" s="76"/>
      <c r="ED147" s="76"/>
      <c r="EE147" s="76"/>
      <c r="EF147" s="76"/>
      <c r="EG147" s="76"/>
      <c r="EH147" s="76"/>
      <c r="EI147" s="76"/>
      <c r="EJ147" s="76"/>
      <c r="EK147" s="76"/>
      <c r="EL147" s="76"/>
      <c r="EM147" s="76"/>
      <c r="EN147" s="76"/>
      <c r="EO147" s="76"/>
      <c r="EP147" s="76"/>
      <c r="EQ147" s="76"/>
      <c r="ER147" s="76"/>
      <c r="ES147" s="76"/>
      <c r="ET147" s="76"/>
      <c r="EU147" s="76"/>
      <c r="EV147" s="76"/>
      <c r="EW147" s="76"/>
      <c r="EX147" s="76"/>
      <c r="EY147" s="76"/>
      <c r="EZ147" s="76"/>
      <c r="FA147" s="76"/>
      <c r="FB147" s="76"/>
      <c r="FC147" s="76"/>
      <c r="FD147" s="76"/>
      <c r="FE147" s="76"/>
      <c r="FF147" s="76"/>
      <c r="FG147" s="76"/>
      <c r="FH147" s="76"/>
      <c r="FI147" s="76"/>
      <c r="FJ147" s="76"/>
      <c r="FK147" s="76"/>
      <c r="FL147" s="76"/>
      <c r="FM147" s="76"/>
      <c r="FN147" s="76"/>
      <c r="FO147" s="76"/>
      <c r="FP147" s="76"/>
      <c r="FQ147" s="76"/>
      <c r="FR147" s="76"/>
      <c r="FS147" s="76"/>
      <c r="FT147" s="76"/>
      <c r="FU147" s="76"/>
      <c r="FV147" s="76"/>
      <c r="FW147" s="76"/>
      <c r="FX147" s="76"/>
      <c r="FY147" s="76"/>
      <c r="FZ147" s="76"/>
      <c r="GA147" s="76"/>
      <c r="GB147" s="76"/>
      <c r="GC147" s="76"/>
      <c r="GD147" s="76"/>
      <c r="GE147" s="76"/>
      <c r="GF147" s="76"/>
      <c r="GG147" s="76"/>
      <c r="GH147" s="76"/>
      <c r="GI147" s="76"/>
      <c r="GJ147" s="76"/>
      <c r="GK147" s="76"/>
      <c r="GL147" s="76"/>
      <c r="GM147" s="76"/>
      <c r="GN147" s="76"/>
    </row>
    <row r="148" spans="1:196" s="152" customFormat="1" ht="60" x14ac:dyDescent="0.2">
      <c r="A148" s="56">
        <f t="shared" si="13"/>
        <v>309</v>
      </c>
      <c r="B148" s="159" t="s">
        <v>322</v>
      </c>
      <c r="C148" s="160">
        <v>65</v>
      </c>
      <c r="D148" s="160" t="s">
        <v>998</v>
      </c>
      <c r="E148" s="160" t="s">
        <v>130</v>
      </c>
      <c r="F148" s="113" t="str">
        <f t="shared" si="10"/>
        <v>65SchBLine1d Col F</v>
      </c>
      <c r="G148" s="167" t="s">
        <v>1217</v>
      </c>
      <c r="H148" s="161" t="s">
        <v>2863</v>
      </c>
      <c r="I148" s="30" t="s">
        <v>549</v>
      </c>
      <c r="J148" s="161" t="s">
        <v>377</v>
      </c>
      <c r="K148" s="162" t="s">
        <v>167</v>
      </c>
      <c r="L148" s="162"/>
      <c r="M148" s="162">
        <v>15</v>
      </c>
      <c r="N148" s="163" t="s">
        <v>415</v>
      </c>
      <c r="O148" s="156"/>
      <c r="P148" s="164"/>
      <c r="Q148" s="165" t="s">
        <v>234</v>
      </c>
      <c r="R148" s="164"/>
      <c r="S148" s="31" t="s">
        <v>2805</v>
      </c>
      <c r="T148" s="167" t="s">
        <v>1190</v>
      </c>
      <c r="U148" s="155" t="s">
        <v>748</v>
      </c>
      <c r="V148" s="156" t="s">
        <v>307</v>
      </c>
      <c r="W148" s="29"/>
      <c r="X148" s="167"/>
      <c r="Y148" s="167"/>
      <c r="Z148" s="164"/>
      <c r="AA148" s="29"/>
      <c r="AB148" s="167"/>
      <c r="AC148" s="168"/>
      <c r="AD148" s="168"/>
      <c r="AE148" s="116"/>
      <c r="AF148" s="76"/>
      <c r="AG148" s="76"/>
      <c r="AH148" s="76"/>
      <c r="AI148" s="76"/>
      <c r="AJ148" s="76"/>
      <c r="AK148" s="76"/>
      <c r="AL148" s="76"/>
      <c r="AM148" s="76"/>
      <c r="AN148" s="76"/>
      <c r="AO148" s="76"/>
      <c r="AP148" s="76"/>
      <c r="AQ148" s="76"/>
      <c r="AR148" s="76"/>
      <c r="AS148" s="76"/>
      <c r="AT148" s="76"/>
      <c r="AU148" s="76"/>
      <c r="AV148" s="76"/>
      <c r="AW148" s="76"/>
      <c r="AX148" s="76"/>
      <c r="AY148" s="76"/>
      <c r="AZ148" s="76"/>
      <c r="BA148" s="76"/>
      <c r="BB148" s="76"/>
      <c r="BC148" s="76"/>
      <c r="BD148" s="76"/>
      <c r="BE148" s="76"/>
      <c r="BF148" s="76"/>
      <c r="BG148" s="76"/>
      <c r="BH148" s="76"/>
      <c r="BI148" s="76"/>
      <c r="BJ148" s="76"/>
      <c r="BK148" s="76"/>
      <c r="BL148" s="76"/>
      <c r="BM148" s="76"/>
      <c r="BN148" s="76"/>
      <c r="BO148" s="76"/>
      <c r="BP148" s="76"/>
      <c r="BQ148" s="76"/>
      <c r="BR148" s="76"/>
      <c r="BS148" s="76"/>
      <c r="BT148" s="76"/>
      <c r="BU148" s="76"/>
      <c r="BV148" s="76"/>
      <c r="BW148" s="76"/>
      <c r="BX148" s="76"/>
      <c r="BY148" s="76"/>
      <c r="BZ148" s="76"/>
      <c r="CA148" s="76"/>
      <c r="CB148" s="76"/>
      <c r="CC148" s="76"/>
      <c r="CD148" s="76"/>
      <c r="CE148" s="76"/>
      <c r="CF148" s="76"/>
      <c r="CG148" s="76"/>
      <c r="CH148" s="76"/>
      <c r="CI148" s="76"/>
      <c r="CJ148" s="76"/>
      <c r="CK148" s="76"/>
      <c r="CL148" s="76"/>
      <c r="CM148" s="76"/>
      <c r="CN148" s="76"/>
      <c r="CO148" s="76"/>
      <c r="CP148" s="76"/>
      <c r="CQ148" s="76"/>
      <c r="CR148" s="76"/>
      <c r="CS148" s="76"/>
      <c r="CT148" s="76"/>
      <c r="CU148" s="76"/>
      <c r="CV148" s="76"/>
      <c r="CW148" s="76"/>
      <c r="CX148" s="76"/>
      <c r="CY148" s="76"/>
      <c r="CZ148" s="76"/>
      <c r="DA148" s="76"/>
      <c r="DB148" s="76"/>
      <c r="DC148" s="76"/>
      <c r="DD148" s="76"/>
      <c r="DE148" s="76"/>
      <c r="DF148" s="76"/>
      <c r="DG148" s="76"/>
      <c r="DH148" s="76"/>
      <c r="DI148" s="76"/>
      <c r="DJ148" s="76"/>
      <c r="DK148" s="76"/>
      <c r="DL148" s="76"/>
      <c r="DM148" s="76"/>
      <c r="DN148" s="76"/>
      <c r="DO148" s="76"/>
      <c r="DP148" s="76"/>
      <c r="DQ148" s="76"/>
      <c r="DR148" s="76"/>
      <c r="DS148" s="76"/>
      <c r="DT148" s="76"/>
      <c r="DU148" s="76"/>
      <c r="DV148" s="76"/>
      <c r="DW148" s="76"/>
      <c r="DX148" s="76"/>
      <c r="DY148" s="76"/>
      <c r="DZ148" s="76"/>
      <c r="EA148" s="76"/>
      <c r="EB148" s="76"/>
      <c r="EC148" s="76"/>
      <c r="ED148" s="76"/>
      <c r="EE148" s="76"/>
      <c r="EF148" s="76"/>
      <c r="EG148" s="76"/>
      <c r="EH148" s="76"/>
      <c r="EI148" s="76"/>
      <c r="EJ148" s="76"/>
      <c r="EK148" s="76"/>
      <c r="EL148" s="76"/>
      <c r="EM148" s="76"/>
      <c r="EN148" s="76"/>
      <c r="EO148" s="76"/>
      <c r="EP148" s="76"/>
      <c r="EQ148" s="76"/>
      <c r="ER148" s="76"/>
      <c r="ES148" s="76"/>
      <c r="ET148" s="76"/>
      <c r="EU148" s="76"/>
      <c r="EV148" s="76"/>
      <c r="EW148" s="76"/>
      <c r="EX148" s="76"/>
      <c r="EY148" s="76"/>
      <c r="EZ148" s="76"/>
      <c r="FA148" s="76"/>
      <c r="FB148" s="76"/>
      <c r="FC148" s="76"/>
      <c r="FD148" s="76"/>
      <c r="FE148" s="76"/>
      <c r="FF148" s="76"/>
      <c r="FG148" s="76"/>
      <c r="FH148" s="76"/>
      <c r="FI148" s="76"/>
      <c r="FJ148" s="76"/>
      <c r="FK148" s="76"/>
      <c r="FL148" s="76"/>
      <c r="FM148" s="76"/>
      <c r="FN148" s="76"/>
      <c r="FO148" s="76"/>
      <c r="FP148" s="76"/>
      <c r="FQ148" s="76"/>
      <c r="FR148" s="76"/>
      <c r="FS148" s="76"/>
      <c r="FT148" s="76"/>
      <c r="FU148" s="76"/>
      <c r="FV148" s="76"/>
      <c r="FW148" s="76"/>
      <c r="FX148" s="76"/>
      <c r="FY148" s="76"/>
      <c r="FZ148" s="76"/>
      <c r="GA148" s="76"/>
      <c r="GB148" s="76"/>
      <c r="GC148" s="76"/>
      <c r="GD148" s="76"/>
      <c r="GE148" s="76"/>
      <c r="GF148" s="76"/>
      <c r="GG148" s="76"/>
      <c r="GH148" s="76"/>
      <c r="GI148" s="76"/>
      <c r="GJ148" s="76"/>
      <c r="GK148" s="76"/>
      <c r="GL148" s="76"/>
      <c r="GM148" s="76"/>
      <c r="GN148" s="76"/>
    </row>
    <row r="149" spans="1:196" s="152" customFormat="1" ht="120" x14ac:dyDescent="0.2">
      <c r="A149" s="56">
        <f t="shared" si="13"/>
        <v>310</v>
      </c>
      <c r="B149" s="159" t="s">
        <v>322</v>
      </c>
      <c r="C149" s="160">
        <v>65</v>
      </c>
      <c r="D149" s="160" t="s">
        <v>998</v>
      </c>
      <c r="E149" s="160" t="s">
        <v>2864</v>
      </c>
      <c r="F149" s="113" t="str">
        <f t="shared" si="10"/>
        <v xml:space="preserve">65SchBLine1e </v>
      </c>
      <c r="G149" s="159" t="s">
        <v>1219</v>
      </c>
      <c r="H149" s="257" t="s">
        <v>2865</v>
      </c>
      <c r="I149" s="30" t="s">
        <v>550</v>
      </c>
      <c r="J149" s="257" t="s">
        <v>369</v>
      </c>
      <c r="K149" s="162" t="s">
        <v>43</v>
      </c>
      <c r="L149" s="162"/>
      <c r="M149" s="162">
        <v>30</v>
      </c>
      <c r="N149" s="163" t="s">
        <v>415</v>
      </c>
      <c r="O149" s="156"/>
      <c r="P149" s="164"/>
      <c r="Q149" s="165" t="s">
        <v>234</v>
      </c>
      <c r="R149" s="167" t="s">
        <v>2849</v>
      </c>
      <c r="S149" s="29" t="s">
        <v>1170</v>
      </c>
      <c r="T149" s="167" t="s">
        <v>1191</v>
      </c>
      <c r="U149" s="155" t="s">
        <v>162</v>
      </c>
      <c r="V149" s="156" t="s">
        <v>307</v>
      </c>
      <c r="W149" s="257"/>
      <c r="X149" s="164"/>
      <c r="Y149" s="164"/>
      <c r="Z149" s="164"/>
      <c r="AA149" s="164"/>
      <c r="AB149" s="164"/>
      <c r="AC149" s="164"/>
      <c r="AD149" s="164"/>
      <c r="AE149" s="505" t="s">
        <v>3342</v>
      </c>
      <c r="AF149" s="76"/>
      <c r="AG149" s="76"/>
      <c r="AH149" s="76"/>
      <c r="AI149" s="76"/>
      <c r="AJ149" s="76"/>
      <c r="AK149" s="76"/>
      <c r="AL149" s="76"/>
      <c r="AM149" s="76"/>
      <c r="AN149" s="76"/>
      <c r="AO149" s="76"/>
      <c r="AP149" s="76"/>
      <c r="AQ149" s="76"/>
      <c r="AR149" s="76"/>
      <c r="AS149" s="76"/>
      <c r="AT149" s="76"/>
      <c r="AU149" s="76"/>
      <c r="AV149" s="76"/>
      <c r="AW149" s="76"/>
      <c r="AX149" s="76"/>
      <c r="AY149" s="76"/>
      <c r="AZ149" s="76"/>
      <c r="BA149" s="76"/>
      <c r="BB149" s="76"/>
      <c r="BC149" s="76"/>
      <c r="BD149" s="76"/>
      <c r="BE149" s="76"/>
      <c r="BF149" s="76"/>
      <c r="BG149" s="76"/>
      <c r="BH149" s="76"/>
      <c r="BI149" s="76"/>
      <c r="BJ149" s="76"/>
      <c r="BK149" s="76"/>
      <c r="BL149" s="76"/>
      <c r="BM149" s="76"/>
      <c r="BN149" s="76"/>
      <c r="BO149" s="76"/>
      <c r="BP149" s="76"/>
      <c r="BQ149" s="76"/>
      <c r="BR149" s="76"/>
      <c r="BS149" s="76"/>
      <c r="BT149" s="76"/>
      <c r="BU149" s="76"/>
      <c r="BV149" s="76"/>
      <c r="BW149" s="76"/>
      <c r="BX149" s="76"/>
      <c r="BY149" s="76"/>
      <c r="BZ149" s="76"/>
      <c r="CA149" s="76"/>
      <c r="CB149" s="76"/>
      <c r="CC149" s="76"/>
      <c r="CD149" s="76"/>
      <c r="CE149" s="76"/>
      <c r="CF149" s="76"/>
      <c r="CG149" s="76"/>
      <c r="CH149" s="76"/>
      <c r="CI149" s="76"/>
      <c r="CJ149" s="76"/>
      <c r="CK149" s="76"/>
      <c r="CL149" s="76"/>
      <c r="CM149" s="76"/>
      <c r="CN149" s="76"/>
      <c r="CO149" s="76"/>
      <c r="CP149" s="76"/>
      <c r="CQ149" s="76"/>
      <c r="CR149" s="76"/>
      <c r="CS149" s="76"/>
      <c r="CT149" s="76"/>
      <c r="CU149" s="76"/>
      <c r="CV149" s="76"/>
      <c r="CW149" s="76"/>
      <c r="CX149" s="76"/>
      <c r="CY149" s="76"/>
      <c r="CZ149" s="76"/>
      <c r="DA149" s="76"/>
      <c r="DB149" s="76"/>
      <c r="DC149" s="76"/>
      <c r="DD149" s="76"/>
      <c r="DE149" s="76"/>
      <c r="DF149" s="76"/>
      <c r="DG149" s="76"/>
      <c r="DH149" s="76"/>
      <c r="DI149" s="76"/>
      <c r="DJ149" s="76"/>
      <c r="DK149" s="76"/>
      <c r="DL149" s="76"/>
      <c r="DM149" s="76"/>
      <c r="DN149" s="76"/>
      <c r="DO149" s="76"/>
      <c r="DP149" s="76"/>
      <c r="DQ149" s="76"/>
      <c r="DR149" s="76"/>
      <c r="DS149" s="76"/>
      <c r="DT149" s="76"/>
      <c r="DU149" s="76"/>
      <c r="DV149" s="76"/>
      <c r="DW149" s="76"/>
      <c r="DX149" s="76"/>
      <c r="DY149" s="76"/>
      <c r="DZ149" s="76"/>
      <c r="EA149" s="76"/>
      <c r="EB149" s="76"/>
      <c r="EC149" s="76"/>
      <c r="ED149" s="76"/>
      <c r="EE149" s="76"/>
      <c r="EF149" s="76"/>
      <c r="EG149" s="76"/>
      <c r="EH149" s="76"/>
      <c r="EI149" s="76"/>
      <c r="EJ149" s="76"/>
      <c r="EK149" s="76"/>
      <c r="EL149" s="76"/>
      <c r="EM149" s="76"/>
      <c r="EN149" s="76"/>
      <c r="EO149" s="76"/>
      <c r="EP149" s="76"/>
      <c r="EQ149" s="76"/>
      <c r="ER149" s="76"/>
      <c r="ES149" s="76"/>
      <c r="ET149" s="76"/>
      <c r="EU149" s="76"/>
      <c r="EV149" s="76"/>
      <c r="EW149" s="76"/>
      <c r="EX149" s="76"/>
      <c r="EY149" s="76"/>
      <c r="EZ149" s="76"/>
      <c r="FA149" s="76"/>
      <c r="FB149" s="76"/>
      <c r="FC149" s="76"/>
      <c r="FD149" s="76"/>
      <c r="FE149" s="76"/>
      <c r="FF149" s="76"/>
      <c r="FG149" s="76"/>
      <c r="FH149" s="76"/>
      <c r="FI149" s="76"/>
      <c r="FJ149" s="76"/>
      <c r="FK149" s="76"/>
      <c r="FL149" s="76"/>
      <c r="FM149" s="76"/>
      <c r="FN149" s="76"/>
      <c r="FO149" s="76"/>
      <c r="FP149" s="76"/>
      <c r="FQ149" s="76"/>
      <c r="FR149" s="76"/>
      <c r="FS149" s="76"/>
      <c r="FT149" s="76"/>
      <c r="FU149" s="76"/>
      <c r="FV149" s="76"/>
      <c r="FW149" s="76"/>
      <c r="FX149" s="76"/>
      <c r="FY149" s="76"/>
      <c r="FZ149" s="76"/>
      <c r="GA149" s="76"/>
      <c r="GB149" s="76"/>
      <c r="GC149" s="76"/>
      <c r="GD149" s="76"/>
      <c r="GE149" s="76"/>
      <c r="GF149" s="76"/>
      <c r="GG149" s="76"/>
      <c r="GH149" s="76"/>
      <c r="GI149" s="76"/>
      <c r="GJ149" s="76"/>
      <c r="GK149" s="76"/>
      <c r="GL149" s="76"/>
      <c r="GM149" s="76"/>
      <c r="GN149" s="76"/>
    </row>
    <row r="150" spans="1:196" s="152" customFormat="1" ht="60" x14ac:dyDescent="0.2">
      <c r="A150" s="56">
        <f t="shared" si="13"/>
        <v>311</v>
      </c>
      <c r="B150" s="159" t="s">
        <v>322</v>
      </c>
      <c r="C150" s="160">
        <v>65</v>
      </c>
      <c r="D150" s="160" t="s">
        <v>998</v>
      </c>
      <c r="E150" s="160" t="s">
        <v>2866</v>
      </c>
      <c r="F150" s="113" t="str">
        <f t="shared" si="10"/>
        <v>65SchBLine1e Col A</v>
      </c>
      <c r="G150" s="159" t="s">
        <v>1220</v>
      </c>
      <c r="H150" s="257" t="s">
        <v>2867</v>
      </c>
      <c r="I150" s="30" t="s">
        <v>1222</v>
      </c>
      <c r="J150" s="257" t="s">
        <v>369</v>
      </c>
      <c r="K150" s="162" t="s">
        <v>167</v>
      </c>
      <c r="L150" s="162"/>
      <c r="M150" s="162">
        <v>15</v>
      </c>
      <c r="N150" s="163" t="s">
        <v>415</v>
      </c>
      <c r="O150" s="156"/>
      <c r="P150" s="164"/>
      <c r="Q150" s="165" t="s">
        <v>234</v>
      </c>
      <c r="R150" s="164"/>
      <c r="S150" s="29" t="s">
        <v>2868</v>
      </c>
      <c r="T150" s="164" t="s">
        <v>2819</v>
      </c>
      <c r="U150" s="155" t="s">
        <v>228</v>
      </c>
      <c r="V150" s="156" t="s">
        <v>307</v>
      </c>
      <c r="W150" s="257"/>
      <c r="X150" s="164"/>
      <c r="Y150" s="164"/>
      <c r="Z150" s="164"/>
      <c r="AA150" s="164"/>
      <c r="AB150" s="164"/>
      <c r="AC150" s="164"/>
      <c r="AD150" s="164"/>
      <c r="AE150" s="116"/>
      <c r="AF150" s="76"/>
      <c r="AG150" s="76"/>
      <c r="AH150" s="76"/>
      <c r="AI150" s="76"/>
      <c r="AJ150" s="76"/>
      <c r="AK150" s="76"/>
      <c r="AL150" s="76"/>
      <c r="AM150" s="76"/>
      <c r="AN150" s="76"/>
      <c r="AO150" s="76"/>
      <c r="AP150" s="76"/>
      <c r="AQ150" s="76"/>
      <c r="AR150" s="76"/>
      <c r="AS150" s="76"/>
      <c r="AT150" s="76"/>
      <c r="AU150" s="76"/>
      <c r="AV150" s="76"/>
      <c r="AW150" s="76"/>
      <c r="AX150" s="76"/>
      <c r="AY150" s="76"/>
      <c r="AZ150" s="76"/>
      <c r="BA150" s="76"/>
      <c r="BB150" s="76"/>
      <c r="BC150" s="76"/>
      <c r="BD150" s="76"/>
      <c r="BE150" s="76"/>
      <c r="BF150" s="76"/>
      <c r="BG150" s="76"/>
      <c r="BH150" s="76"/>
      <c r="BI150" s="76"/>
      <c r="BJ150" s="76"/>
      <c r="BK150" s="76"/>
      <c r="BL150" s="76"/>
      <c r="BM150" s="76"/>
      <c r="BN150" s="76"/>
      <c r="BO150" s="76"/>
      <c r="BP150" s="76"/>
      <c r="BQ150" s="76"/>
      <c r="BR150" s="76"/>
      <c r="BS150" s="76"/>
      <c r="BT150" s="76"/>
      <c r="BU150" s="76"/>
      <c r="BV150" s="76"/>
      <c r="BW150" s="76"/>
      <c r="BX150" s="76"/>
      <c r="BY150" s="76"/>
      <c r="BZ150" s="76"/>
      <c r="CA150" s="76"/>
      <c r="CB150" s="76"/>
      <c r="CC150" s="76"/>
      <c r="CD150" s="76"/>
      <c r="CE150" s="76"/>
      <c r="CF150" s="76"/>
      <c r="CG150" s="76"/>
      <c r="CH150" s="76"/>
      <c r="CI150" s="76"/>
      <c r="CJ150" s="76"/>
      <c r="CK150" s="76"/>
      <c r="CL150" s="76"/>
      <c r="CM150" s="76"/>
      <c r="CN150" s="76"/>
      <c r="CO150" s="76"/>
      <c r="CP150" s="76"/>
      <c r="CQ150" s="76"/>
      <c r="CR150" s="76"/>
      <c r="CS150" s="76"/>
      <c r="CT150" s="76"/>
      <c r="CU150" s="76"/>
      <c r="CV150" s="76"/>
      <c r="CW150" s="76"/>
      <c r="CX150" s="76"/>
      <c r="CY150" s="76"/>
      <c r="CZ150" s="76"/>
      <c r="DA150" s="76"/>
      <c r="DB150" s="76"/>
      <c r="DC150" s="76"/>
      <c r="DD150" s="76"/>
      <c r="DE150" s="76"/>
      <c r="DF150" s="76"/>
      <c r="DG150" s="76"/>
      <c r="DH150" s="76"/>
      <c r="DI150" s="76"/>
      <c r="DJ150" s="76"/>
      <c r="DK150" s="76"/>
      <c r="DL150" s="76"/>
      <c r="DM150" s="76"/>
      <c r="DN150" s="76"/>
      <c r="DO150" s="76"/>
      <c r="DP150" s="76"/>
      <c r="DQ150" s="76"/>
      <c r="DR150" s="76"/>
      <c r="DS150" s="76"/>
      <c r="DT150" s="76"/>
      <c r="DU150" s="76"/>
      <c r="DV150" s="76"/>
      <c r="DW150" s="76"/>
      <c r="DX150" s="76"/>
      <c r="DY150" s="76"/>
      <c r="DZ150" s="76"/>
      <c r="EA150" s="76"/>
      <c r="EB150" s="76"/>
      <c r="EC150" s="76"/>
      <c r="ED150" s="76"/>
      <c r="EE150" s="76"/>
      <c r="EF150" s="76"/>
      <c r="EG150" s="76"/>
      <c r="EH150" s="76"/>
      <c r="EI150" s="76"/>
      <c r="EJ150" s="76"/>
      <c r="EK150" s="76"/>
      <c r="EL150" s="76"/>
      <c r="EM150" s="76"/>
      <c r="EN150" s="76"/>
      <c r="EO150" s="76"/>
      <c r="EP150" s="76"/>
      <c r="EQ150" s="76"/>
      <c r="ER150" s="76"/>
      <c r="ES150" s="76"/>
      <c r="ET150" s="76"/>
      <c r="EU150" s="76"/>
      <c r="EV150" s="76"/>
      <c r="EW150" s="76"/>
      <c r="EX150" s="76"/>
      <c r="EY150" s="76"/>
      <c r="EZ150" s="76"/>
      <c r="FA150" s="76"/>
      <c r="FB150" s="76"/>
      <c r="FC150" s="76"/>
      <c r="FD150" s="76"/>
      <c r="FE150" s="76"/>
      <c r="FF150" s="76"/>
      <c r="FG150" s="76"/>
      <c r="FH150" s="76"/>
      <c r="FI150" s="76"/>
      <c r="FJ150" s="76"/>
      <c r="FK150" s="76"/>
      <c r="FL150" s="76"/>
      <c r="FM150" s="76"/>
      <c r="FN150" s="76"/>
      <c r="FO150" s="76"/>
      <c r="FP150" s="76"/>
      <c r="FQ150" s="76"/>
      <c r="FR150" s="76"/>
      <c r="FS150" s="76"/>
      <c r="FT150" s="76"/>
      <c r="FU150" s="76"/>
      <c r="FV150" s="76"/>
      <c r="FW150" s="76"/>
      <c r="FX150" s="76"/>
      <c r="FY150" s="76"/>
      <c r="FZ150" s="76"/>
      <c r="GA150" s="76"/>
      <c r="GB150" s="76"/>
      <c r="GC150" s="76"/>
      <c r="GD150" s="76"/>
      <c r="GE150" s="76"/>
      <c r="GF150" s="76"/>
      <c r="GG150" s="76"/>
      <c r="GH150" s="76"/>
      <c r="GI150" s="76"/>
      <c r="GJ150" s="76"/>
      <c r="GK150" s="76"/>
      <c r="GL150" s="76"/>
      <c r="GM150" s="76"/>
      <c r="GN150" s="76"/>
    </row>
    <row r="151" spans="1:196" s="152" customFormat="1" ht="60" x14ac:dyDescent="0.2">
      <c r="A151" s="56">
        <f t="shared" si="13"/>
        <v>312</v>
      </c>
      <c r="B151" s="159" t="s">
        <v>322</v>
      </c>
      <c r="C151" s="160">
        <v>65</v>
      </c>
      <c r="D151" s="160" t="s">
        <v>998</v>
      </c>
      <c r="E151" s="160" t="s">
        <v>2869</v>
      </c>
      <c r="F151" s="113" t="str">
        <f t="shared" si="10"/>
        <v>65SchBLine1e Col B</v>
      </c>
      <c r="G151" s="159" t="s">
        <v>1223</v>
      </c>
      <c r="H151" s="257" t="s">
        <v>2870</v>
      </c>
      <c r="I151" s="30" t="s">
        <v>551</v>
      </c>
      <c r="J151" s="257" t="s">
        <v>369</v>
      </c>
      <c r="K151" s="162" t="s">
        <v>167</v>
      </c>
      <c r="L151" s="162"/>
      <c r="M151" s="162">
        <v>15</v>
      </c>
      <c r="N151" s="163" t="s">
        <v>415</v>
      </c>
      <c r="O151" s="156"/>
      <c r="P151" s="164"/>
      <c r="Q151" s="165" t="s">
        <v>234</v>
      </c>
      <c r="R151" s="164"/>
      <c r="S151" s="29" t="s">
        <v>2806</v>
      </c>
      <c r="T151" s="167" t="s">
        <v>1192</v>
      </c>
      <c r="U151" s="155" t="s">
        <v>228</v>
      </c>
      <c r="V151" s="156" t="s">
        <v>307</v>
      </c>
      <c r="W151" s="257"/>
      <c r="X151" s="167"/>
      <c r="Y151" s="167"/>
      <c r="Z151" s="164"/>
      <c r="AA151" s="164"/>
      <c r="AB151" s="164"/>
      <c r="AC151" s="164"/>
      <c r="AD151" s="164"/>
      <c r="AE151" s="116"/>
      <c r="AF151" s="76"/>
      <c r="AG151" s="76"/>
      <c r="AH151" s="76"/>
      <c r="AI151" s="76"/>
      <c r="AJ151" s="76"/>
      <c r="AK151" s="76"/>
      <c r="AL151" s="76"/>
      <c r="AM151" s="76"/>
      <c r="AN151" s="76"/>
      <c r="AO151" s="76"/>
      <c r="AP151" s="76"/>
      <c r="AQ151" s="76"/>
      <c r="AR151" s="76"/>
      <c r="AS151" s="76"/>
      <c r="AT151" s="76"/>
      <c r="AU151" s="76"/>
      <c r="AV151" s="76"/>
      <c r="AW151" s="76"/>
      <c r="AX151" s="76"/>
      <c r="AY151" s="76"/>
      <c r="AZ151" s="76"/>
      <c r="BA151" s="76"/>
      <c r="BB151" s="76"/>
      <c r="BC151" s="76"/>
      <c r="BD151" s="76"/>
      <c r="BE151" s="76"/>
      <c r="BF151" s="76"/>
      <c r="BG151" s="76"/>
      <c r="BH151" s="76"/>
      <c r="BI151" s="76"/>
      <c r="BJ151" s="76"/>
      <c r="BK151" s="76"/>
      <c r="BL151" s="76"/>
      <c r="BM151" s="76"/>
      <c r="BN151" s="76"/>
      <c r="BO151" s="76"/>
      <c r="BP151" s="76"/>
      <c r="BQ151" s="76"/>
      <c r="BR151" s="76"/>
      <c r="BS151" s="76"/>
      <c r="BT151" s="76"/>
      <c r="BU151" s="76"/>
      <c r="BV151" s="76"/>
      <c r="BW151" s="76"/>
      <c r="BX151" s="76"/>
      <c r="BY151" s="76"/>
      <c r="BZ151" s="76"/>
      <c r="CA151" s="76"/>
      <c r="CB151" s="76"/>
      <c r="CC151" s="76"/>
      <c r="CD151" s="76"/>
      <c r="CE151" s="76"/>
      <c r="CF151" s="76"/>
      <c r="CG151" s="76"/>
      <c r="CH151" s="76"/>
      <c r="CI151" s="76"/>
      <c r="CJ151" s="76"/>
      <c r="CK151" s="76"/>
      <c r="CL151" s="76"/>
      <c r="CM151" s="76"/>
      <c r="CN151" s="76"/>
      <c r="CO151" s="76"/>
      <c r="CP151" s="76"/>
      <c r="CQ151" s="76"/>
      <c r="CR151" s="76"/>
      <c r="CS151" s="76"/>
      <c r="CT151" s="76"/>
      <c r="CU151" s="76"/>
      <c r="CV151" s="76"/>
      <c r="CW151" s="76"/>
      <c r="CX151" s="76"/>
      <c r="CY151" s="76"/>
      <c r="CZ151" s="76"/>
      <c r="DA151" s="76"/>
      <c r="DB151" s="76"/>
      <c r="DC151" s="76"/>
      <c r="DD151" s="76"/>
      <c r="DE151" s="76"/>
      <c r="DF151" s="76"/>
      <c r="DG151" s="76"/>
      <c r="DH151" s="76"/>
      <c r="DI151" s="76"/>
      <c r="DJ151" s="76"/>
      <c r="DK151" s="76"/>
      <c r="DL151" s="76"/>
      <c r="DM151" s="76"/>
      <c r="DN151" s="76"/>
      <c r="DO151" s="76"/>
      <c r="DP151" s="76"/>
      <c r="DQ151" s="76"/>
      <c r="DR151" s="76"/>
      <c r="DS151" s="76"/>
      <c r="DT151" s="76"/>
      <c r="DU151" s="76"/>
      <c r="DV151" s="76"/>
      <c r="DW151" s="76"/>
      <c r="DX151" s="76"/>
      <c r="DY151" s="76"/>
      <c r="DZ151" s="76"/>
      <c r="EA151" s="76"/>
      <c r="EB151" s="76"/>
      <c r="EC151" s="76"/>
      <c r="ED151" s="76"/>
      <c r="EE151" s="76"/>
      <c r="EF151" s="76"/>
      <c r="EG151" s="76"/>
      <c r="EH151" s="76"/>
      <c r="EI151" s="76"/>
      <c r="EJ151" s="76"/>
      <c r="EK151" s="76"/>
      <c r="EL151" s="76"/>
      <c r="EM151" s="76"/>
      <c r="EN151" s="76"/>
      <c r="EO151" s="76"/>
      <c r="EP151" s="76"/>
      <c r="EQ151" s="76"/>
      <c r="ER151" s="76"/>
      <c r="ES151" s="76"/>
      <c r="ET151" s="76"/>
      <c r="EU151" s="76"/>
      <c r="EV151" s="76"/>
      <c r="EW151" s="76"/>
      <c r="EX151" s="76"/>
      <c r="EY151" s="76"/>
      <c r="EZ151" s="76"/>
      <c r="FA151" s="76"/>
      <c r="FB151" s="76"/>
      <c r="FC151" s="76"/>
      <c r="FD151" s="76"/>
      <c r="FE151" s="76"/>
      <c r="FF151" s="76"/>
      <c r="FG151" s="76"/>
      <c r="FH151" s="76"/>
      <c r="FI151" s="76"/>
      <c r="FJ151" s="76"/>
      <c r="FK151" s="76"/>
      <c r="FL151" s="76"/>
      <c r="FM151" s="76"/>
      <c r="FN151" s="76"/>
      <c r="FO151" s="76"/>
      <c r="FP151" s="76"/>
      <c r="FQ151" s="76"/>
      <c r="FR151" s="76"/>
      <c r="FS151" s="76"/>
      <c r="FT151" s="76"/>
      <c r="FU151" s="76"/>
      <c r="FV151" s="76"/>
      <c r="FW151" s="76"/>
      <c r="FX151" s="76"/>
      <c r="FY151" s="76"/>
      <c r="FZ151" s="76"/>
      <c r="GA151" s="76"/>
      <c r="GB151" s="76"/>
      <c r="GC151" s="76"/>
      <c r="GD151" s="76"/>
      <c r="GE151" s="76"/>
      <c r="GF151" s="76"/>
      <c r="GG151" s="76"/>
      <c r="GH151" s="76"/>
      <c r="GI151" s="76"/>
      <c r="GJ151" s="76"/>
      <c r="GK151" s="76"/>
      <c r="GL151" s="76"/>
      <c r="GM151" s="76"/>
      <c r="GN151" s="76"/>
    </row>
    <row r="152" spans="1:196" s="152" customFormat="1" ht="60" x14ac:dyDescent="0.2">
      <c r="A152" s="56">
        <f t="shared" si="13"/>
        <v>313</v>
      </c>
      <c r="B152" s="159" t="s">
        <v>322</v>
      </c>
      <c r="C152" s="160">
        <v>65</v>
      </c>
      <c r="D152" s="160" t="s">
        <v>998</v>
      </c>
      <c r="E152" s="160" t="s">
        <v>2871</v>
      </c>
      <c r="F152" s="113" t="str">
        <f t="shared" si="10"/>
        <v>65SchBLine1e Col C</v>
      </c>
      <c r="G152" s="159" t="s">
        <v>1225</v>
      </c>
      <c r="H152" s="257" t="s">
        <v>2872</v>
      </c>
      <c r="I152" s="30" t="s">
        <v>1227</v>
      </c>
      <c r="J152" s="257" t="s">
        <v>369</v>
      </c>
      <c r="K152" s="162" t="s">
        <v>167</v>
      </c>
      <c r="L152" s="162"/>
      <c r="M152" s="162">
        <v>15</v>
      </c>
      <c r="N152" s="163" t="s">
        <v>232</v>
      </c>
      <c r="O152" s="156"/>
      <c r="P152" s="164"/>
      <c r="Q152" s="165" t="s">
        <v>234</v>
      </c>
      <c r="R152" s="164"/>
      <c r="S152" s="29" t="s">
        <v>2816</v>
      </c>
      <c r="T152" s="164" t="s">
        <v>2820</v>
      </c>
      <c r="U152" s="155" t="s">
        <v>228</v>
      </c>
      <c r="V152" s="156" t="s">
        <v>307</v>
      </c>
      <c r="W152" s="257"/>
      <c r="X152" s="164"/>
      <c r="Y152" s="164"/>
      <c r="Z152" s="164"/>
      <c r="AA152" s="164"/>
      <c r="AB152" s="164"/>
      <c r="AC152" s="164"/>
      <c r="AD152" s="164"/>
      <c r="AE152" s="116"/>
      <c r="AF152" s="76"/>
      <c r="AG152" s="76"/>
      <c r="AH152" s="76"/>
      <c r="AI152" s="76"/>
      <c r="AJ152" s="76"/>
      <c r="AK152" s="76"/>
      <c r="AL152" s="76"/>
      <c r="AM152" s="76"/>
      <c r="AN152" s="76"/>
      <c r="AO152" s="76"/>
      <c r="AP152" s="76"/>
      <c r="AQ152" s="76"/>
      <c r="AR152" s="76"/>
      <c r="AS152" s="76"/>
      <c r="AT152" s="76"/>
      <c r="AU152" s="76"/>
      <c r="AV152" s="76"/>
      <c r="AW152" s="76"/>
      <c r="AX152" s="76"/>
      <c r="AY152" s="76"/>
      <c r="AZ152" s="76"/>
      <c r="BA152" s="76"/>
      <c r="BB152" s="76"/>
      <c r="BC152" s="76"/>
      <c r="BD152" s="76"/>
      <c r="BE152" s="76"/>
      <c r="BF152" s="76"/>
      <c r="BG152" s="76"/>
      <c r="BH152" s="76"/>
      <c r="BI152" s="76"/>
      <c r="BJ152" s="76"/>
      <c r="BK152" s="76"/>
      <c r="BL152" s="76"/>
      <c r="BM152" s="76"/>
      <c r="BN152" s="76"/>
      <c r="BO152" s="76"/>
      <c r="BP152" s="76"/>
      <c r="BQ152" s="76"/>
      <c r="BR152" s="76"/>
      <c r="BS152" s="76"/>
      <c r="BT152" s="76"/>
      <c r="BU152" s="76"/>
      <c r="BV152" s="76"/>
      <c r="BW152" s="76"/>
      <c r="BX152" s="76"/>
      <c r="BY152" s="76"/>
      <c r="BZ152" s="76"/>
      <c r="CA152" s="76"/>
      <c r="CB152" s="76"/>
      <c r="CC152" s="76"/>
      <c r="CD152" s="76"/>
      <c r="CE152" s="76"/>
      <c r="CF152" s="76"/>
      <c r="CG152" s="76"/>
      <c r="CH152" s="76"/>
      <c r="CI152" s="76"/>
      <c r="CJ152" s="76"/>
      <c r="CK152" s="76"/>
      <c r="CL152" s="76"/>
      <c r="CM152" s="76"/>
      <c r="CN152" s="76"/>
      <c r="CO152" s="76"/>
      <c r="CP152" s="76"/>
      <c r="CQ152" s="76"/>
      <c r="CR152" s="76"/>
      <c r="CS152" s="76"/>
      <c r="CT152" s="76"/>
      <c r="CU152" s="76"/>
      <c r="CV152" s="76"/>
      <c r="CW152" s="76"/>
      <c r="CX152" s="76"/>
      <c r="CY152" s="76"/>
      <c r="CZ152" s="76"/>
      <c r="DA152" s="76"/>
      <c r="DB152" s="76"/>
      <c r="DC152" s="76"/>
      <c r="DD152" s="76"/>
      <c r="DE152" s="76"/>
      <c r="DF152" s="76"/>
      <c r="DG152" s="76"/>
      <c r="DH152" s="76"/>
      <c r="DI152" s="76"/>
      <c r="DJ152" s="76"/>
      <c r="DK152" s="76"/>
      <c r="DL152" s="76"/>
      <c r="DM152" s="76"/>
      <c r="DN152" s="76"/>
      <c r="DO152" s="76"/>
      <c r="DP152" s="76"/>
      <c r="DQ152" s="76"/>
      <c r="DR152" s="76"/>
      <c r="DS152" s="76"/>
      <c r="DT152" s="76"/>
      <c r="DU152" s="76"/>
      <c r="DV152" s="76"/>
      <c r="DW152" s="76"/>
      <c r="DX152" s="76"/>
      <c r="DY152" s="76"/>
      <c r="DZ152" s="76"/>
      <c r="EA152" s="76"/>
      <c r="EB152" s="76"/>
      <c r="EC152" s="76"/>
      <c r="ED152" s="76"/>
      <c r="EE152" s="76"/>
      <c r="EF152" s="76"/>
      <c r="EG152" s="76"/>
      <c r="EH152" s="76"/>
      <c r="EI152" s="76"/>
      <c r="EJ152" s="76"/>
      <c r="EK152" s="76"/>
      <c r="EL152" s="76"/>
      <c r="EM152" s="76"/>
      <c r="EN152" s="76"/>
      <c r="EO152" s="76"/>
      <c r="EP152" s="76"/>
      <c r="EQ152" s="76"/>
      <c r="ER152" s="76"/>
      <c r="ES152" s="76"/>
      <c r="ET152" s="76"/>
      <c r="EU152" s="76"/>
      <c r="EV152" s="76"/>
      <c r="EW152" s="76"/>
      <c r="EX152" s="76"/>
      <c r="EY152" s="76"/>
      <c r="EZ152" s="76"/>
      <c r="FA152" s="76"/>
      <c r="FB152" s="76"/>
      <c r="FC152" s="76"/>
      <c r="FD152" s="76"/>
      <c r="FE152" s="76"/>
      <c r="FF152" s="76"/>
      <c r="FG152" s="76"/>
      <c r="FH152" s="76"/>
      <c r="FI152" s="76"/>
      <c r="FJ152" s="76"/>
      <c r="FK152" s="76"/>
      <c r="FL152" s="76"/>
      <c r="FM152" s="76"/>
      <c r="FN152" s="76"/>
      <c r="FO152" s="76"/>
      <c r="FP152" s="76"/>
      <c r="FQ152" s="76"/>
      <c r="FR152" s="76"/>
      <c r="FS152" s="76"/>
      <c r="FT152" s="76"/>
      <c r="FU152" s="76"/>
      <c r="FV152" s="76"/>
      <c r="FW152" s="76"/>
      <c r="FX152" s="76"/>
      <c r="FY152" s="76"/>
      <c r="FZ152" s="76"/>
      <c r="GA152" s="76"/>
      <c r="GB152" s="76"/>
      <c r="GC152" s="76"/>
      <c r="GD152" s="76"/>
      <c r="GE152" s="76"/>
      <c r="GF152" s="76"/>
      <c r="GG152" s="76"/>
      <c r="GH152" s="76"/>
      <c r="GI152" s="76"/>
      <c r="GJ152" s="76"/>
      <c r="GK152" s="76"/>
      <c r="GL152" s="76"/>
      <c r="GM152" s="76"/>
      <c r="GN152" s="76"/>
    </row>
    <row r="153" spans="1:196" s="152" customFormat="1" ht="60" x14ac:dyDescent="0.2">
      <c r="A153" s="56">
        <f t="shared" si="13"/>
        <v>314</v>
      </c>
      <c r="B153" s="159" t="s">
        <v>322</v>
      </c>
      <c r="C153" s="160">
        <v>65</v>
      </c>
      <c r="D153" s="160" t="s">
        <v>998</v>
      </c>
      <c r="E153" s="160" t="s">
        <v>2873</v>
      </c>
      <c r="F153" s="113" t="str">
        <f t="shared" si="10"/>
        <v>65SchBLine1e Col D</v>
      </c>
      <c r="G153" s="159" t="s">
        <v>1228</v>
      </c>
      <c r="H153" s="257" t="s">
        <v>2874</v>
      </c>
      <c r="I153" s="30" t="s">
        <v>1173</v>
      </c>
      <c r="J153" s="257" t="s">
        <v>369</v>
      </c>
      <c r="K153" s="162" t="s">
        <v>167</v>
      </c>
      <c r="L153" s="162"/>
      <c r="M153" s="162">
        <v>15</v>
      </c>
      <c r="N153" s="163" t="s">
        <v>232</v>
      </c>
      <c r="O153" s="156"/>
      <c r="P153" s="164"/>
      <c r="Q153" s="165" t="s">
        <v>234</v>
      </c>
      <c r="R153" s="164"/>
      <c r="S153" s="29" t="s">
        <v>2807</v>
      </c>
      <c r="T153" s="167" t="s">
        <v>1193</v>
      </c>
      <c r="U153" s="155" t="s">
        <v>228</v>
      </c>
      <c r="V153" s="156" t="s">
        <v>307</v>
      </c>
      <c r="W153" s="257"/>
      <c r="X153" s="167"/>
      <c r="Y153" s="167"/>
      <c r="Z153" s="164"/>
      <c r="AA153" s="164"/>
      <c r="AB153" s="164"/>
      <c r="AC153" s="164"/>
      <c r="AD153" s="164"/>
      <c r="AE153" s="116"/>
      <c r="AF153" s="76"/>
      <c r="AG153" s="76"/>
      <c r="AH153" s="76"/>
      <c r="AI153" s="76"/>
      <c r="AJ153" s="76"/>
      <c r="AK153" s="76"/>
      <c r="AL153" s="76"/>
      <c r="AM153" s="76"/>
      <c r="AN153" s="76"/>
      <c r="AO153" s="76"/>
      <c r="AP153" s="76"/>
      <c r="AQ153" s="76"/>
      <c r="AR153" s="76"/>
      <c r="AS153" s="76"/>
      <c r="AT153" s="76"/>
      <c r="AU153" s="76"/>
      <c r="AV153" s="76"/>
      <c r="AW153" s="76"/>
      <c r="AX153" s="76"/>
      <c r="AY153" s="76"/>
      <c r="AZ153" s="76"/>
      <c r="BA153" s="76"/>
      <c r="BB153" s="76"/>
      <c r="BC153" s="76"/>
      <c r="BD153" s="76"/>
      <c r="BE153" s="76"/>
      <c r="BF153" s="76"/>
      <c r="BG153" s="76"/>
      <c r="BH153" s="76"/>
      <c r="BI153" s="76"/>
      <c r="BJ153" s="76"/>
      <c r="BK153" s="76"/>
      <c r="BL153" s="76"/>
      <c r="BM153" s="76"/>
      <c r="BN153" s="76"/>
      <c r="BO153" s="76"/>
      <c r="BP153" s="76"/>
      <c r="BQ153" s="76"/>
      <c r="BR153" s="76"/>
      <c r="BS153" s="76"/>
      <c r="BT153" s="76"/>
      <c r="BU153" s="76"/>
      <c r="BV153" s="76"/>
      <c r="BW153" s="76"/>
      <c r="BX153" s="76"/>
      <c r="BY153" s="76"/>
      <c r="BZ153" s="76"/>
      <c r="CA153" s="76"/>
      <c r="CB153" s="76"/>
      <c r="CC153" s="76"/>
      <c r="CD153" s="76"/>
      <c r="CE153" s="76"/>
      <c r="CF153" s="76"/>
      <c r="CG153" s="76"/>
      <c r="CH153" s="76"/>
      <c r="CI153" s="76"/>
      <c r="CJ153" s="76"/>
      <c r="CK153" s="76"/>
      <c r="CL153" s="76"/>
      <c r="CM153" s="76"/>
      <c r="CN153" s="76"/>
      <c r="CO153" s="76"/>
      <c r="CP153" s="76"/>
      <c r="CQ153" s="76"/>
      <c r="CR153" s="76"/>
      <c r="CS153" s="76"/>
      <c r="CT153" s="76"/>
      <c r="CU153" s="76"/>
      <c r="CV153" s="76"/>
      <c r="CW153" s="76"/>
      <c r="CX153" s="76"/>
      <c r="CY153" s="76"/>
      <c r="CZ153" s="76"/>
      <c r="DA153" s="76"/>
      <c r="DB153" s="76"/>
      <c r="DC153" s="76"/>
      <c r="DD153" s="76"/>
      <c r="DE153" s="76"/>
      <c r="DF153" s="76"/>
      <c r="DG153" s="76"/>
      <c r="DH153" s="76"/>
      <c r="DI153" s="76"/>
      <c r="DJ153" s="76"/>
      <c r="DK153" s="76"/>
      <c r="DL153" s="76"/>
      <c r="DM153" s="76"/>
      <c r="DN153" s="76"/>
      <c r="DO153" s="76"/>
      <c r="DP153" s="76"/>
      <c r="DQ153" s="76"/>
      <c r="DR153" s="76"/>
      <c r="DS153" s="76"/>
      <c r="DT153" s="76"/>
      <c r="DU153" s="76"/>
      <c r="DV153" s="76"/>
      <c r="DW153" s="76"/>
      <c r="DX153" s="76"/>
      <c r="DY153" s="76"/>
      <c r="DZ153" s="76"/>
      <c r="EA153" s="76"/>
      <c r="EB153" s="76"/>
      <c r="EC153" s="76"/>
      <c r="ED153" s="76"/>
      <c r="EE153" s="76"/>
      <c r="EF153" s="76"/>
      <c r="EG153" s="76"/>
      <c r="EH153" s="76"/>
      <c r="EI153" s="76"/>
      <c r="EJ153" s="76"/>
      <c r="EK153" s="76"/>
      <c r="EL153" s="76"/>
      <c r="EM153" s="76"/>
      <c r="EN153" s="76"/>
      <c r="EO153" s="76"/>
      <c r="EP153" s="76"/>
      <c r="EQ153" s="76"/>
      <c r="ER153" s="76"/>
      <c r="ES153" s="76"/>
      <c r="ET153" s="76"/>
      <c r="EU153" s="76"/>
      <c r="EV153" s="76"/>
      <c r="EW153" s="76"/>
      <c r="EX153" s="76"/>
      <c r="EY153" s="76"/>
      <c r="EZ153" s="76"/>
      <c r="FA153" s="76"/>
      <c r="FB153" s="76"/>
      <c r="FC153" s="76"/>
      <c r="FD153" s="76"/>
      <c r="FE153" s="76"/>
      <c r="FF153" s="76"/>
      <c r="FG153" s="76"/>
      <c r="FH153" s="76"/>
      <c r="FI153" s="76"/>
      <c r="FJ153" s="76"/>
      <c r="FK153" s="76"/>
      <c r="FL153" s="76"/>
      <c r="FM153" s="76"/>
      <c r="FN153" s="76"/>
      <c r="FO153" s="76"/>
      <c r="FP153" s="76"/>
      <c r="FQ153" s="76"/>
      <c r="FR153" s="76"/>
      <c r="FS153" s="76"/>
      <c r="FT153" s="76"/>
      <c r="FU153" s="76"/>
      <c r="FV153" s="76"/>
      <c r="FW153" s="76"/>
      <c r="FX153" s="76"/>
      <c r="FY153" s="76"/>
      <c r="FZ153" s="76"/>
      <c r="GA153" s="76"/>
      <c r="GB153" s="76"/>
      <c r="GC153" s="76"/>
      <c r="GD153" s="76"/>
      <c r="GE153" s="76"/>
      <c r="GF153" s="76"/>
      <c r="GG153" s="76"/>
      <c r="GH153" s="76"/>
      <c r="GI153" s="76"/>
      <c r="GJ153" s="76"/>
      <c r="GK153" s="76"/>
      <c r="GL153" s="76"/>
      <c r="GM153" s="76"/>
      <c r="GN153" s="76"/>
    </row>
    <row r="154" spans="1:196" s="152" customFormat="1" ht="60" x14ac:dyDescent="0.2">
      <c r="A154" s="56">
        <f t="shared" si="13"/>
        <v>315</v>
      </c>
      <c r="B154" s="159" t="s">
        <v>322</v>
      </c>
      <c r="C154" s="160">
        <v>65</v>
      </c>
      <c r="D154" s="160" t="s">
        <v>998</v>
      </c>
      <c r="E154" s="160" t="s">
        <v>2875</v>
      </c>
      <c r="F154" s="113" t="str">
        <f t="shared" si="10"/>
        <v>65SchBLine1e Col E</v>
      </c>
      <c r="G154" s="167" t="s">
        <v>1230</v>
      </c>
      <c r="H154" s="257" t="s">
        <v>2876</v>
      </c>
      <c r="I154" s="30" t="s">
        <v>552</v>
      </c>
      <c r="J154" s="257" t="s">
        <v>369</v>
      </c>
      <c r="K154" s="162" t="s">
        <v>167</v>
      </c>
      <c r="L154" s="162"/>
      <c r="M154" s="162">
        <v>15</v>
      </c>
      <c r="N154" s="163" t="s">
        <v>415</v>
      </c>
      <c r="O154" s="156"/>
      <c r="P154" s="164"/>
      <c r="Q154" s="165" t="s">
        <v>234</v>
      </c>
      <c r="R154" s="164"/>
      <c r="S154" s="29" t="s">
        <v>2808</v>
      </c>
      <c r="T154" s="167" t="s">
        <v>1194</v>
      </c>
      <c r="U154" s="155" t="s">
        <v>228</v>
      </c>
      <c r="V154" s="156" t="s">
        <v>307</v>
      </c>
      <c r="W154" s="29"/>
      <c r="X154" s="164"/>
      <c r="Y154" s="168"/>
      <c r="Z154" s="168"/>
      <c r="AA154" s="164"/>
      <c r="AB154" s="164"/>
      <c r="AC154" s="164"/>
      <c r="AD154" s="164"/>
      <c r="AE154" s="116"/>
      <c r="AF154" s="76"/>
      <c r="AG154" s="76"/>
      <c r="AH154" s="76"/>
      <c r="AI154" s="76"/>
      <c r="AJ154" s="76"/>
      <c r="AK154" s="76"/>
      <c r="AL154" s="76"/>
      <c r="AM154" s="76"/>
      <c r="AN154" s="76"/>
      <c r="AO154" s="76"/>
      <c r="AP154" s="76"/>
      <c r="AQ154" s="76"/>
      <c r="AR154" s="76"/>
      <c r="AS154" s="76"/>
      <c r="AT154" s="76"/>
      <c r="AU154" s="76"/>
      <c r="AV154" s="76"/>
      <c r="AW154" s="76"/>
      <c r="AX154" s="76"/>
      <c r="AY154" s="76"/>
      <c r="AZ154" s="76"/>
      <c r="BA154" s="76"/>
      <c r="BB154" s="76"/>
      <c r="BC154" s="76"/>
      <c r="BD154" s="76"/>
      <c r="BE154" s="76"/>
      <c r="BF154" s="76"/>
      <c r="BG154" s="76"/>
      <c r="BH154" s="76"/>
      <c r="BI154" s="76"/>
      <c r="BJ154" s="76"/>
      <c r="BK154" s="76"/>
      <c r="BL154" s="76"/>
      <c r="BM154" s="76"/>
      <c r="BN154" s="76"/>
      <c r="BO154" s="76"/>
      <c r="BP154" s="76"/>
      <c r="BQ154" s="76"/>
      <c r="BR154" s="76"/>
      <c r="BS154" s="76"/>
      <c r="BT154" s="76"/>
      <c r="BU154" s="76"/>
      <c r="BV154" s="76"/>
      <c r="BW154" s="76"/>
      <c r="BX154" s="76"/>
      <c r="BY154" s="76"/>
      <c r="BZ154" s="76"/>
      <c r="CA154" s="76"/>
      <c r="CB154" s="76"/>
      <c r="CC154" s="76"/>
      <c r="CD154" s="76"/>
      <c r="CE154" s="76"/>
      <c r="CF154" s="76"/>
      <c r="CG154" s="76"/>
      <c r="CH154" s="76"/>
      <c r="CI154" s="76"/>
      <c r="CJ154" s="76"/>
      <c r="CK154" s="76"/>
      <c r="CL154" s="76"/>
      <c r="CM154" s="76"/>
      <c r="CN154" s="76"/>
      <c r="CO154" s="76"/>
      <c r="CP154" s="76"/>
      <c r="CQ154" s="76"/>
      <c r="CR154" s="76"/>
      <c r="CS154" s="76"/>
      <c r="CT154" s="76"/>
      <c r="CU154" s="76"/>
      <c r="CV154" s="76"/>
      <c r="CW154" s="76"/>
      <c r="CX154" s="76"/>
      <c r="CY154" s="76"/>
      <c r="CZ154" s="76"/>
      <c r="DA154" s="76"/>
      <c r="DB154" s="76"/>
      <c r="DC154" s="76"/>
      <c r="DD154" s="76"/>
      <c r="DE154" s="76"/>
      <c r="DF154" s="76"/>
      <c r="DG154" s="76"/>
      <c r="DH154" s="76"/>
      <c r="DI154" s="76"/>
      <c r="DJ154" s="76"/>
      <c r="DK154" s="76"/>
      <c r="DL154" s="76"/>
      <c r="DM154" s="76"/>
      <c r="DN154" s="76"/>
      <c r="DO154" s="76"/>
      <c r="DP154" s="76"/>
      <c r="DQ154" s="76"/>
      <c r="DR154" s="76"/>
      <c r="DS154" s="76"/>
      <c r="DT154" s="76"/>
      <c r="DU154" s="76"/>
      <c r="DV154" s="76"/>
      <c r="DW154" s="76"/>
      <c r="DX154" s="76"/>
      <c r="DY154" s="76"/>
      <c r="DZ154" s="76"/>
      <c r="EA154" s="76"/>
      <c r="EB154" s="76"/>
      <c r="EC154" s="76"/>
      <c r="ED154" s="76"/>
      <c r="EE154" s="76"/>
      <c r="EF154" s="76"/>
      <c r="EG154" s="76"/>
      <c r="EH154" s="76"/>
      <c r="EI154" s="76"/>
      <c r="EJ154" s="76"/>
      <c r="EK154" s="76"/>
      <c r="EL154" s="76"/>
      <c r="EM154" s="76"/>
      <c r="EN154" s="76"/>
      <c r="EO154" s="76"/>
      <c r="EP154" s="76"/>
      <c r="EQ154" s="76"/>
      <c r="ER154" s="76"/>
      <c r="ES154" s="76"/>
      <c r="ET154" s="76"/>
      <c r="EU154" s="76"/>
      <c r="EV154" s="76"/>
      <c r="EW154" s="76"/>
      <c r="EX154" s="76"/>
      <c r="EY154" s="76"/>
      <c r="EZ154" s="76"/>
      <c r="FA154" s="76"/>
      <c r="FB154" s="76"/>
      <c r="FC154" s="76"/>
      <c r="FD154" s="76"/>
      <c r="FE154" s="76"/>
      <c r="FF154" s="76"/>
      <c r="FG154" s="76"/>
      <c r="FH154" s="76"/>
      <c r="FI154" s="76"/>
      <c r="FJ154" s="76"/>
      <c r="FK154" s="76"/>
      <c r="FL154" s="76"/>
      <c r="FM154" s="76"/>
      <c r="FN154" s="76"/>
      <c r="FO154" s="76"/>
      <c r="FP154" s="76"/>
      <c r="FQ154" s="76"/>
      <c r="FR154" s="76"/>
      <c r="FS154" s="76"/>
      <c r="FT154" s="76"/>
      <c r="FU154" s="76"/>
      <c r="FV154" s="76"/>
      <c r="FW154" s="76"/>
      <c r="FX154" s="76"/>
      <c r="FY154" s="76"/>
      <c r="FZ154" s="76"/>
      <c r="GA154" s="76"/>
      <c r="GB154" s="76"/>
      <c r="GC154" s="76"/>
      <c r="GD154" s="76"/>
      <c r="GE154" s="76"/>
      <c r="GF154" s="76"/>
      <c r="GG154" s="76"/>
      <c r="GH154" s="76"/>
      <c r="GI154" s="76"/>
      <c r="GJ154" s="76"/>
      <c r="GK154" s="76"/>
      <c r="GL154" s="76"/>
      <c r="GM154" s="76"/>
      <c r="GN154" s="76"/>
    </row>
    <row r="155" spans="1:196" s="152" customFormat="1" ht="60" x14ac:dyDescent="0.2">
      <c r="A155" s="56">
        <f t="shared" si="13"/>
        <v>316</v>
      </c>
      <c r="B155" s="159" t="s">
        <v>322</v>
      </c>
      <c r="C155" s="160">
        <v>65</v>
      </c>
      <c r="D155" s="160" t="s">
        <v>998</v>
      </c>
      <c r="E155" s="160" t="s">
        <v>2877</v>
      </c>
      <c r="F155" s="113" t="str">
        <f t="shared" si="10"/>
        <v>65SchBLine1e Col F</v>
      </c>
      <c r="G155" s="167" t="s">
        <v>1232</v>
      </c>
      <c r="H155" s="257" t="s">
        <v>2878</v>
      </c>
      <c r="I155" s="30" t="s">
        <v>553</v>
      </c>
      <c r="J155" s="257" t="s">
        <v>369</v>
      </c>
      <c r="K155" s="162" t="s">
        <v>167</v>
      </c>
      <c r="L155" s="162"/>
      <c r="M155" s="162">
        <v>15</v>
      </c>
      <c r="N155" s="163" t="s">
        <v>415</v>
      </c>
      <c r="O155" s="156"/>
      <c r="P155" s="164"/>
      <c r="Q155" s="165" t="s">
        <v>234</v>
      </c>
      <c r="R155" s="164"/>
      <c r="S155" s="29" t="s">
        <v>2809</v>
      </c>
      <c r="T155" s="167" t="s">
        <v>1195</v>
      </c>
      <c r="U155" s="155" t="s">
        <v>228</v>
      </c>
      <c r="V155" s="156" t="s">
        <v>307</v>
      </c>
      <c r="W155" s="257"/>
      <c r="X155" s="167"/>
      <c r="Y155" s="167"/>
      <c r="Z155" s="164"/>
      <c r="AA155" s="164"/>
      <c r="AB155" s="164"/>
      <c r="AC155" s="164"/>
      <c r="AD155" s="164"/>
      <c r="AE155" s="116"/>
      <c r="AF155" s="76"/>
      <c r="AG155" s="76"/>
      <c r="AH155" s="76"/>
      <c r="AI155" s="76"/>
      <c r="AJ155" s="76"/>
      <c r="AK155" s="76"/>
      <c r="AL155" s="76"/>
      <c r="AM155" s="76"/>
      <c r="AN155" s="76"/>
      <c r="AO155" s="76"/>
      <c r="AP155" s="76"/>
      <c r="AQ155" s="76"/>
      <c r="AR155" s="76"/>
      <c r="AS155" s="76"/>
      <c r="AT155" s="76"/>
      <c r="AU155" s="76"/>
      <c r="AV155" s="76"/>
      <c r="AW155" s="76"/>
      <c r="AX155" s="76"/>
      <c r="AY155" s="76"/>
      <c r="AZ155" s="76"/>
      <c r="BA155" s="76"/>
      <c r="BB155" s="76"/>
      <c r="BC155" s="76"/>
      <c r="BD155" s="76"/>
      <c r="BE155" s="76"/>
      <c r="BF155" s="76"/>
      <c r="BG155" s="76"/>
      <c r="BH155" s="76"/>
      <c r="BI155" s="76"/>
      <c r="BJ155" s="76"/>
      <c r="BK155" s="76"/>
      <c r="BL155" s="76"/>
      <c r="BM155" s="76"/>
      <c r="BN155" s="76"/>
      <c r="BO155" s="76"/>
      <c r="BP155" s="76"/>
      <c r="BQ155" s="76"/>
      <c r="BR155" s="76"/>
      <c r="BS155" s="76"/>
      <c r="BT155" s="76"/>
      <c r="BU155" s="76"/>
      <c r="BV155" s="76"/>
      <c r="BW155" s="76"/>
      <c r="BX155" s="76"/>
      <c r="BY155" s="76"/>
      <c r="BZ155" s="76"/>
      <c r="CA155" s="76"/>
      <c r="CB155" s="76"/>
      <c r="CC155" s="76"/>
      <c r="CD155" s="76"/>
      <c r="CE155" s="76"/>
      <c r="CF155" s="76"/>
      <c r="CG155" s="76"/>
      <c r="CH155" s="76"/>
      <c r="CI155" s="76"/>
      <c r="CJ155" s="76"/>
      <c r="CK155" s="76"/>
      <c r="CL155" s="76"/>
      <c r="CM155" s="76"/>
      <c r="CN155" s="76"/>
      <c r="CO155" s="76"/>
      <c r="CP155" s="76"/>
      <c r="CQ155" s="76"/>
      <c r="CR155" s="76"/>
      <c r="CS155" s="76"/>
      <c r="CT155" s="76"/>
      <c r="CU155" s="76"/>
      <c r="CV155" s="76"/>
      <c r="CW155" s="76"/>
      <c r="CX155" s="76"/>
      <c r="CY155" s="76"/>
      <c r="CZ155" s="76"/>
      <c r="DA155" s="76"/>
      <c r="DB155" s="76"/>
      <c r="DC155" s="76"/>
      <c r="DD155" s="76"/>
      <c r="DE155" s="76"/>
      <c r="DF155" s="76"/>
      <c r="DG155" s="76"/>
      <c r="DH155" s="76"/>
      <c r="DI155" s="76"/>
      <c r="DJ155" s="76"/>
      <c r="DK155" s="76"/>
      <c r="DL155" s="76"/>
      <c r="DM155" s="76"/>
      <c r="DN155" s="76"/>
      <c r="DO155" s="76"/>
      <c r="DP155" s="76"/>
      <c r="DQ155" s="76"/>
      <c r="DR155" s="76"/>
      <c r="DS155" s="76"/>
      <c r="DT155" s="76"/>
      <c r="DU155" s="76"/>
      <c r="DV155" s="76"/>
      <c r="DW155" s="76"/>
      <c r="DX155" s="76"/>
      <c r="DY155" s="76"/>
      <c r="DZ155" s="76"/>
      <c r="EA155" s="76"/>
      <c r="EB155" s="76"/>
      <c r="EC155" s="76"/>
      <c r="ED155" s="76"/>
      <c r="EE155" s="76"/>
      <c r="EF155" s="76"/>
      <c r="EG155" s="76"/>
      <c r="EH155" s="76"/>
      <c r="EI155" s="76"/>
      <c r="EJ155" s="76"/>
      <c r="EK155" s="76"/>
      <c r="EL155" s="76"/>
      <c r="EM155" s="76"/>
      <c r="EN155" s="76"/>
      <c r="EO155" s="76"/>
      <c r="EP155" s="76"/>
      <c r="EQ155" s="76"/>
      <c r="ER155" s="76"/>
      <c r="ES155" s="76"/>
      <c r="ET155" s="76"/>
      <c r="EU155" s="76"/>
      <c r="EV155" s="76"/>
      <c r="EW155" s="76"/>
      <c r="EX155" s="76"/>
      <c r="EY155" s="76"/>
      <c r="EZ155" s="76"/>
      <c r="FA155" s="76"/>
      <c r="FB155" s="76"/>
      <c r="FC155" s="76"/>
      <c r="FD155" s="76"/>
      <c r="FE155" s="76"/>
      <c r="FF155" s="76"/>
      <c r="FG155" s="76"/>
      <c r="FH155" s="76"/>
      <c r="FI155" s="76"/>
      <c r="FJ155" s="76"/>
      <c r="FK155" s="76"/>
      <c r="FL155" s="76"/>
      <c r="FM155" s="76"/>
      <c r="FN155" s="76"/>
      <c r="FO155" s="76"/>
      <c r="FP155" s="76"/>
      <c r="FQ155" s="76"/>
      <c r="FR155" s="76"/>
      <c r="FS155" s="76"/>
      <c r="FT155" s="76"/>
      <c r="FU155" s="76"/>
      <c r="FV155" s="76"/>
      <c r="FW155" s="76"/>
      <c r="FX155" s="76"/>
      <c r="FY155" s="76"/>
      <c r="FZ155" s="76"/>
      <c r="GA155" s="76"/>
      <c r="GB155" s="76"/>
      <c r="GC155" s="76"/>
      <c r="GD155" s="76"/>
      <c r="GE155" s="76"/>
      <c r="GF155" s="76"/>
      <c r="GG155" s="76"/>
      <c r="GH155" s="76"/>
      <c r="GI155" s="76"/>
      <c r="GJ155" s="76"/>
      <c r="GK155" s="76"/>
      <c r="GL155" s="76"/>
      <c r="GM155" s="76"/>
      <c r="GN155" s="76"/>
    </row>
    <row r="156" spans="1:196" s="152" customFormat="1" ht="60" x14ac:dyDescent="0.2">
      <c r="A156" s="56">
        <f t="shared" si="13"/>
        <v>317</v>
      </c>
      <c r="B156" s="159" t="s">
        <v>322</v>
      </c>
      <c r="C156" s="160">
        <v>65</v>
      </c>
      <c r="D156" s="160" t="s">
        <v>998</v>
      </c>
      <c r="E156" s="160" t="s">
        <v>999</v>
      </c>
      <c r="F156" s="113" t="str">
        <f t="shared" si="10"/>
        <v>65SchBLine1h Col B</v>
      </c>
      <c r="G156" s="159" t="s">
        <v>1234</v>
      </c>
      <c r="H156" s="161" t="s">
        <v>1235</v>
      </c>
      <c r="I156" s="30" t="s">
        <v>1236</v>
      </c>
      <c r="J156" s="257" t="s">
        <v>146</v>
      </c>
      <c r="K156" s="162" t="s">
        <v>167</v>
      </c>
      <c r="L156" s="162"/>
      <c r="M156" s="162">
        <v>15</v>
      </c>
      <c r="N156" s="163" t="s">
        <v>415</v>
      </c>
      <c r="O156" s="156"/>
      <c r="P156" s="164"/>
      <c r="Q156" s="165" t="s">
        <v>234</v>
      </c>
      <c r="R156" s="164"/>
      <c r="S156" s="31" t="s">
        <v>2810</v>
      </c>
      <c r="T156" s="167" t="s">
        <v>1196</v>
      </c>
      <c r="U156" s="155" t="s">
        <v>748</v>
      </c>
      <c r="V156" s="156" t="s">
        <v>307</v>
      </c>
      <c r="W156" s="257"/>
      <c r="X156" s="164"/>
      <c r="Y156" s="164"/>
      <c r="Z156" s="164"/>
      <c r="AA156" s="164"/>
      <c r="AB156" s="164"/>
      <c r="AC156" s="164"/>
      <c r="AD156" s="164"/>
      <c r="AE156" s="116"/>
      <c r="AF156" s="76"/>
      <c r="AG156" s="76"/>
      <c r="AH156" s="76"/>
      <c r="AI156" s="76"/>
      <c r="AJ156" s="76"/>
      <c r="AK156" s="76"/>
      <c r="AL156" s="76"/>
      <c r="AM156" s="76"/>
      <c r="AN156" s="76"/>
      <c r="AO156" s="76"/>
      <c r="AP156" s="76"/>
      <c r="AQ156" s="76"/>
      <c r="AR156" s="76"/>
      <c r="AS156" s="76"/>
      <c r="AT156" s="76"/>
      <c r="AU156" s="76"/>
      <c r="AV156" s="76"/>
      <c r="AW156" s="76"/>
      <c r="AX156" s="76"/>
      <c r="AY156" s="76"/>
      <c r="AZ156" s="76"/>
      <c r="BA156" s="76"/>
      <c r="BB156" s="76"/>
      <c r="BC156" s="76"/>
      <c r="BD156" s="76"/>
      <c r="BE156" s="76"/>
      <c r="BF156" s="76"/>
      <c r="BG156" s="76"/>
      <c r="BH156" s="76"/>
      <c r="BI156" s="76"/>
      <c r="BJ156" s="76"/>
      <c r="BK156" s="76"/>
      <c r="BL156" s="76"/>
      <c r="BM156" s="76"/>
      <c r="BN156" s="76"/>
      <c r="BO156" s="76"/>
      <c r="BP156" s="76"/>
      <c r="BQ156" s="76"/>
      <c r="BR156" s="76"/>
      <c r="BS156" s="76"/>
      <c r="BT156" s="76"/>
      <c r="BU156" s="76"/>
      <c r="BV156" s="76"/>
      <c r="BW156" s="76"/>
      <c r="BX156" s="76"/>
      <c r="BY156" s="76"/>
      <c r="BZ156" s="76"/>
      <c r="CA156" s="76"/>
      <c r="CB156" s="76"/>
      <c r="CC156" s="76"/>
      <c r="CD156" s="76"/>
      <c r="CE156" s="76"/>
      <c r="CF156" s="76"/>
      <c r="CG156" s="76"/>
      <c r="CH156" s="76"/>
      <c r="CI156" s="76"/>
      <c r="CJ156" s="76"/>
      <c r="CK156" s="76"/>
      <c r="CL156" s="76"/>
      <c r="CM156" s="76"/>
      <c r="CN156" s="76"/>
      <c r="CO156" s="76"/>
      <c r="CP156" s="76"/>
      <c r="CQ156" s="76"/>
      <c r="CR156" s="76"/>
      <c r="CS156" s="76"/>
      <c r="CT156" s="76"/>
      <c r="CU156" s="76"/>
      <c r="CV156" s="76"/>
      <c r="CW156" s="76"/>
      <c r="CX156" s="76"/>
      <c r="CY156" s="76"/>
      <c r="CZ156" s="76"/>
      <c r="DA156" s="76"/>
      <c r="DB156" s="76"/>
      <c r="DC156" s="76"/>
      <c r="DD156" s="76"/>
      <c r="DE156" s="76"/>
      <c r="DF156" s="76"/>
      <c r="DG156" s="76"/>
      <c r="DH156" s="76"/>
      <c r="DI156" s="76"/>
      <c r="DJ156" s="76"/>
      <c r="DK156" s="76"/>
      <c r="DL156" s="76"/>
      <c r="DM156" s="76"/>
      <c r="DN156" s="76"/>
      <c r="DO156" s="76"/>
      <c r="DP156" s="76"/>
      <c r="DQ156" s="76"/>
      <c r="DR156" s="76"/>
      <c r="DS156" s="76"/>
      <c r="DT156" s="76"/>
      <c r="DU156" s="76"/>
      <c r="DV156" s="76"/>
      <c r="DW156" s="76"/>
      <c r="DX156" s="76"/>
      <c r="DY156" s="76"/>
      <c r="DZ156" s="76"/>
      <c r="EA156" s="76"/>
      <c r="EB156" s="76"/>
      <c r="EC156" s="76"/>
      <c r="ED156" s="76"/>
      <c r="EE156" s="76"/>
      <c r="EF156" s="76"/>
      <c r="EG156" s="76"/>
      <c r="EH156" s="76"/>
      <c r="EI156" s="76"/>
      <c r="EJ156" s="76"/>
      <c r="EK156" s="76"/>
      <c r="EL156" s="76"/>
      <c r="EM156" s="76"/>
      <c r="EN156" s="76"/>
      <c r="EO156" s="76"/>
      <c r="EP156" s="76"/>
      <c r="EQ156" s="76"/>
      <c r="ER156" s="76"/>
      <c r="ES156" s="76"/>
      <c r="ET156" s="76"/>
      <c r="EU156" s="76"/>
      <c r="EV156" s="76"/>
      <c r="EW156" s="76"/>
      <c r="EX156" s="76"/>
      <c r="EY156" s="76"/>
      <c r="EZ156" s="76"/>
      <c r="FA156" s="76"/>
      <c r="FB156" s="76"/>
      <c r="FC156" s="76"/>
      <c r="FD156" s="76"/>
      <c r="FE156" s="76"/>
      <c r="FF156" s="76"/>
      <c r="FG156" s="76"/>
      <c r="FH156" s="76"/>
      <c r="FI156" s="76"/>
      <c r="FJ156" s="76"/>
      <c r="FK156" s="76"/>
      <c r="FL156" s="76"/>
      <c r="FM156" s="76"/>
      <c r="FN156" s="76"/>
      <c r="FO156" s="76"/>
      <c r="FP156" s="76"/>
      <c r="FQ156" s="76"/>
      <c r="FR156" s="76"/>
      <c r="FS156" s="76"/>
      <c r="FT156" s="76"/>
      <c r="FU156" s="76"/>
      <c r="FV156" s="76"/>
      <c r="FW156" s="76"/>
      <c r="FX156" s="76"/>
      <c r="FY156" s="76"/>
      <c r="FZ156" s="76"/>
      <c r="GA156" s="76"/>
      <c r="GB156" s="76"/>
      <c r="GC156" s="76"/>
      <c r="GD156" s="76"/>
      <c r="GE156" s="76"/>
      <c r="GF156" s="76"/>
      <c r="GG156" s="76"/>
      <c r="GH156" s="76"/>
      <c r="GI156" s="76"/>
      <c r="GJ156" s="76"/>
      <c r="GK156" s="76"/>
      <c r="GL156" s="76"/>
      <c r="GM156" s="76"/>
      <c r="GN156" s="76"/>
    </row>
    <row r="157" spans="1:196" s="152" customFormat="1" ht="45" x14ac:dyDescent="0.2">
      <c r="A157" s="56">
        <f t="shared" si="13"/>
        <v>318</v>
      </c>
      <c r="B157" s="159" t="s">
        <v>322</v>
      </c>
      <c r="C157" s="160">
        <v>65</v>
      </c>
      <c r="D157" s="160" t="s">
        <v>998</v>
      </c>
      <c r="E157" s="160" t="s">
        <v>1000</v>
      </c>
      <c r="F157" s="113" t="str">
        <f t="shared" si="10"/>
        <v>65SchBLine1h Col D</v>
      </c>
      <c r="G157" s="159" t="s">
        <v>1237</v>
      </c>
      <c r="H157" s="161" t="s">
        <v>2879</v>
      </c>
      <c r="I157" s="30" t="s">
        <v>1181</v>
      </c>
      <c r="J157" s="257" t="s">
        <v>368</v>
      </c>
      <c r="K157" s="162" t="s">
        <v>167</v>
      </c>
      <c r="L157" s="162"/>
      <c r="M157" s="162">
        <v>15</v>
      </c>
      <c r="N157" s="163" t="s">
        <v>232</v>
      </c>
      <c r="O157" s="156"/>
      <c r="P157" s="164"/>
      <c r="Q157" s="165" t="s">
        <v>234</v>
      </c>
      <c r="R157" s="164"/>
      <c r="S157" s="31" t="s">
        <v>2811</v>
      </c>
      <c r="T157" s="167" t="s">
        <v>1197</v>
      </c>
      <c r="U157" s="155" t="s">
        <v>748</v>
      </c>
      <c r="V157" s="156" t="s">
        <v>307</v>
      </c>
      <c r="W157" s="257"/>
      <c r="X157" s="164"/>
      <c r="Y157" s="164"/>
      <c r="Z157" s="164"/>
      <c r="AA157" s="164"/>
      <c r="AB157" s="164"/>
      <c r="AC157" s="164"/>
      <c r="AD157" s="164"/>
      <c r="AE157" s="116"/>
      <c r="AF157" s="76"/>
      <c r="AG157" s="76"/>
      <c r="AH157" s="76"/>
      <c r="AI157" s="76"/>
      <c r="AJ157" s="76"/>
      <c r="AK157" s="76"/>
      <c r="AL157" s="76"/>
      <c r="AM157" s="76"/>
      <c r="AN157" s="76"/>
      <c r="AO157" s="76"/>
      <c r="AP157" s="76"/>
      <c r="AQ157" s="76"/>
      <c r="AR157" s="76"/>
      <c r="AS157" s="76"/>
      <c r="AT157" s="76"/>
      <c r="AU157" s="76"/>
      <c r="AV157" s="76"/>
      <c r="AW157" s="76"/>
      <c r="AX157" s="76"/>
      <c r="AY157" s="76"/>
      <c r="AZ157" s="76"/>
      <c r="BA157" s="76"/>
      <c r="BB157" s="76"/>
      <c r="BC157" s="76"/>
      <c r="BD157" s="76"/>
      <c r="BE157" s="76"/>
      <c r="BF157" s="76"/>
      <c r="BG157" s="76"/>
      <c r="BH157" s="76"/>
      <c r="BI157" s="76"/>
      <c r="BJ157" s="76"/>
      <c r="BK157" s="76"/>
      <c r="BL157" s="76"/>
      <c r="BM157" s="76"/>
      <c r="BN157" s="76"/>
      <c r="BO157" s="76"/>
      <c r="BP157" s="76"/>
      <c r="BQ157" s="76"/>
      <c r="BR157" s="76"/>
      <c r="BS157" s="76"/>
      <c r="BT157" s="76"/>
      <c r="BU157" s="76"/>
      <c r="BV157" s="76"/>
      <c r="BW157" s="76"/>
      <c r="BX157" s="76"/>
      <c r="BY157" s="76"/>
      <c r="BZ157" s="76"/>
      <c r="CA157" s="76"/>
      <c r="CB157" s="76"/>
      <c r="CC157" s="76"/>
      <c r="CD157" s="76"/>
      <c r="CE157" s="76"/>
      <c r="CF157" s="76"/>
      <c r="CG157" s="76"/>
      <c r="CH157" s="76"/>
      <c r="CI157" s="76"/>
      <c r="CJ157" s="76"/>
      <c r="CK157" s="76"/>
      <c r="CL157" s="76"/>
      <c r="CM157" s="76"/>
      <c r="CN157" s="76"/>
      <c r="CO157" s="76"/>
      <c r="CP157" s="76"/>
      <c r="CQ157" s="76"/>
      <c r="CR157" s="76"/>
      <c r="CS157" s="76"/>
      <c r="CT157" s="76"/>
      <c r="CU157" s="76"/>
      <c r="CV157" s="76"/>
      <c r="CW157" s="76"/>
      <c r="CX157" s="76"/>
      <c r="CY157" s="76"/>
      <c r="CZ157" s="76"/>
      <c r="DA157" s="76"/>
      <c r="DB157" s="76"/>
      <c r="DC157" s="76"/>
      <c r="DD157" s="76"/>
      <c r="DE157" s="76"/>
      <c r="DF157" s="76"/>
      <c r="DG157" s="76"/>
      <c r="DH157" s="76"/>
      <c r="DI157" s="76"/>
      <c r="DJ157" s="76"/>
      <c r="DK157" s="76"/>
      <c r="DL157" s="76"/>
      <c r="DM157" s="76"/>
      <c r="DN157" s="76"/>
      <c r="DO157" s="76"/>
      <c r="DP157" s="76"/>
      <c r="DQ157" s="76"/>
      <c r="DR157" s="76"/>
      <c r="DS157" s="76"/>
      <c r="DT157" s="76"/>
      <c r="DU157" s="76"/>
      <c r="DV157" s="76"/>
      <c r="DW157" s="76"/>
      <c r="DX157" s="76"/>
      <c r="DY157" s="76"/>
      <c r="DZ157" s="76"/>
      <c r="EA157" s="76"/>
      <c r="EB157" s="76"/>
      <c r="EC157" s="76"/>
      <c r="ED157" s="76"/>
      <c r="EE157" s="76"/>
      <c r="EF157" s="76"/>
      <c r="EG157" s="76"/>
      <c r="EH157" s="76"/>
      <c r="EI157" s="76"/>
      <c r="EJ157" s="76"/>
      <c r="EK157" s="76"/>
      <c r="EL157" s="76"/>
      <c r="EM157" s="76"/>
      <c r="EN157" s="76"/>
      <c r="EO157" s="76"/>
      <c r="EP157" s="76"/>
      <c r="EQ157" s="76"/>
      <c r="ER157" s="76"/>
      <c r="ES157" s="76"/>
      <c r="ET157" s="76"/>
      <c r="EU157" s="76"/>
      <c r="EV157" s="76"/>
      <c r="EW157" s="76"/>
      <c r="EX157" s="76"/>
      <c r="EY157" s="76"/>
      <c r="EZ157" s="76"/>
      <c r="FA157" s="76"/>
      <c r="FB157" s="76"/>
      <c r="FC157" s="76"/>
      <c r="FD157" s="76"/>
      <c r="FE157" s="76"/>
      <c r="FF157" s="76"/>
      <c r="FG157" s="76"/>
      <c r="FH157" s="76"/>
      <c r="FI157" s="76"/>
      <c r="FJ157" s="76"/>
      <c r="FK157" s="76"/>
      <c r="FL157" s="76"/>
      <c r="FM157" s="76"/>
      <c r="FN157" s="76"/>
      <c r="FO157" s="76"/>
      <c r="FP157" s="76"/>
      <c r="FQ157" s="76"/>
      <c r="FR157" s="76"/>
      <c r="FS157" s="76"/>
      <c r="FT157" s="76"/>
      <c r="FU157" s="76"/>
      <c r="FV157" s="76"/>
      <c r="FW157" s="76"/>
      <c r="FX157" s="76"/>
      <c r="FY157" s="76"/>
      <c r="FZ157" s="76"/>
      <c r="GA157" s="76"/>
      <c r="GB157" s="76"/>
      <c r="GC157" s="76"/>
      <c r="GD157" s="76"/>
      <c r="GE157" s="76"/>
      <c r="GF157" s="76"/>
      <c r="GG157" s="76"/>
      <c r="GH157" s="76"/>
      <c r="GI157" s="76"/>
      <c r="GJ157" s="76"/>
      <c r="GK157" s="76"/>
      <c r="GL157" s="76"/>
      <c r="GM157" s="76"/>
      <c r="GN157" s="76"/>
    </row>
    <row r="158" spans="1:196" s="152" customFormat="1" ht="60" x14ac:dyDescent="0.2">
      <c r="A158" s="56">
        <f t="shared" si="13"/>
        <v>319</v>
      </c>
      <c r="B158" s="159" t="s">
        <v>322</v>
      </c>
      <c r="C158" s="160">
        <v>65</v>
      </c>
      <c r="D158" s="160" t="s">
        <v>998</v>
      </c>
      <c r="E158" s="160" t="s">
        <v>64</v>
      </c>
      <c r="F158" s="113" t="str">
        <f t="shared" si="10"/>
        <v>65SchBLine1h Col E</v>
      </c>
      <c r="G158" s="167" t="s">
        <v>1216</v>
      </c>
      <c r="H158" s="161" t="s">
        <v>2880</v>
      </c>
      <c r="I158" s="30" t="s">
        <v>554</v>
      </c>
      <c r="J158" s="161" t="s">
        <v>377</v>
      </c>
      <c r="K158" s="162" t="s">
        <v>167</v>
      </c>
      <c r="L158" s="162"/>
      <c r="M158" s="162">
        <v>15</v>
      </c>
      <c r="N158" s="163" t="s">
        <v>415</v>
      </c>
      <c r="O158" s="156"/>
      <c r="P158" s="167"/>
      <c r="Q158" s="165" t="s">
        <v>197</v>
      </c>
      <c r="R158" s="167"/>
      <c r="S158" s="31" t="s">
        <v>2812</v>
      </c>
      <c r="T158" s="167" t="s">
        <v>1198</v>
      </c>
      <c r="U158" s="155" t="s">
        <v>748</v>
      </c>
      <c r="V158" s="156" t="s">
        <v>307</v>
      </c>
      <c r="W158" s="29"/>
      <c r="X158" s="167"/>
      <c r="Y158" s="168"/>
      <c r="Z158" s="168"/>
      <c r="AA158" s="164"/>
      <c r="AB158" s="164"/>
      <c r="AC158" s="164"/>
      <c r="AD158" s="164"/>
      <c r="AE158" s="116"/>
      <c r="AF158" s="76"/>
      <c r="AG158" s="76"/>
      <c r="AH158" s="76"/>
      <c r="AI158" s="76"/>
      <c r="AJ158" s="76"/>
      <c r="AK158" s="76"/>
      <c r="AL158" s="76"/>
      <c r="AM158" s="76"/>
      <c r="AN158" s="76"/>
      <c r="AO158" s="76"/>
      <c r="AP158" s="76"/>
      <c r="AQ158" s="76"/>
      <c r="AR158" s="76"/>
      <c r="AS158" s="76"/>
      <c r="AT158" s="76"/>
      <c r="AU158" s="76"/>
      <c r="AV158" s="76"/>
      <c r="AW158" s="76"/>
      <c r="AX158" s="76"/>
      <c r="AY158" s="76"/>
      <c r="AZ158" s="76"/>
      <c r="BA158" s="76"/>
      <c r="BB158" s="76"/>
      <c r="BC158" s="76"/>
      <c r="BD158" s="76"/>
      <c r="BE158" s="76"/>
      <c r="BF158" s="76"/>
      <c r="BG158" s="76"/>
      <c r="BH158" s="76"/>
      <c r="BI158" s="76"/>
      <c r="BJ158" s="76"/>
      <c r="BK158" s="76"/>
      <c r="BL158" s="76"/>
      <c r="BM158" s="76"/>
      <c r="BN158" s="76"/>
      <c r="BO158" s="76"/>
      <c r="BP158" s="76"/>
      <c r="BQ158" s="76"/>
      <c r="BR158" s="76"/>
      <c r="BS158" s="76"/>
      <c r="BT158" s="76"/>
      <c r="BU158" s="76"/>
      <c r="BV158" s="76"/>
      <c r="BW158" s="76"/>
      <c r="BX158" s="76"/>
      <c r="BY158" s="76"/>
      <c r="BZ158" s="76"/>
      <c r="CA158" s="76"/>
      <c r="CB158" s="76"/>
      <c r="CC158" s="76"/>
      <c r="CD158" s="76"/>
      <c r="CE158" s="76"/>
      <c r="CF158" s="76"/>
      <c r="CG158" s="76"/>
      <c r="CH158" s="76"/>
      <c r="CI158" s="76"/>
      <c r="CJ158" s="76"/>
      <c r="CK158" s="76"/>
      <c r="CL158" s="76"/>
      <c r="CM158" s="76"/>
      <c r="CN158" s="76"/>
      <c r="CO158" s="76"/>
      <c r="CP158" s="76"/>
      <c r="CQ158" s="76"/>
      <c r="CR158" s="76"/>
      <c r="CS158" s="76"/>
      <c r="CT158" s="76"/>
      <c r="CU158" s="76"/>
      <c r="CV158" s="76"/>
      <c r="CW158" s="76"/>
      <c r="CX158" s="76"/>
      <c r="CY158" s="76"/>
      <c r="CZ158" s="76"/>
      <c r="DA158" s="76"/>
      <c r="DB158" s="76"/>
      <c r="DC158" s="76"/>
      <c r="DD158" s="76"/>
      <c r="DE158" s="76"/>
      <c r="DF158" s="76"/>
      <c r="DG158" s="76"/>
      <c r="DH158" s="76"/>
      <c r="DI158" s="76"/>
      <c r="DJ158" s="76"/>
      <c r="DK158" s="76"/>
      <c r="DL158" s="76"/>
      <c r="DM158" s="76"/>
      <c r="DN158" s="76"/>
      <c r="DO158" s="76"/>
      <c r="DP158" s="76"/>
      <c r="DQ158" s="76"/>
      <c r="DR158" s="76"/>
      <c r="DS158" s="76"/>
      <c r="DT158" s="76"/>
      <c r="DU158" s="76"/>
      <c r="DV158" s="76"/>
      <c r="DW158" s="76"/>
      <c r="DX158" s="76"/>
      <c r="DY158" s="76"/>
      <c r="DZ158" s="76"/>
      <c r="EA158" s="76"/>
      <c r="EB158" s="76"/>
      <c r="EC158" s="76"/>
      <c r="ED158" s="76"/>
      <c r="EE158" s="76"/>
      <c r="EF158" s="76"/>
      <c r="EG158" s="76"/>
      <c r="EH158" s="76"/>
      <c r="EI158" s="76"/>
      <c r="EJ158" s="76"/>
      <c r="EK158" s="76"/>
      <c r="EL158" s="76"/>
      <c r="EM158" s="76"/>
      <c r="EN158" s="76"/>
      <c r="EO158" s="76"/>
      <c r="EP158" s="76"/>
      <c r="EQ158" s="76"/>
      <c r="ER158" s="76"/>
      <c r="ES158" s="76"/>
      <c r="ET158" s="76"/>
      <c r="EU158" s="76"/>
      <c r="EV158" s="76"/>
      <c r="EW158" s="76"/>
      <c r="EX158" s="76"/>
      <c r="EY158" s="76"/>
      <c r="EZ158" s="76"/>
      <c r="FA158" s="76"/>
      <c r="FB158" s="76"/>
      <c r="FC158" s="76"/>
      <c r="FD158" s="76"/>
      <c r="FE158" s="76"/>
      <c r="FF158" s="76"/>
      <c r="FG158" s="76"/>
      <c r="FH158" s="76"/>
      <c r="FI158" s="76"/>
      <c r="FJ158" s="76"/>
      <c r="FK158" s="76"/>
      <c r="FL158" s="76"/>
      <c r="FM158" s="76"/>
      <c r="FN158" s="76"/>
      <c r="FO158" s="76"/>
      <c r="FP158" s="76"/>
      <c r="FQ158" s="76"/>
      <c r="FR158" s="76"/>
      <c r="FS158" s="76"/>
      <c r="FT158" s="76"/>
      <c r="FU158" s="76"/>
      <c r="FV158" s="76"/>
      <c r="FW158" s="76"/>
      <c r="FX158" s="76"/>
      <c r="FY158" s="76"/>
      <c r="FZ158" s="76"/>
      <c r="GA158" s="76"/>
      <c r="GB158" s="76"/>
      <c r="GC158" s="76"/>
      <c r="GD158" s="76"/>
      <c r="GE158" s="76"/>
      <c r="GF158" s="76"/>
      <c r="GG158" s="76"/>
      <c r="GH158" s="76"/>
      <c r="GI158" s="76"/>
      <c r="GJ158" s="76"/>
      <c r="GK158" s="76"/>
      <c r="GL158" s="76"/>
      <c r="GM158" s="76"/>
      <c r="GN158" s="76"/>
    </row>
    <row r="159" spans="1:196" s="152" customFormat="1" ht="60" x14ac:dyDescent="0.2">
      <c r="A159" s="56">
        <f t="shared" si="13"/>
        <v>320</v>
      </c>
      <c r="B159" s="159" t="s">
        <v>322</v>
      </c>
      <c r="C159" s="160">
        <v>65</v>
      </c>
      <c r="D159" s="160" t="s">
        <v>998</v>
      </c>
      <c r="E159" s="160" t="s">
        <v>65</v>
      </c>
      <c r="F159" s="113" t="str">
        <f t="shared" si="10"/>
        <v>65SchBLine1h Col F</v>
      </c>
      <c r="G159" s="167" t="s">
        <v>1217</v>
      </c>
      <c r="H159" s="161" t="s">
        <v>2881</v>
      </c>
      <c r="I159" s="30" t="s">
        <v>555</v>
      </c>
      <c r="J159" s="161" t="s">
        <v>377</v>
      </c>
      <c r="K159" s="162" t="s">
        <v>167</v>
      </c>
      <c r="L159" s="162"/>
      <c r="M159" s="162">
        <v>15</v>
      </c>
      <c r="N159" s="163" t="s">
        <v>415</v>
      </c>
      <c r="O159" s="156"/>
      <c r="P159" s="167"/>
      <c r="Q159" s="165" t="s">
        <v>197</v>
      </c>
      <c r="R159" s="167"/>
      <c r="S159" s="31" t="s">
        <v>2882</v>
      </c>
      <c r="T159" s="167" t="s">
        <v>1199</v>
      </c>
      <c r="U159" s="155" t="s">
        <v>748</v>
      </c>
      <c r="V159" s="156" t="s">
        <v>307</v>
      </c>
      <c r="W159" s="29"/>
      <c r="X159" s="167"/>
      <c r="Y159" s="167"/>
      <c r="Z159" s="164"/>
      <c r="AA159" s="29"/>
      <c r="AB159" s="167"/>
      <c r="AC159" s="168"/>
      <c r="AD159" s="168"/>
      <c r="AE159" s="116"/>
      <c r="AF159" s="76"/>
      <c r="AG159" s="76"/>
      <c r="AH159" s="76"/>
      <c r="AI159" s="76"/>
      <c r="AJ159" s="76"/>
      <c r="AK159" s="76"/>
      <c r="AL159" s="76"/>
      <c r="AM159" s="76"/>
      <c r="AN159" s="76"/>
      <c r="AO159" s="76"/>
      <c r="AP159" s="76"/>
      <c r="AQ159" s="76"/>
      <c r="AR159" s="76"/>
      <c r="AS159" s="76"/>
      <c r="AT159" s="76"/>
      <c r="AU159" s="76"/>
      <c r="AV159" s="76"/>
      <c r="AW159" s="76"/>
      <c r="AX159" s="76"/>
      <c r="AY159" s="76"/>
      <c r="AZ159" s="76"/>
      <c r="BA159" s="76"/>
      <c r="BB159" s="76"/>
      <c r="BC159" s="76"/>
      <c r="BD159" s="76"/>
      <c r="BE159" s="76"/>
      <c r="BF159" s="76"/>
      <c r="BG159" s="76"/>
      <c r="BH159" s="76"/>
      <c r="BI159" s="76"/>
      <c r="BJ159" s="76"/>
      <c r="BK159" s="76"/>
      <c r="BL159" s="76"/>
      <c r="BM159" s="76"/>
      <c r="BN159" s="76"/>
      <c r="BO159" s="76"/>
      <c r="BP159" s="76"/>
      <c r="BQ159" s="76"/>
      <c r="BR159" s="76"/>
      <c r="BS159" s="76"/>
      <c r="BT159" s="76"/>
      <c r="BU159" s="76"/>
      <c r="BV159" s="76"/>
      <c r="BW159" s="76"/>
      <c r="BX159" s="76"/>
      <c r="BY159" s="76"/>
      <c r="BZ159" s="76"/>
      <c r="CA159" s="76"/>
      <c r="CB159" s="76"/>
      <c r="CC159" s="76"/>
      <c r="CD159" s="76"/>
      <c r="CE159" s="76"/>
      <c r="CF159" s="76"/>
      <c r="CG159" s="76"/>
      <c r="CH159" s="76"/>
      <c r="CI159" s="76"/>
      <c r="CJ159" s="76"/>
      <c r="CK159" s="76"/>
      <c r="CL159" s="76"/>
      <c r="CM159" s="76"/>
      <c r="CN159" s="76"/>
      <c r="CO159" s="76"/>
      <c r="CP159" s="76"/>
      <c r="CQ159" s="76"/>
      <c r="CR159" s="76"/>
      <c r="CS159" s="76"/>
      <c r="CT159" s="76"/>
      <c r="CU159" s="76"/>
      <c r="CV159" s="76"/>
      <c r="CW159" s="76"/>
      <c r="CX159" s="76"/>
      <c r="CY159" s="76"/>
      <c r="CZ159" s="76"/>
      <c r="DA159" s="76"/>
      <c r="DB159" s="76"/>
      <c r="DC159" s="76"/>
      <c r="DD159" s="76"/>
      <c r="DE159" s="76"/>
      <c r="DF159" s="76"/>
      <c r="DG159" s="76"/>
      <c r="DH159" s="76"/>
      <c r="DI159" s="76"/>
      <c r="DJ159" s="76"/>
      <c r="DK159" s="76"/>
      <c r="DL159" s="76"/>
      <c r="DM159" s="76"/>
      <c r="DN159" s="76"/>
      <c r="DO159" s="76"/>
      <c r="DP159" s="76"/>
      <c r="DQ159" s="76"/>
      <c r="DR159" s="76"/>
      <c r="DS159" s="76"/>
      <c r="DT159" s="76"/>
      <c r="DU159" s="76"/>
      <c r="DV159" s="76"/>
      <c r="DW159" s="76"/>
      <c r="DX159" s="76"/>
      <c r="DY159" s="76"/>
      <c r="DZ159" s="76"/>
      <c r="EA159" s="76"/>
      <c r="EB159" s="76"/>
      <c r="EC159" s="76"/>
      <c r="ED159" s="76"/>
      <c r="EE159" s="76"/>
      <c r="EF159" s="76"/>
      <c r="EG159" s="76"/>
      <c r="EH159" s="76"/>
      <c r="EI159" s="76"/>
      <c r="EJ159" s="76"/>
      <c r="EK159" s="76"/>
      <c r="EL159" s="76"/>
      <c r="EM159" s="76"/>
      <c r="EN159" s="76"/>
      <c r="EO159" s="76"/>
      <c r="EP159" s="76"/>
      <c r="EQ159" s="76"/>
      <c r="ER159" s="76"/>
      <c r="ES159" s="76"/>
      <c r="ET159" s="76"/>
      <c r="EU159" s="76"/>
      <c r="EV159" s="76"/>
      <c r="EW159" s="76"/>
      <c r="EX159" s="76"/>
      <c r="EY159" s="76"/>
      <c r="EZ159" s="76"/>
      <c r="FA159" s="76"/>
      <c r="FB159" s="76"/>
      <c r="FC159" s="76"/>
      <c r="FD159" s="76"/>
      <c r="FE159" s="76"/>
      <c r="FF159" s="76"/>
      <c r="FG159" s="76"/>
      <c r="FH159" s="76"/>
      <c r="FI159" s="76"/>
      <c r="FJ159" s="76"/>
      <c r="FK159" s="76"/>
      <c r="FL159" s="76"/>
      <c r="FM159" s="76"/>
      <c r="FN159" s="76"/>
      <c r="FO159" s="76"/>
      <c r="FP159" s="76"/>
      <c r="FQ159" s="76"/>
      <c r="FR159" s="76"/>
      <c r="FS159" s="76"/>
      <c r="FT159" s="76"/>
      <c r="FU159" s="76"/>
      <c r="FV159" s="76"/>
      <c r="FW159" s="76"/>
      <c r="FX159" s="76"/>
      <c r="FY159" s="76"/>
      <c r="FZ159" s="76"/>
      <c r="GA159" s="76"/>
      <c r="GB159" s="76"/>
      <c r="GC159" s="76"/>
      <c r="GD159" s="76"/>
      <c r="GE159" s="76"/>
      <c r="GF159" s="76"/>
      <c r="GG159" s="76"/>
      <c r="GH159" s="76"/>
      <c r="GI159" s="76"/>
      <c r="GJ159" s="76"/>
      <c r="GK159" s="76"/>
      <c r="GL159" s="76"/>
      <c r="GM159" s="76"/>
      <c r="GN159" s="76"/>
    </row>
    <row r="160" spans="1:196" s="41" customFormat="1" x14ac:dyDescent="0.2">
      <c r="A160" s="136">
        <v>135</v>
      </c>
      <c r="B160" s="169" t="s">
        <v>322</v>
      </c>
      <c r="C160" s="173">
        <v>65</v>
      </c>
      <c r="D160" s="170" t="s">
        <v>407</v>
      </c>
      <c r="E160" s="171"/>
      <c r="F160" s="51" t="str">
        <f t="shared" ref="F160:F164" si="14">C160&amp;D160&amp;"Line"&amp;E160</f>
        <v>65Form 65Line</v>
      </c>
      <c r="G160" s="174" t="s">
        <v>97</v>
      </c>
      <c r="H160" s="174" t="s">
        <v>11</v>
      </c>
      <c r="I160" s="174" t="s">
        <v>2376</v>
      </c>
      <c r="J160" s="174" t="s">
        <v>96</v>
      </c>
      <c r="K160" s="175" t="s">
        <v>43</v>
      </c>
      <c r="L160" s="176">
        <v>1</v>
      </c>
      <c r="M160" s="176">
        <v>18</v>
      </c>
      <c r="N160" s="177" t="s">
        <v>195</v>
      </c>
      <c r="O160" s="171"/>
      <c r="P160" s="174"/>
      <c r="Q160" s="178" t="s">
        <v>334</v>
      </c>
      <c r="R160" s="174"/>
      <c r="S160" s="174"/>
      <c r="T160" s="179"/>
      <c r="U160" s="174"/>
      <c r="V160" s="174"/>
      <c r="W160" s="174"/>
      <c r="X160" s="174"/>
      <c r="Y160" s="174"/>
      <c r="Z160" s="174"/>
      <c r="AA160" s="174"/>
      <c r="AB160" s="169"/>
      <c r="AC160" s="210"/>
      <c r="AD160" s="210"/>
      <c r="AE160" s="144"/>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55"/>
      <c r="BF160" s="55"/>
      <c r="BG160" s="55"/>
      <c r="BH160" s="55"/>
      <c r="BI160" s="55"/>
      <c r="BJ160" s="55"/>
      <c r="BK160" s="55"/>
      <c r="BL160" s="55"/>
      <c r="BM160" s="55"/>
      <c r="BN160" s="55"/>
      <c r="BO160" s="55"/>
      <c r="BP160" s="55"/>
      <c r="BQ160" s="55"/>
      <c r="BR160" s="55"/>
      <c r="BS160" s="55"/>
      <c r="BT160" s="55"/>
      <c r="BU160" s="55"/>
      <c r="BV160" s="55"/>
      <c r="BW160" s="55"/>
      <c r="BX160" s="55"/>
      <c r="BY160" s="55"/>
      <c r="BZ160" s="55"/>
      <c r="CA160" s="55"/>
      <c r="CB160" s="55"/>
      <c r="CC160" s="55"/>
      <c r="CD160" s="55"/>
      <c r="CE160" s="55"/>
      <c r="CF160" s="55"/>
      <c r="CG160" s="55"/>
      <c r="CH160" s="55"/>
      <c r="CI160" s="55"/>
      <c r="CJ160" s="55"/>
      <c r="CK160" s="55"/>
      <c r="CL160" s="55"/>
      <c r="CM160" s="55"/>
      <c r="CN160" s="55"/>
      <c r="CO160" s="55"/>
      <c r="CP160" s="55"/>
      <c r="CQ160" s="55"/>
      <c r="CR160" s="55"/>
      <c r="CS160" s="55"/>
      <c r="CT160" s="55"/>
      <c r="CU160" s="55"/>
      <c r="CV160" s="55"/>
      <c r="CW160" s="55"/>
      <c r="CX160" s="55"/>
      <c r="CY160" s="55"/>
      <c r="CZ160" s="55"/>
      <c r="DA160" s="55"/>
      <c r="DB160" s="55"/>
      <c r="DC160" s="55"/>
      <c r="DD160" s="55"/>
      <c r="DE160" s="55"/>
      <c r="DF160" s="55"/>
      <c r="DG160" s="55"/>
      <c r="DH160" s="55"/>
      <c r="DI160" s="55"/>
      <c r="DJ160" s="55"/>
      <c r="DK160" s="55"/>
      <c r="DL160" s="55"/>
      <c r="DM160" s="55"/>
      <c r="DN160" s="55"/>
      <c r="DO160" s="55"/>
      <c r="DP160" s="55"/>
      <c r="DQ160" s="55"/>
      <c r="DR160" s="55"/>
      <c r="DS160" s="55"/>
      <c r="DT160" s="55"/>
      <c r="DU160" s="55"/>
      <c r="DV160" s="55"/>
      <c r="DW160" s="55"/>
      <c r="DX160" s="55"/>
      <c r="DY160" s="55"/>
      <c r="DZ160" s="55"/>
      <c r="EA160" s="55"/>
      <c r="EB160" s="55"/>
      <c r="EC160" s="55"/>
      <c r="ED160" s="55"/>
      <c r="EE160" s="55"/>
      <c r="EF160" s="55"/>
      <c r="EG160" s="55"/>
      <c r="EH160" s="55"/>
      <c r="EI160" s="55"/>
      <c r="EJ160" s="55"/>
      <c r="EK160" s="55"/>
      <c r="EL160" s="55"/>
      <c r="EM160" s="55"/>
      <c r="EN160" s="55"/>
      <c r="EO160" s="55"/>
      <c r="EP160" s="55"/>
      <c r="EQ160" s="55"/>
      <c r="ER160" s="55"/>
      <c r="ES160" s="55"/>
      <c r="ET160" s="55"/>
      <c r="EU160" s="55"/>
      <c r="EV160" s="55"/>
      <c r="EW160" s="55"/>
      <c r="EX160" s="55"/>
      <c r="EY160" s="55"/>
      <c r="EZ160" s="55"/>
      <c r="FA160" s="55"/>
      <c r="FB160" s="55"/>
      <c r="FC160" s="55"/>
      <c r="FD160" s="55"/>
      <c r="FE160" s="55"/>
    </row>
    <row r="161" spans="1:161" s="41" customFormat="1" x14ac:dyDescent="0.2">
      <c r="A161" s="136">
        <f>A160+1</f>
        <v>136</v>
      </c>
      <c r="B161" s="169" t="s">
        <v>322</v>
      </c>
      <c r="C161" s="173">
        <v>65</v>
      </c>
      <c r="D161" s="170" t="s">
        <v>407</v>
      </c>
      <c r="E161" s="171"/>
      <c r="F161" s="51" t="str">
        <f t="shared" si="14"/>
        <v>65Form 65Line</v>
      </c>
      <c r="G161" s="174" t="s">
        <v>97</v>
      </c>
      <c r="H161" s="174" t="s">
        <v>11</v>
      </c>
      <c r="I161" s="174" t="s">
        <v>2377</v>
      </c>
      <c r="J161" s="174" t="s">
        <v>96</v>
      </c>
      <c r="K161" s="175" t="s">
        <v>43</v>
      </c>
      <c r="L161" s="176">
        <v>0</v>
      </c>
      <c r="M161" s="176">
        <v>1</v>
      </c>
      <c r="N161" s="177" t="s">
        <v>195</v>
      </c>
      <c r="O161" s="171"/>
      <c r="P161" s="174"/>
      <c r="Q161" s="174" t="s">
        <v>216</v>
      </c>
      <c r="R161" s="174"/>
      <c r="S161" s="174"/>
      <c r="T161" s="180"/>
      <c r="U161" s="174"/>
      <c r="V161" s="174"/>
      <c r="W161" s="174"/>
      <c r="X161" s="174"/>
      <c r="Y161" s="174"/>
      <c r="Z161" s="174"/>
      <c r="AA161" s="174"/>
      <c r="AB161" s="169"/>
      <c r="AC161" s="210"/>
      <c r="AD161" s="210"/>
      <c r="AE161" s="144"/>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55"/>
      <c r="BF161" s="55"/>
      <c r="BG161" s="55"/>
      <c r="BH161" s="55"/>
      <c r="BI161" s="55"/>
      <c r="BJ161" s="55"/>
      <c r="BK161" s="55"/>
      <c r="BL161" s="55"/>
      <c r="BM161" s="55"/>
      <c r="BN161" s="55"/>
      <c r="BO161" s="55"/>
      <c r="BP161" s="55"/>
      <c r="BQ161" s="55"/>
      <c r="BR161" s="55"/>
      <c r="BS161" s="55"/>
      <c r="BT161" s="55"/>
      <c r="BU161" s="55"/>
      <c r="BV161" s="55"/>
      <c r="BW161" s="55"/>
      <c r="BX161" s="55"/>
      <c r="BY161" s="55"/>
      <c r="BZ161" s="55"/>
      <c r="CA161" s="55"/>
      <c r="CB161" s="55"/>
      <c r="CC161" s="55"/>
      <c r="CD161" s="55"/>
      <c r="CE161" s="55"/>
      <c r="CF161" s="55"/>
      <c r="CG161" s="55"/>
      <c r="CH161" s="55"/>
      <c r="CI161" s="55"/>
      <c r="CJ161" s="55"/>
      <c r="CK161" s="55"/>
      <c r="CL161" s="55"/>
      <c r="CM161" s="55"/>
      <c r="CN161" s="55"/>
      <c r="CO161" s="55"/>
      <c r="CP161" s="55"/>
      <c r="CQ161" s="55"/>
      <c r="CR161" s="55"/>
      <c r="CS161" s="55"/>
      <c r="CT161" s="55"/>
      <c r="CU161" s="55"/>
      <c r="CV161" s="55"/>
      <c r="CW161" s="55"/>
      <c r="CX161" s="55"/>
      <c r="CY161" s="55"/>
      <c r="CZ161" s="55"/>
      <c r="DA161" s="55"/>
      <c r="DB161" s="55"/>
      <c r="DC161" s="55"/>
      <c r="DD161" s="55"/>
      <c r="DE161" s="55"/>
      <c r="DF161" s="55"/>
      <c r="DG161" s="55"/>
      <c r="DH161" s="55"/>
      <c r="DI161" s="55"/>
      <c r="DJ161" s="55"/>
      <c r="DK161" s="55"/>
      <c r="DL161" s="55"/>
      <c r="DM161" s="55"/>
      <c r="DN161" s="55"/>
      <c r="DO161" s="55"/>
      <c r="DP161" s="55"/>
      <c r="DQ161" s="55"/>
      <c r="DR161" s="55"/>
      <c r="DS161" s="55"/>
      <c r="DT161" s="55"/>
      <c r="DU161" s="55"/>
      <c r="DV161" s="55"/>
      <c r="DW161" s="55"/>
      <c r="DX161" s="55"/>
      <c r="DY161" s="55"/>
      <c r="DZ161" s="55"/>
      <c r="EA161" s="55"/>
      <c r="EB161" s="55"/>
      <c r="EC161" s="55"/>
      <c r="ED161" s="55"/>
      <c r="EE161" s="55"/>
      <c r="EF161" s="55"/>
      <c r="EG161" s="55"/>
      <c r="EH161" s="55"/>
      <c r="EI161" s="55"/>
      <c r="EJ161" s="55"/>
      <c r="EK161" s="55"/>
      <c r="EL161" s="55"/>
      <c r="EM161" s="55"/>
      <c r="EN161" s="55"/>
      <c r="EO161" s="55"/>
      <c r="EP161" s="55"/>
      <c r="EQ161" s="55"/>
      <c r="ER161" s="55"/>
      <c r="ES161" s="55"/>
      <c r="ET161" s="55"/>
      <c r="EU161" s="55"/>
      <c r="EV161" s="55"/>
      <c r="EW161" s="55"/>
      <c r="EX161" s="55"/>
      <c r="EY161" s="55"/>
      <c r="EZ161" s="55"/>
      <c r="FA161" s="55"/>
      <c r="FB161" s="55"/>
      <c r="FC161" s="55"/>
      <c r="FD161" s="55"/>
      <c r="FE161" s="55"/>
    </row>
    <row r="162" spans="1:161" s="41" customFormat="1" x14ac:dyDescent="0.2">
      <c r="A162" s="136">
        <f t="shared" ref="A162:A164" si="15">A161+1</f>
        <v>137</v>
      </c>
      <c r="B162" s="169" t="s">
        <v>322</v>
      </c>
      <c r="C162" s="173">
        <v>65</v>
      </c>
      <c r="D162" s="170" t="s">
        <v>407</v>
      </c>
      <c r="E162" s="171"/>
      <c r="F162" s="51" t="str">
        <f t="shared" si="14"/>
        <v>65Form 65Line</v>
      </c>
      <c r="G162" s="174" t="s">
        <v>97</v>
      </c>
      <c r="H162" s="174" t="s">
        <v>11</v>
      </c>
      <c r="I162" s="174" t="s">
        <v>2378</v>
      </c>
      <c r="J162" s="174" t="s">
        <v>96</v>
      </c>
      <c r="K162" s="175" t="s">
        <v>43</v>
      </c>
      <c r="L162" s="176">
        <v>1</v>
      </c>
      <c r="M162" s="176">
        <v>30</v>
      </c>
      <c r="N162" s="177" t="s">
        <v>195</v>
      </c>
      <c r="O162" s="171"/>
      <c r="P162" s="174"/>
      <c r="Q162" s="178" t="s">
        <v>334</v>
      </c>
      <c r="R162" s="174"/>
      <c r="S162" s="174"/>
      <c r="T162" s="179"/>
      <c r="U162" s="174"/>
      <c r="V162" s="174"/>
      <c r="W162" s="174"/>
      <c r="X162" s="174"/>
      <c r="Y162" s="174"/>
      <c r="Z162" s="174"/>
      <c r="AA162" s="174"/>
      <c r="AB162" s="169"/>
      <c r="AC162" s="210"/>
      <c r="AD162" s="210"/>
      <c r="AE162" s="144"/>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55"/>
      <c r="BF162" s="55"/>
      <c r="BG162" s="55"/>
      <c r="BH162" s="55"/>
      <c r="BI162" s="55"/>
      <c r="BJ162" s="55"/>
      <c r="BK162" s="55"/>
      <c r="BL162" s="55"/>
      <c r="BM162" s="55"/>
      <c r="BN162" s="55"/>
      <c r="BO162" s="55"/>
      <c r="BP162" s="55"/>
      <c r="BQ162" s="55"/>
      <c r="BR162" s="55"/>
      <c r="BS162" s="55"/>
      <c r="BT162" s="55"/>
      <c r="BU162" s="55"/>
      <c r="BV162" s="55"/>
      <c r="BW162" s="55"/>
      <c r="BX162" s="55"/>
      <c r="BY162" s="55"/>
      <c r="BZ162" s="55"/>
      <c r="CA162" s="55"/>
      <c r="CB162" s="55"/>
      <c r="CC162" s="55"/>
      <c r="CD162" s="55"/>
      <c r="CE162" s="55"/>
      <c r="CF162" s="55"/>
      <c r="CG162" s="55"/>
      <c r="CH162" s="55"/>
      <c r="CI162" s="55"/>
      <c r="CJ162" s="55"/>
      <c r="CK162" s="55"/>
      <c r="CL162" s="55"/>
      <c r="CM162" s="55"/>
      <c r="CN162" s="55"/>
      <c r="CO162" s="55"/>
      <c r="CP162" s="55"/>
      <c r="CQ162" s="55"/>
      <c r="CR162" s="55"/>
      <c r="CS162" s="55"/>
      <c r="CT162" s="55"/>
      <c r="CU162" s="55"/>
      <c r="CV162" s="55"/>
      <c r="CW162" s="55"/>
      <c r="CX162" s="55"/>
      <c r="CY162" s="55"/>
      <c r="CZ162" s="55"/>
      <c r="DA162" s="55"/>
      <c r="DB162" s="55"/>
      <c r="DC162" s="55"/>
      <c r="DD162" s="55"/>
      <c r="DE162" s="55"/>
      <c r="DF162" s="55"/>
      <c r="DG162" s="55"/>
      <c r="DH162" s="55"/>
      <c r="DI162" s="55"/>
      <c r="DJ162" s="55"/>
      <c r="DK162" s="55"/>
      <c r="DL162" s="55"/>
      <c r="DM162" s="55"/>
      <c r="DN162" s="55"/>
      <c r="DO162" s="55"/>
      <c r="DP162" s="55"/>
      <c r="DQ162" s="55"/>
      <c r="DR162" s="55"/>
      <c r="DS162" s="55"/>
      <c r="DT162" s="55"/>
      <c r="DU162" s="55"/>
      <c r="DV162" s="55"/>
      <c r="DW162" s="55"/>
      <c r="DX162" s="55"/>
      <c r="DY162" s="55"/>
      <c r="DZ162" s="55"/>
      <c r="EA162" s="55"/>
      <c r="EB162" s="55"/>
      <c r="EC162" s="55"/>
      <c r="ED162" s="55"/>
      <c r="EE162" s="55"/>
      <c r="EF162" s="55"/>
      <c r="EG162" s="55"/>
      <c r="EH162" s="55"/>
      <c r="EI162" s="55"/>
      <c r="EJ162" s="55"/>
      <c r="EK162" s="55"/>
      <c r="EL162" s="55"/>
      <c r="EM162" s="55"/>
      <c r="EN162" s="55"/>
      <c r="EO162" s="55"/>
      <c r="EP162" s="55"/>
      <c r="EQ162" s="55"/>
      <c r="ER162" s="55"/>
      <c r="ES162" s="55"/>
      <c r="ET162" s="55"/>
      <c r="EU162" s="55"/>
      <c r="EV162" s="55"/>
      <c r="EW162" s="55"/>
      <c r="EX162" s="55"/>
      <c r="EY162" s="55"/>
      <c r="EZ162" s="55"/>
      <c r="FA162" s="55"/>
      <c r="FB162" s="55"/>
      <c r="FC162" s="55"/>
      <c r="FD162" s="55"/>
      <c r="FE162" s="55"/>
    </row>
    <row r="163" spans="1:161" s="41" customFormat="1" x14ac:dyDescent="0.2">
      <c r="A163" s="136">
        <f t="shared" si="15"/>
        <v>138</v>
      </c>
      <c r="B163" s="169" t="s">
        <v>322</v>
      </c>
      <c r="C163" s="173">
        <v>65</v>
      </c>
      <c r="D163" s="170" t="s">
        <v>407</v>
      </c>
      <c r="E163" s="171"/>
      <c r="F163" s="51" t="str">
        <f t="shared" si="14"/>
        <v>65Form 65Line</v>
      </c>
      <c r="G163" s="174" t="s">
        <v>12</v>
      </c>
      <c r="H163" s="174" t="s">
        <v>13</v>
      </c>
      <c r="I163" s="174" t="s">
        <v>2379</v>
      </c>
      <c r="J163" s="174" t="s">
        <v>96</v>
      </c>
      <c r="K163" s="175" t="s">
        <v>167</v>
      </c>
      <c r="L163" s="176">
        <v>10</v>
      </c>
      <c r="M163" s="176">
        <v>10</v>
      </c>
      <c r="N163" s="177" t="s">
        <v>195</v>
      </c>
      <c r="O163" s="171"/>
      <c r="P163" s="174"/>
      <c r="Q163" s="178" t="s">
        <v>334</v>
      </c>
      <c r="R163" s="174"/>
      <c r="S163" s="174"/>
      <c r="T163" s="179"/>
      <c r="U163" s="174"/>
      <c r="V163" s="174"/>
      <c r="W163" s="174"/>
      <c r="X163" s="174"/>
      <c r="Y163" s="174"/>
      <c r="Z163" s="174"/>
      <c r="AA163" s="174"/>
      <c r="AB163" s="169"/>
      <c r="AC163" s="210"/>
      <c r="AD163" s="210"/>
      <c r="AE163" s="144"/>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c r="DJ163" s="55"/>
      <c r="DK163" s="55"/>
      <c r="DL163" s="55"/>
      <c r="DM163" s="55"/>
      <c r="DN163" s="55"/>
      <c r="DO163" s="55"/>
      <c r="DP163" s="55"/>
      <c r="DQ163" s="55"/>
      <c r="DR163" s="55"/>
      <c r="DS163" s="55"/>
      <c r="DT163" s="55"/>
      <c r="DU163" s="55"/>
      <c r="DV163" s="55"/>
      <c r="DW163" s="55"/>
      <c r="DX163" s="55"/>
      <c r="DY163" s="55"/>
      <c r="DZ163" s="55"/>
      <c r="EA163" s="55"/>
      <c r="EB163" s="55"/>
      <c r="EC163" s="55"/>
      <c r="ED163" s="55"/>
      <c r="EE163" s="55"/>
      <c r="EF163" s="55"/>
      <c r="EG163" s="55"/>
      <c r="EH163" s="55"/>
      <c r="EI163" s="55"/>
      <c r="EJ163" s="55"/>
      <c r="EK163" s="55"/>
      <c r="EL163" s="55"/>
      <c r="EM163" s="55"/>
      <c r="EN163" s="55"/>
      <c r="EO163" s="55"/>
      <c r="EP163" s="55"/>
      <c r="EQ163" s="55"/>
      <c r="ER163" s="55"/>
      <c r="ES163" s="55"/>
      <c r="ET163" s="55"/>
      <c r="EU163" s="55"/>
      <c r="EV163" s="55"/>
      <c r="EW163" s="55"/>
      <c r="EX163" s="55"/>
      <c r="EY163" s="55"/>
      <c r="EZ163" s="55"/>
      <c r="FA163" s="55"/>
      <c r="FB163" s="55"/>
      <c r="FC163" s="55"/>
      <c r="FD163" s="55"/>
      <c r="FE163" s="55"/>
    </row>
    <row r="164" spans="1:161" s="42" customFormat="1" x14ac:dyDescent="0.2">
      <c r="A164" s="136">
        <f t="shared" si="15"/>
        <v>139</v>
      </c>
      <c r="B164" s="172" t="s">
        <v>322</v>
      </c>
      <c r="C164" s="173">
        <v>65</v>
      </c>
      <c r="D164" s="170" t="s">
        <v>407</v>
      </c>
      <c r="E164" s="173"/>
      <c r="F164" s="51" t="str">
        <f t="shared" si="14"/>
        <v>65Form 65Line</v>
      </c>
      <c r="G164" s="178" t="s">
        <v>341</v>
      </c>
      <c r="H164" s="174" t="s">
        <v>398</v>
      </c>
      <c r="I164" s="174" t="s">
        <v>2380</v>
      </c>
      <c r="J164" s="174" t="s">
        <v>96</v>
      </c>
      <c r="K164" s="182" t="s">
        <v>43</v>
      </c>
      <c r="L164" s="183">
        <v>1</v>
      </c>
      <c r="M164" s="183">
        <v>50</v>
      </c>
      <c r="N164" s="183"/>
      <c r="O164" s="183"/>
      <c r="P164" s="182"/>
      <c r="Q164" s="184" t="s">
        <v>216</v>
      </c>
      <c r="R164" s="182"/>
      <c r="S164" s="174"/>
      <c r="T164" s="180"/>
      <c r="U164" s="174"/>
      <c r="V164" s="174"/>
      <c r="W164" s="178"/>
      <c r="X164" s="182"/>
      <c r="Y164" s="182"/>
      <c r="Z164" s="182"/>
      <c r="AA164" s="182"/>
      <c r="AB164" s="182"/>
      <c r="AC164" s="210"/>
      <c r="AD164" s="210"/>
      <c r="AE164" s="144"/>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58"/>
      <c r="BF164" s="58"/>
      <c r="BG164" s="58"/>
      <c r="BH164" s="58"/>
      <c r="BI164" s="58"/>
      <c r="BJ164" s="58"/>
      <c r="BK164" s="58"/>
      <c r="BL164" s="58"/>
      <c r="BM164" s="58"/>
      <c r="BN164" s="58"/>
      <c r="BO164" s="58"/>
      <c r="BP164" s="58"/>
      <c r="BQ164" s="58"/>
      <c r="BR164" s="58"/>
      <c r="BS164" s="58"/>
      <c r="BT164" s="58"/>
      <c r="BU164" s="58"/>
      <c r="BV164" s="58"/>
      <c r="BW164" s="58"/>
      <c r="BX164" s="58"/>
      <c r="BY164" s="58"/>
      <c r="BZ164" s="58"/>
      <c r="CA164" s="58"/>
      <c r="CB164" s="58"/>
      <c r="CC164" s="58"/>
      <c r="CD164" s="58"/>
      <c r="CE164" s="58"/>
      <c r="CF164" s="58"/>
      <c r="CG164" s="58"/>
      <c r="CH164" s="58"/>
      <c r="CI164" s="58"/>
      <c r="CJ164" s="58"/>
      <c r="CK164" s="58"/>
      <c r="CL164" s="58"/>
      <c r="CM164" s="58"/>
      <c r="CN164" s="58"/>
      <c r="CO164" s="58"/>
      <c r="CP164" s="58"/>
      <c r="CQ164" s="58"/>
      <c r="CR164" s="58"/>
      <c r="CS164" s="58"/>
      <c r="CT164" s="58"/>
      <c r="CU164" s="58"/>
      <c r="CV164" s="58"/>
      <c r="CW164" s="58"/>
      <c r="CX164" s="58"/>
      <c r="CY164" s="58"/>
      <c r="CZ164" s="58"/>
      <c r="DA164" s="58"/>
      <c r="DB164" s="58"/>
      <c r="DC164" s="58"/>
      <c r="DD164" s="58"/>
      <c r="DE164" s="58"/>
      <c r="DF164" s="58"/>
      <c r="DG164" s="58"/>
      <c r="DH164" s="58"/>
      <c r="DI164" s="58"/>
      <c r="DJ164" s="58"/>
      <c r="DK164" s="58"/>
      <c r="DL164" s="58"/>
      <c r="DM164" s="58"/>
      <c r="DN164" s="58"/>
      <c r="DO164" s="58"/>
      <c r="DP164" s="58"/>
      <c r="DQ164" s="58"/>
      <c r="DR164" s="58"/>
      <c r="DS164" s="58"/>
      <c r="DT164" s="58"/>
      <c r="DU164" s="58"/>
      <c r="DV164" s="58"/>
      <c r="DW164" s="58"/>
      <c r="DX164" s="58"/>
      <c r="DY164" s="58"/>
      <c r="DZ164" s="58"/>
      <c r="EA164" s="58"/>
      <c r="EB164" s="58"/>
      <c r="EC164" s="58"/>
      <c r="ED164" s="58"/>
      <c r="EE164" s="58"/>
      <c r="EF164" s="58"/>
      <c r="EG164" s="58"/>
      <c r="EH164" s="58"/>
      <c r="EI164" s="58"/>
      <c r="EJ164" s="58"/>
      <c r="EK164" s="58"/>
      <c r="EL164" s="58"/>
      <c r="EM164" s="58"/>
      <c r="EN164" s="58"/>
      <c r="EO164" s="58"/>
      <c r="EP164" s="58"/>
      <c r="EQ164" s="58"/>
      <c r="ER164" s="58"/>
      <c r="ES164" s="58"/>
      <c r="ET164" s="58"/>
      <c r="EU164" s="58"/>
      <c r="EV164" s="58"/>
      <c r="EW164" s="58"/>
      <c r="EX164" s="58"/>
      <c r="EY164" s="58"/>
      <c r="EZ164" s="58"/>
      <c r="FA164" s="58"/>
      <c r="FB164" s="58"/>
      <c r="FC164" s="58"/>
      <c r="FD164" s="58"/>
      <c r="FE164" s="58"/>
    </row>
    <row r="165" spans="1:161" s="35" customFormat="1" x14ac:dyDescent="0.2">
      <c r="A165" s="136">
        <v>44</v>
      </c>
      <c r="B165" s="244" t="s">
        <v>322</v>
      </c>
      <c r="C165" s="245">
        <v>65</v>
      </c>
      <c r="D165" s="246"/>
      <c r="E165" s="245" t="s">
        <v>265</v>
      </c>
      <c r="F165" s="137" t="str">
        <f t="shared" si="0"/>
        <v>65Footer 1</v>
      </c>
      <c r="G165" s="232" t="s">
        <v>731</v>
      </c>
      <c r="H165" s="232" t="s">
        <v>733</v>
      </c>
      <c r="I165" s="227" t="s">
        <v>732</v>
      </c>
      <c r="J165" s="232" t="s">
        <v>734</v>
      </c>
      <c r="K165" s="232" t="s">
        <v>43</v>
      </c>
      <c r="L165" s="249"/>
      <c r="M165" s="249">
        <v>1</v>
      </c>
      <c r="N165" s="249"/>
      <c r="O165" s="245"/>
      <c r="P165" s="245"/>
      <c r="Q165" s="232" t="s">
        <v>216</v>
      </c>
      <c r="R165" s="232"/>
      <c r="S165" s="232"/>
      <c r="T165" s="247"/>
      <c r="U165" s="245"/>
      <c r="V165" s="245"/>
      <c r="W165" s="232"/>
      <c r="X165" s="232"/>
      <c r="Y165" s="232"/>
      <c r="Z165" s="232"/>
      <c r="AA165" s="232"/>
      <c r="AB165" s="232"/>
      <c r="AC165" s="232"/>
      <c r="AD165" s="232"/>
      <c r="AE165" s="144"/>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row>
    <row r="166" spans="1:161" x14ac:dyDescent="0.2">
      <c r="A166" s="136">
        <f>A165+1</f>
        <v>45</v>
      </c>
      <c r="B166" s="244" t="s">
        <v>322</v>
      </c>
      <c r="C166" s="245">
        <v>65</v>
      </c>
      <c r="D166" s="246"/>
      <c r="E166" s="245" t="s">
        <v>266</v>
      </c>
      <c r="F166" s="137" t="str">
        <f t="shared" si="0"/>
        <v>65Footer 2</v>
      </c>
      <c r="G166" s="232" t="s">
        <v>267</v>
      </c>
      <c r="H166" s="227" t="s">
        <v>2342</v>
      </c>
      <c r="I166" s="227" t="s">
        <v>728</v>
      </c>
      <c r="J166" s="232" t="s">
        <v>360</v>
      </c>
      <c r="K166" s="228" t="s">
        <v>43</v>
      </c>
      <c r="L166" s="228"/>
      <c r="M166" s="228">
        <v>35</v>
      </c>
      <c r="N166" s="230"/>
      <c r="O166" s="226"/>
      <c r="P166" s="225"/>
      <c r="Q166" s="385" t="s">
        <v>334</v>
      </c>
      <c r="R166" s="232"/>
      <c r="S166" s="247"/>
      <c r="T166" s="247"/>
      <c r="U166" s="245"/>
      <c r="V166" s="245"/>
      <c r="W166" s="232"/>
      <c r="X166" s="232"/>
      <c r="Y166" s="232"/>
      <c r="Z166" s="232"/>
      <c r="AA166" s="232"/>
      <c r="AB166" s="232"/>
      <c r="AC166" s="232"/>
      <c r="AD166" s="232"/>
      <c r="AE166" s="144"/>
    </row>
    <row r="167" spans="1:161" x14ac:dyDescent="0.2">
      <c r="A167" s="136">
        <f t="shared" ref="A167:A190" si="16">A166+1</f>
        <v>46</v>
      </c>
      <c r="B167" s="244" t="s">
        <v>322</v>
      </c>
      <c r="C167" s="245">
        <v>65</v>
      </c>
      <c r="D167" s="246"/>
      <c r="E167" s="245" t="s">
        <v>266</v>
      </c>
      <c r="F167" s="137" t="str">
        <f t="shared" si="0"/>
        <v>65Footer 2</v>
      </c>
      <c r="G167" s="232" t="s">
        <v>267</v>
      </c>
      <c r="H167" s="386" t="s">
        <v>2343</v>
      </c>
      <c r="I167" s="227" t="s">
        <v>2341</v>
      </c>
      <c r="J167" s="232" t="s">
        <v>360</v>
      </c>
      <c r="K167" s="387" t="s">
        <v>43</v>
      </c>
      <c r="L167" s="387"/>
      <c r="M167" s="387">
        <v>35</v>
      </c>
      <c r="N167" s="388"/>
      <c r="O167" s="389"/>
      <c r="P167" s="390"/>
      <c r="Q167" s="385" t="s">
        <v>216</v>
      </c>
      <c r="R167" s="232"/>
      <c r="S167" s="247"/>
      <c r="T167" s="247"/>
      <c r="U167" s="245"/>
      <c r="V167" s="245"/>
      <c r="W167" s="232"/>
      <c r="X167" s="232"/>
      <c r="Y167" s="232"/>
      <c r="Z167" s="232"/>
      <c r="AA167" s="232"/>
      <c r="AB167" s="232"/>
      <c r="AC167" s="232"/>
      <c r="AD167" s="232"/>
      <c r="AE167" s="144"/>
    </row>
    <row r="168" spans="1:161" x14ac:dyDescent="0.2">
      <c r="A168" s="136">
        <f t="shared" si="16"/>
        <v>47</v>
      </c>
      <c r="B168" s="244" t="s">
        <v>322</v>
      </c>
      <c r="C168" s="245">
        <v>65</v>
      </c>
      <c r="D168" s="246"/>
      <c r="E168" s="245" t="s">
        <v>266</v>
      </c>
      <c r="F168" s="137" t="str">
        <f t="shared" si="0"/>
        <v>65Footer 2</v>
      </c>
      <c r="G168" s="232" t="s">
        <v>267</v>
      </c>
      <c r="H168" s="227" t="s">
        <v>2344</v>
      </c>
      <c r="I168" s="227" t="s">
        <v>729</v>
      </c>
      <c r="J168" s="232" t="s">
        <v>360</v>
      </c>
      <c r="K168" s="228" t="s">
        <v>43</v>
      </c>
      <c r="L168" s="228"/>
      <c r="M168" s="228">
        <v>35</v>
      </c>
      <c r="N168" s="230"/>
      <c r="O168" s="226"/>
      <c r="P168" s="225"/>
      <c r="Q168" s="385" t="s">
        <v>334</v>
      </c>
      <c r="R168" s="232"/>
      <c r="S168" s="247"/>
      <c r="T168" s="247"/>
      <c r="U168" s="245"/>
      <c r="V168" s="245"/>
      <c r="W168" s="232"/>
      <c r="X168" s="232"/>
      <c r="Y168" s="232"/>
      <c r="Z168" s="232"/>
      <c r="AA168" s="232"/>
      <c r="AB168" s="232"/>
      <c r="AC168" s="232"/>
      <c r="AD168" s="232"/>
      <c r="AE168" s="144"/>
    </row>
    <row r="169" spans="1:161" x14ac:dyDescent="0.2">
      <c r="A169" s="136">
        <f t="shared" si="16"/>
        <v>48</v>
      </c>
      <c r="B169" s="244" t="s">
        <v>322</v>
      </c>
      <c r="C169" s="245">
        <v>65</v>
      </c>
      <c r="D169" s="246"/>
      <c r="E169" s="245" t="s">
        <v>268</v>
      </c>
      <c r="F169" s="137" t="str">
        <f t="shared" si="0"/>
        <v>65Footer 3</v>
      </c>
      <c r="G169" s="232" t="s">
        <v>270</v>
      </c>
      <c r="H169" s="232" t="s">
        <v>271</v>
      </c>
      <c r="I169" s="227" t="s">
        <v>727</v>
      </c>
      <c r="J169" s="232" t="s">
        <v>333</v>
      </c>
      <c r="K169" s="232" t="s">
        <v>167</v>
      </c>
      <c r="L169" s="249"/>
      <c r="M169" s="249">
        <v>10</v>
      </c>
      <c r="N169" s="249"/>
      <c r="O169" s="245"/>
      <c r="P169" s="245"/>
      <c r="Q169" s="232" t="s">
        <v>216</v>
      </c>
      <c r="R169" s="232" t="s">
        <v>236</v>
      </c>
      <c r="S169" s="247"/>
      <c r="T169" s="247"/>
      <c r="U169" s="245"/>
      <c r="V169" s="245"/>
      <c r="W169" s="232"/>
      <c r="X169" s="232"/>
      <c r="Y169" s="232"/>
      <c r="Z169" s="232"/>
      <c r="AA169" s="232"/>
      <c r="AB169" s="232"/>
      <c r="AC169" s="232"/>
      <c r="AD169" s="232"/>
      <c r="AE169" s="144"/>
    </row>
    <row r="170" spans="1:161" x14ac:dyDescent="0.2">
      <c r="A170" s="136">
        <f t="shared" si="16"/>
        <v>49</v>
      </c>
      <c r="B170" s="244" t="s">
        <v>322</v>
      </c>
      <c r="C170" s="245">
        <v>65</v>
      </c>
      <c r="D170" s="246"/>
      <c r="E170" s="245" t="s">
        <v>269</v>
      </c>
      <c r="F170" s="137" t="str">
        <f t="shared" si="0"/>
        <v>65Footer 4</v>
      </c>
      <c r="G170" s="232" t="s">
        <v>371</v>
      </c>
      <c r="H170" s="232" t="s">
        <v>370</v>
      </c>
      <c r="I170" s="227" t="s">
        <v>730</v>
      </c>
      <c r="J170" s="232" t="s">
        <v>361</v>
      </c>
      <c r="K170" s="232" t="s">
        <v>167</v>
      </c>
      <c r="L170" s="249"/>
      <c r="M170" s="249">
        <v>10</v>
      </c>
      <c r="N170" s="249"/>
      <c r="O170" s="245"/>
      <c r="P170" s="245"/>
      <c r="Q170" s="232" t="s">
        <v>334</v>
      </c>
      <c r="R170" s="232"/>
      <c r="S170" s="232"/>
      <c r="T170" s="247"/>
      <c r="U170" s="245"/>
      <c r="V170" s="245"/>
      <c r="W170" s="232"/>
      <c r="X170" s="232"/>
      <c r="Y170" s="232"/>
      <c r="Z170" s="232"/>
      <c r="AA170" s="232"/>
      <c r="AB170" s="232"/>
      <c r="AC170" s="232"/>
      <c r="AD170" s="232"/>
      <c r="AE170" s="144"/>
    </row>
    <row r="171" spans="1:161" s="35" customFormat="1" x14ac:dyDescent="0.2">
      <c r="A171" s="136">
        <v>140</v>
      </c>
      <c r="B171" s="195" t="s">
        <v>322</v>
      </c>
      <c r="C171" s="173">
        <v>65</v>
      </c>
      <c r="D171" s="170"/>
      <c r="E171" s="173" t="s">
        <v>272</v>
      </c>
      <c r="F171" s="137" t="str">
        <f t="shared" si="0"/>
        <v>65Footer 5</v>
      </c>
      <c r="G171" s="178" t="s">
        <v>372</v>
      </c>
      <c r="H171" s="178" t="s">
        <v>373</v>
      </c>
      <c r="I171" s="174" t="s">
        <v>1719</v>
      </c>
      <c r="J171" s="178" t="s">
        <v>364</v>
      </c>
      <c r="K171" s="178" t="s">
        <v>167</v>
      </c>
      <c r="L171" s="198"/>
      <c r="M171" s="198">
        <v>9</v>
      </c>
      <c r="N171" s="198"/>
      <c r="O171" s="173"/>
      <c r="P171" s="173"/>
      <c r="Q171" s="178" t="s">
        <v>334</v>
      </c>
      <c r="R171" s="178"/>
      <c r="S171" s="178"/>
      <c r="T171" s="179"/>
      <c r="U171" s="173"/>
      <c r="V171" s="173"/>
      <c r="W171" s="178"/>
      <c r="X171" s="178"/>
      <c r="Y171" s="178"/>
      <c r="Z171" s="178"/>
      <c r="AA171" s="178"/>
      <c r="AB171" s="178"/>
      <c r="AC171" s="178"/>
      <c r="AD171" s="178"/>
      <c r="AE171" s="144"/>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row>
    <row r="172" spans="1:161" ht="30" x14ac:dyDescent="0.2">
      <c r="A172" s="136">
        <v>50</v>
      </c>
      <c r="B172" s="244" t="s">
        <v>322</v>
      </c>
      <c r="C172" s="245">
        <v>65</v>
      </c>
      <c r="D172" s="246"/>
      <c r="E172" s="245" t="s">
        <v>274</v>
      </c>
      <c r="F172" s="137" t="str">
        <f t="shared" si="0"/>
        <v>65Footer 6</v>
      </c>
      <c r="G172" s="232" t="s">
        <v>273</v>
      </c>
      <c r="H172" s="232" t="s">
        <v>374</v>
      </c>
      <c r="I172" s="227" t="s">
        <v>2355</v>
      </c>
      <c r="J172" s="232" t="s">
        <v>362</v>
      </c>
      <c r="K172" s="232" t="s">
        <v>43</v>
      </c>
      <c r="L172" s="249"/>
      <c r="M172" s="249">
        <v>30</v>
      </c>
      <c r="N172" s="249"/>
      <c r="O172" s="245"/>
      <c r="P172" s="245"/>
      <c r="Q172" s="232" t="s">
        <v>234</v>
      </c>
      <c r="R172" s="232"/>
      <c r="S172" s="391" t="s">
        <v>735</v>
      </c>
      <c r="T172" s="225" t="s">
        <v>2400</v>
      </c>
      <c r="U172" s="245" t="s">
        <v>162</v>
      </c>
      <c r="V172" s="245" t="s">
        <v>307</v>
      </c>
      <c r="W172" s="247"/>
      <c r="X172" s="232"/>
      <c r="Y172" s="232"/>
      <c r="Z172" s="232"/>
      <c r="AA172" s="232"/>
      <c r="AB172" s="232"/>
      <c r="AC172" s="232"/>
      <c r="AD172" s="232"/>
      <c r="AE172" s="144"/>
    </row>
    <row r="173" spans="1:161" x14ac:dyDescent="0.2">
      <c r="A173" s="136">
        <f t="shared" si="16"/>
        <v>51</v>
      </c>
      <c r="B173" s="244" t="s">
        <v>322</v>
      </c>
      <c r="C173" s="245">
        <v>65</v>
      </c>
      <c r="D173" s="246"/>
      <c r="E173" s="245" t="s">
        <v>277</v>
      </c>
      <c r="F173" s="137" t="str">
        <f t="shared" si="0"/>
        <v>65Footer 7</v>
      </c>
      <c r="G173" s="232" t="s">
        <v>171</v>
      </c>
      <c r="H173" s="232" t="s">
        <v>172</v>
      </c>
      <c r="I173" s="227" t="s">
        <v>2356</v>
      </c>
      <c r="J173" s="232" t="s">
        <v>361</v>
      </c>
      <c r="K173" s="232" t="s">
        <v>167</v>
      </c>
      <c r="L173" s="249"/>
      <c r="M173" s="249">
        <v>10</v>
      </c>
      <c r="N173" s="249"/>
      <c r="O173" s="245"/>
      <c r="P173" s="245"/>
      <c r="Q173" s="232" t="s">
        <v>234</v>
      </c>
      <c r="R173" s="232"/>
      <c r="S173" s="247" t="s">
        <v>2345</v>
      </c>
      <c r="T173" s="225" t="s">
        <v>2401</v>
      </c>
      <c r="U173" s="245" t="s">
        <v>162</v>
      </c>
      <c r="V173" s="245" t="s">
        <v>307</v>
      </c>
      <c r="W173" s="232"/>
      <c r="X173" s="232"/>
      <c r="Y173" s="232"/>
      <c r="Z173" s="232"/>
      <c r="AA173" s="232"/>
      <c r="AB173" s="232"/>
      <c r="AC173" s="232"/>
      <c r="AD173" s="232"/>
      <c r="AE173" s="144"/>
    </row>
    <row r="174" spans="1:161" x14ac:dyDescent="0.2">
      <c r="A174" s="136">
        <f t="shared" si="16"/>
        <v>52</v>
      </c>
      <c r="B174" s="244" t="s">
        <v>322</v>
      </c>
      <c r="C174" s="245">
        <v>65</v>
      </c>
      <c r="D174" s="246"/>
      <c r="E174" s="245" t="s">
        <v>388</v>
      </c>
      <c r="F174" s="137" t="str">
        <f t="shared" si="0"/>
        <v>65Footer 8</v>
      </c>
      <c r="G174" s="232" t="s">
        <v>275</v>
      </c>
      <c r="H174" s="232" t="s">
        <v>276</v>
      </c>
      <c r="I174" s="227" t="s">
        <v>2357</v>
      </c>
      <c r="J174" s="232" t="s">
        <v>333</v>
      </c>
      <c r="K174" s="232" t="s">
        <v>167</v>
      </c>
      <c r="L174" s="249"/>
      <c r="M174" s="249">
        <v>10</v>
      </c>
      <c r="N174" s="249"/>
      <c r="O174" s="245"/>
      <c r="P174" s="245"/>
      <c r="Q174" s="232" t="s">
        <v>234</v>
      </c>
      <c r="R174" s="232"/>
      <c r="S174" s="247" t="s">
        <v>697</v>
      </c>
      <c r="T174" s="225" t="s">
        <v>2402</v>
      </c>
      <c r="U174" s="245" t="s">
        <v>230</v>
      </c>
      <c r="V174" s="245" t="s">
        <v>307</v>
      </c>
      <c r="W174" s="232"/>
      <c r="X174" s="232"/>
      <c r="Y174" s="232"/>
      <c r="Z174" s="232"/>
      <c r="AA174" s="232"/>
      <c r="AB174" s="232"/>
      <c r="AC174" s="232"/>
      <c r="AD174" s="232"/>
      <c r="AE174" s="144"/>
    </row>
    <row r="175" spans="1:161" ht="60" x14ac:dyDescent="0.2">
      <c r="A175" s="136">
        <f t="shared" si="16"/>
        <v>53</v>
      </c>
      <c r="B175" s="244" t="s">
        <v>322</v>
      </c>
      <c r="C175" s="245">
        <v>65</v>
      </c>
      <c r="D175" s="246"/>
      <c r="E175" s="245" t="s">
        <v>391</v>
      </c>
      <c r="F175" s="137" t="str">
        <f t="shared" si="0"/>
        <v>65Footer 9</v>
      </c>
      <c r="G175" s="232" t="s">
        <v>387</v>
      </c>
      <c r="H175" s="232" t="s">
        <v>399</v>
      </c>
      <c r="I175" s="227" t="s">
        <v>2358</v>
      </c>
      <c r="J175" s="232" t="s">
        <v>325</v>
      </c>
      <c r="K175" s="232" t="s">
        <v>43</v>
      </c>
      <c r="L175" s="249"/>
      <c r="M175" s="249">
        <v>1</v>
      </c>
      <c r="N175" s="249"/>
      <c r="O175" s="245"/>
      <c r="P175" s="245"/>
      <c r="Q175" s="232" t="s">
        <v>216</v>
      </c>
      <c r="R175" s="232"/>
      <c r="S175" s="232"/>
      <c r="T175" s="247"/>
      <c r="U175" s="245"/>
      <c r="V175" s="245"/>
      <c r="W175" s="232"/>
      <c r="X175" s="232"/>
      <c r="Y175" s="232"/>
      <c r="Z175" s="232"/>
      <c r="AA175" s="232"/>
      <c r="AB175" s="232"/>
      <c r="AC175" s="232"/>
      <c r="AD175" s="232"/>
      <c r="AE175" s="144"/>
    </row>
    <row r="176" spans="1:161" x14ac:dyDescent="0.2">
      <c r="A176" s="136">
        <f t="shared" si="16"/>
        <v>54</v>
      </c>
      <c r="B176" s="244" t="s">
        <v>322</v>
      </c>
      <c r="C176" s="245">
        <v>65</v>
      </c>
      <c r="D176" s="246"/>
      <c r="E176" s="245" t="s">
        <v>391</v>
      </c>
      <c r="F176" s="137" t="str">
        <f t="shared" si="0"/>
        <v>65Footer 9</v>
      </c>
      <c r="G176" s="227" t="s">
        <v>389</v>
      </c>
      <c r="H176" s="227" t="s">
        <v>59</v>
      </c>
      <c r="I176" s="227" t="s">
        <v>2359</v>
      </c>
      <c r="J176" s="232" t="s">
        <v>363</v>
      </c>
      <c r="K176" s="363" t="s">
        <v>43</v>
      </c>
      <c r="L176" s="339"/>
      <c r="M176" s="339">
        <v>9</v>
      </c>
      <c r="N176" s="364"/>
      <c r="O176" s="231"/>
      <c r="P176" s="227"/>
      <c r="Q176" s="365" t="s">
        <v>234</v>
      </c>
      <c r="R176" s="227"/>
      <c r="S176" s="247" t="s">
        <v>2346</v>
      </c>
      <c r="T176" s="225" t="s">
        <v>2403</v>
      </c>
      <c r="U176" s="231" t="s">
        <v>162</v>
      </c>
      <c r="V176" s="231" t="s">
        <v>307</v>
      </c>
      <c r="W176" s="227"/>
      <c r="X176" s="227"/>
      <c r="Y176" s="227"/>
      <c r="Z176" s="365"/>
      <c r="AA176" s="227"/>
      <c r="AB176" s="227"/>
      <c r="AC176" s="227"/>
      <c r="AD176" s="365"/>
      <c r="AE176" s="144"/>
    </row>
    <row r="177" spans="1:191" x14ac:dyDescent="0.2">
      <c r="A177" s="136">
        <f t="shared" si="16"/>
        <v>55</v>
      </c>
      <c r="B177" s="244" t="s">
        <v>322</v>
      </c>
      <c r="C177" s="245">
        <v>65</v>
      </c>
      <c r="D177" s="246"/>
      <c r="E177" s="245" t="s">
        <v>391</v>
      </c>
      <c r="F177" s="137" t="str">
        <f t="shared" si="0"/>
        <v>65Footer 9</v>
      </c>
      <c r="G177" s="232" t="s">
        <v>389</v>
      </c>
      <c r="H177" s="232" t="s">
        <v>60</v>
      </c>
      <c r="I177" s="227" t="s">
        <v>2360</v>
      </c>
      <c r="J177" s="232" t="s">
        <v>364</v>
      </c>
      <c r="K177" s="232" t="s">
        <v>43</v>
      </c>
      <c r="L177" s="249"/>
      <c r="M177" s="249">
        <v>9</v>
      </c>
      <c r="N177" s="249"/>
      <c r="O177" s="245"/>
      <c r="P177" s="245"/>
      <c r="Q177" s="232" t="s">
        <v>234</v>
      </c>
      <c r="R177" s="232"/>
      <c r="S177" s="247" t="s">
        <v>2347</v>
      </c>
      <c r="T177" s="225" t="s">
        <v>2403</v>
      </c>
      <c r="U177" s="245" t="s">
        <v>162</v>
      </c>
      <c r="V177" s="245" t="s">
        <v>307</v>
      </c>
      <c r="W177" s="232"/>
      <c r="X177" s="232"/>
      <c r="Y177" s="232"/>
      <c r="Z177" s="232"/>
      <c r="AA177" s="232"/>
      <c r="AB177" s="232"/>
      <c r="AC177" s="232"/>
      <c r="AD177" s="232"/>
      <c r="AE177" s="144"/>
    </row>
    <row r="178" spans="1:191" ht="30" x14ac:dyDescent="0.2">
      <c r="A178" s="136">
        <f t="shared" si="16"/>
        <v>56</v>
      </c>
      <c r="B178" s="244" t="s">
        <v>322</v>
      </c>
      <c r="C178" s="245">
        <v>65</v>
      </c>
      <c r="D178" s="246"/>
      <c r="E178" s="245" t="s">
        <v>14</v>
      </c>
      <c r="F178" s="137" t="str">
        <f t="shared" ref="F178:F190" si="17">C178&amp;D178&amp;E178</f>
        <v>65Footer 10</v>
      </c>
      <c r="G178" s="232" t="s">
        <v>136</v>
      </c>
      <c r="H178" s="232" t="s">
        <v>392</v>
      </c>
      <c r="I178" s="227" t="s">
        <v>2361</v>
      </c>
      <c r="J178" s="232" t="s">
        <v>50</v>
      </c>
      <c r="K178" s="232" t="s">
        <v>43</v>
      </c>
      <c r="L178" s="249"/>
      <c r="M178" s="249">
        <v>30</v>
      </c>
      <c r="N178" s="249"/>
      <c r="O178" s="245"/>
      <c r="P178" s="245"/>
      <c r="Q178" s="232" t="s">
        <v>234</v>
      </c>
      <c r="R178" s="232"/>
      <c r="S178" s="247" t="s">
        <v>712</v>
      </c>
      <c r="T178" s="225" t="s">
        <v>2404</v>
      </c>
      <c r="U178" s="245" t="s">
        <v>162</v>
      </c>
      <c r="V178" s="245" t="s">
        <v>307</v>
      </c>
      <c r="W178" s="232"/>
      <c r="X178" s="232"/>
      <c r="Y178" s="232"/>
      <c r="Z178" s="232"/>
      <c r="AA178" s="232"/>
      <c r="AB178" s="232"/>
      <c r="AC178" s="232"/>
      <c r="AD178" s="232"/>
      <c r="AE178" s="144"/>
    </row>
    <row r="179" spans="1:191" ht="30" x14ac:dyDescent="0.2">
      <c r="A179" s="136">
        <f t="shared" si="16"/>
        <v>57</v>
      </c>
      <c r="B179" s="244" t="s">
        <v>322</v>
      </c>
      <c r="C179" s="245">
        <v>65</v>
      </c>
      <c r="D179" s="246"/>
      <c r="E179" s="245" t="s">
        <v>18</v>
      </c>
      <c r="F179" s="137" t="str">
        <f t="shared" si="17"/>
        <v>65Footer 14</v>
      </c>
      <c r="G179" s="232" t="s">
        <v>417</v>
      </c>
      <c r="H179" s="232" t="s">
        <v>15</v>
      </c>
      <c r="I179" s="227" t="s">
        <v>2362</v>
      </c>
      <c r="J179" s="232" t="s">
        <v>47</v>
      </c>
      <c r="K179" s="232" t="s">
        <v>167</v>
      </c>
      <c r="L179" s="249"/>
      <c r="M179" s="249">
        <v>9</v>
      </c>
      <c r="N179" s="249"/>
      <c r="O179" s="245"/>
      <c r="P179" s="245"/>
      <c r="Q179" s="232" t="s">
        <v>234</v>
      </c>
      <c r="R179" s="232"/>
      <c r="S179" s="247" t="s">
        <v>2348</v>
      </c>
      <c r="T179" s="225" t="s">
        <v>2405</v>
      </c>
      <c r="U179" s="245" t="s">
        <v>162</v>
      </c>
      <c r="V179" s="245" t="s">
        <v>307</v>
      </c>
      <c r="W179" s="232"/>
      <c r="X179" s="232"/>
      <c r="Y179" s="232"/>
      <c r="Z179" s="232"/>
      <c r="AA179" s="232"/>
      <c r="AB179" s="232"/>
      <c r="AC179" s="232"/>
      <c r="AD179" s="232"/>
      <c r="AE179" s="144"/>
    </row>
    <row r="180" spans="1:191" ht="60" x14ac:dyDescent="0.2">
      <c r="A180" s="136">
        <f t="shared" si="16"/>
        <v>58</v>
      </c>
      <c r="B180" s="244" t="s">
        <v>322</v>
      </c>
      <c r="C180" s="245">
        <v>65</v>
      </c>
      <c r="D180" s="246"/>
      <c r="E180" s="245" t="s">
        <v>17</v>
      </c>
      <c r="F180" s="137" t="str">
        <f t="shared" si="17"/>
        <v>65Footer 12</v>
      </c>
      <c r="G180" s="232" t="s">
        <v>152</v>
      </c>
      <c r="H180" s="232" t="s">
        <v>16</v>
      </c>
      <c r="I180" s="227" t="s">
        <v>2363</v>
      </c>
      <c r="J180" s="232" t="s">
        <v>358</v>
      </c>
      <c r="K180" s="232" t="s">
        <v>43</v>
      </c>
      <c r="L180" s="249"/>
      <c r="M180" s="249">
        <v>35</v>
      </c>
      <c r="N180" s="249"/>
      <c r="O180" s="245"/>
      <c r="P180" s="245"/>
      <c r="Q180" s="232" t="s">
        <v>234</v>
      </c>
      <c r="R180" s="232"/>
      <c r="S180" s="247" t="s">
        <v>2349</v>
      </c>
      <c r="T180" s="225" t="s">
        <v>2406</v>
      </c>
      <c r="U180" s="245" t="s">
        <v>162</v>
      </c>
      <c r="V180" s="245" t="s">
        <v>307</v>
      </c>
      <c r="W180" s="232"/>
      <c r="X180" s="232"/>
      <c r="Y180" s="232"/>
      <c r="Z180" s="232"/>
      <c r="AA180" s="232"/>
      <c r="AB180" s="232"/>
      <c r="AC180" s="232"/>
      <c r="AD180" s="232"/>
      <c r="AE180" s="144"/>
    </row>
    <row r="181" spans="1:191" x14ac:dyDescent="0.2">
      <c r="A181" s="136">
        <f t="shared" si="16"/>
        <v>59</v>
      </c>
      <c r="B181" s="244" t="s">
        <v>322</v>
      </c>
      <c r="C181" s="245">
        <v>65</v>
      </c>
      <c r="D181" s="246"/>
      <c r="E181" s="245" t="s">
        <v>17</v>
      </c>
      <c r="F181" s="137" t="str">
        <f t="shared" si="17"/>
        <v>65Footer 12</v>
      </c>
      <c r="G181" s="232" t="s">
        <v>150</v>
      </c>
      <c r="H181" s="232" t="s">
        <v>259</v>
      </c>
      <c r="I181" s="227" t="s">
        <v>2364</v>
      </c>
      <c r="J181" s="232" t="s">
        <v>358</v>
      </c>
      <c r="K181" s="232" t="s">
        <v>43</v>
      </c>
      <c r="L181" s="249"/>
      <c r="M181" s="249">
        <v>22</v>
      </c>
      <c r="N181" s="249"/>
      <c r="O181" s="245"/>
      <c r="P181" s="245"/>
      <c r="Q181" s="232" t="s">
        <v>334</v>
      </c>
      <c r="R181" s="232"/>
      <c r="S181" s="247"/>
      <c r="T181" s="247"/>
      <c r="U181" s="245"/>
      <c r="V181" s="245"/>
      <c r="W181" s="232"/>
      <c r="X181" s="232"/>
      <c r="Y181" s="232"/>
      <c r="Z181" s="232"/>
      <c r="AA181" s="232"/>
      <c r="AB181" s="232"/>
      <c r="AC181" s="232"/>
      <c r="AD181" s="232"/>
      <c r="AE181" s="144"/>
    </row>
    <row r="182" spans="1:191" ht="30" x14ac:dyDescent="0.2">
      <c r="A182" s="136">
        <f t="shared" si="16"/>
        <v>60</v>
      </c>
      <c r="B182" s="244" t="s">
        <v>322</v>
      </c>
      <c r="C182" s="245">
        <v>65</v>
      </c>
      <c r="D182" s="246"/>
      <c r="E182" s="245" t="s">
        <v>17</v>
      </c>
      <c r="F182" s="137" t="str">
        <f t="shared" si="17"/>
        <v>65Footer 12</v>
      </c>
      <c r="G182" s="232" t="s">
        <v>151</v>
      </c>
      <c r="H182" s="232" t="s">
        <v>260</v>
      </c>
      <c r="I182" s="227" t="s">
        <v>2365</v>
      </c>
      <c r="J182" s="232" t="s">
        <v>358</v>
      </c>
      <c r="K182" s="232" t="s">
        <v>43</v>
      </c>
      <c r="L182" s="249"/>
      <c r="M182" s="249">
        <v>2</v>
      </c>
      <c r="N182" s="249"/>
      <c r="O182" s="245"/>
      <c r="P182" s="245"/>
      <c r="Q182" s="232" t="s">
        <v>334</v>
      </c>
      <c r="R182" s="232"/>
      <c r="S182" s="247"/>
      <c r="T182" s="247"/>
      <c r="U182" s="245"/>
      <c r="V182" s="245"/>
      <c r="W182" s="232"/>
      <c r="X182" s="232"/>
      <c r="Y182" s="232"/>
      <c r="Z182" s="232"/>
      <c r="AA182" s="232"/>
      <c r="AB182" s="232"/>
      <c r="AC182" s="232"/>
      <c r="AD182" s="232"/>
      <c r="AE182" s="144"/>
    </row>
    <row r="183" spans="1:191" x14ac:dyDescent="0.2">
      <c r="A183" s="136">
        <f t="shared" si="16"/>
        <v>61</v>
      </c>
      <c r="B183" s="244" t="s">
        <v>322</v>
      </c>
      <c r="C183" s="245">
        <v>65</v>
      </c>
      <c r="D183" s="246"/>
      <c r="E183" s="245" t="s">
        <v>17</v>
      </c>
      <c r="F183" s="137" t="str">
        <f t="shared" si="17"/>
        <v>65Footer 12</v>
      </c>
      <c r="G183" s="232" t="s">
        <v>153</v>
      </c>
      <c r="H183" s="232" t="s">
        <v>235</v>
      </c>
      <c r="I183" s="227" t="s">
        <v>2366</v>
      </c>
      <c r="J183" s="232" t="s">
        <v>358</v>
      </c>
      <c r="K183" s="232" t="s">
        <v>43</v>
      </c>
      <c r="L183" s="249"/>
      <c r="M183" s="249">
        <v>9</v>
      </c>
      <c r="N183" s="249"/>
      <c r="O183" s="245"/>
      <c r="P183" s="245"/>
      <c r="Q183" s="232" t="s">
        <v>334</v>
      </c>
      <c r="R183" s="232"/>
      <c r="S183" s="247"/>
      <c r="T183" s="247"/>
      <c r="U183" s="245"/>
      <c r="V183" s="245"/>
      <c r="W183" s="232"/>
      <c r="X183" s="232"/>
      <c r="Y183" s="232"/>
      <c r="Z183" s="232"/>
      <c r="AA183" s="232"/>
      <c r="AB183" s="232"/>
      <c r="AC183" s="232"/>
      <c r="AD183" s="232"/>
      <c r="AE183" s="144"/>
    </row>
    <row r="184" spans="1:191" x14ac:dyDescent="0.2">
      <c r="A184" s="136">
        <f t="shared" si="16"/>
        <v>62</v>
      </c>
      <c r="B184" s="244" t="s">
        <v>322</v>
      </c>
      <c r="C184" s="245">
        <v>65</v>
      </c>
      <c r="D184" s="246"/>
      <c r="E184" s="245" t="s">
        <v>61</v>
      </c>
      <c r="F184" s="137" t="str">
        <f t="shared" si="17"/>
        <v>65Footer 13</v>
      </c>
      <c r="G184" s="232" t="s">
        <v>63</v>
      </c>
      <c r="H184" s="232" t="s">
        <v>62</v>
      </c>
      <c r="I184" s="227" t="s">
        <v>2367</v>
      </c>
      <c r="J184" s="232" t="s">
        <v>365</v>
      </c>
      <c r="K184" s="232" t="s">
        <v>43</v>
      </c>
      <c r="L184" s="249"/>
      <c r="M184" s="249">
        <v>75</v>
      </c>
      <c r="N184" s="249"/>
      <c r="O184" s="245"/>
      <c r="P184" s="245"/>
      <c r="Q184" s="232" t="s">
        <v>334</v>
      </c>
      <c r="R184" s="232"/>
      <c r="S184" s="247"/>
      <c r="T184" s="247"/>
      <c r="U184" s="245"/>
      <c r="V184" s="245"/>
      <c r="W184" s="232"/>
      <c r="X184" s="232"/>
      <c r="Y184" s="232"/>
      <c r="Z184" s="232"/>
      <c r="AA184" s="232"/>
      <c r="AB184" s="232"/>
      <c r="AC184" s="232"/>
      <c r="AD184" s="232"/>
      <c r="AE184" s="144"/>
    </row>
    <row r="185" spans="1:191" ht="60" x14ac:dyDescent="0.2">
      <c r="A185" s="136">
        <f t="shared" si="16"/>
        <v>63</v>
      </c>
      <c r="B185" s="244" t="s">
        <v>322</v>
      </c>
      <c r="C185" s="245">
        <v>65</v>
      </c>
      <c r="D185" s="246"/>
      <c r="E185" s="245" t="s">
        <v>424</v>
      </c>
      <c r="F185" s="137" t="str">
        <f t="shared" si="17"/>
        <v>65Footer12a</v>
      </c>
      <c r="G185" s="366" t="s">
        <v>430</v>
      </c>
      <c r="H185" s="366" t="s">
        <v>431</v>
      </c>
      <c r="I185" s="227" t="s">
        <v>2368</v>
      </c>
      <c r="J185" s="366" t="s">
        <v>359</v>
      </c>
      <c r="K185" s="366" t="s">
        <v>43</v>
      </c>
      <c r="L185" s="367">
        <v>2</v>
      </c>
      <c r="M185" s="494">
        <v>35</v>
      </c>
      <c r="N185" s="249"/>
      <c r="O185" s="245"/>
      <c r="P185" s="245"/>
      <c r="Q185" s="366" t="s">
        <v>197</v>
      </c>
      <c r="R185" s="232"/>
      <c r="S185" s="247" t="s">
        <v>2349</v>
      </c>
      <c r="T185" s="225" t="s">
        <v>2406</v>
      </c>
      <c r="U185" s="245" t="s">
        <v>162</v>
      </c>
      <c r="V185" s="245" t="s">
        <v>307</v>
      </c>
      <c r="W185" s="232"/>
      <c r="X185" s="232"/>
      <c r="Y185" s="232"/>
      <c r="Z185" s="232"/>
      <c r="AA185" s="232"/>
      <c r="AB185" s="232"/>
      <c r="AC185" s="232"/>
      <c r="AD185" s="232"/>
      <c r="AE185" s="144"/>
    </row>
    <row r="186" spans="1:191" ht="30" x14ac:dyDescent="0.2">
      <c r="A186" s="136">
        <f t="shared" si="16"/>
        <v>64</v>
      </c>
      <c r="B186" s="244" t="s">
        <v>322</v>
      </c>
      <c r="C186" s="245">
        <v>65</v>
      </c>
      <c r="D186" s="246"/>
      <c r="E186" s="245" t="s">
        <v>425</v>
      </c>
      <c r="F186" s="137" t="str">
        <f t="shared" si="17"/>
        <v>65Footer12b</v>
      </c>
      <c r="G186" s="366" t="s">
        <v>432</v>
      </c>
      <c r="H186" s="366" t="s">
        <v>431</v>
      </c>
      <c r="I186" s="227" t="s">
        <v>2369</v>
      </c>
      <c r="J186" s="366" t="s">
        <v>359</v>
      </c>
      <c r="K186" s="366" t="s">
        <v>43</v>
      </c>
      <c r="L186" s="367">
        <v>0</v>
      </c>
      <c r="M186" s="494">
        <v>35</v>
      </c>
      <c r="N186" s="249"/>
      <c r="O186" s="245"/>
      <c r="P186" s="245"/>
      <c r="Q186" s="366" t="s">
        <v>216</v>
      </c>
      <c r="R186" s="232"/>
      <c r="S186" s="247"/>
      <c r="T186" s="247"/>
      <c r="U186" s="245"/>
      <c r="V186" s="245"/>
      <c r="W186" s="232"/>
      <c r="X186" s="232"/>
      <c r="Y186" s="232"/>
      <c r="Z186" s="232"/>
      <c r="AA186" s="232"/>
      <c r="AB186" s="232"/>
      <c r="AC186" s="232"/>
      <c r="AD186" s="232"/>
      <c r="AE186" s="144"/>
    </row>
    <row r="187" spans="1:191" x14ac:dyDescent="0.2">
      <c r="A187" s="136">
        <f t="shared" si="16"/>
        <v>65</v>
      </c>
      <c r="B187" s="244" t="s">
        <v>322</v>
      </c>
      <c r="C187" s="245">
        <v>65</v>
      </c>
      <c r="D187" s="246"/>
      <c r="E187" s="245" t="s">
        <v>428</v>
      </c>
      <c r="F187" s="137" t="str">
        <f t="shared" si="17"/>
        <v>65Footer12c</v>
      </c>
      <c r="G187" s="366" t="s">
        <v>433</v>
      </c>
      <c r="H187" s="366" t="s">
        <v>434</v>
      </c>
      <c r="I187" s="227" t="s">
        <v>2370</v>
      </c>
      <c r="J187" s="366" t="s">
        <v>359</v>
      </c>
      <c r="K187" s="366" t="s">
        <v>43</v>
      </c>
      <c r="L187" s="367">
        <v>0</v>
      </c>
      <c r="M187" s="494">
        <v>50</v>
      </c>
      <c r="N187" s="249"/>
      <c r="O187" s="245"/>
      <c r="P187" s="245"/>
      <c r="Q187" s="366" t="s">
        <v>216</v>
      </c>
      <c r="R187" s="232"/>
      <c r="S187" s="247"/>
      <c r="T187" s="247"/>
      <c r="U187" s="245"/>
      <c r="V187" s="245"/>
      <c r="W187" s="232"/>
      <c r="X187" s="232"/>
      <c r="Y187" s="232"/>
      <c r="Z187" s="232"/>
      <c r="AA187" s="232"/>
      <c r="AB187" s="232"/>
      <c r="AC187" s="232"/>
      <c r="AD187" s="232"/>
      <c r="AE187" s="144"/>
    </row>
    <row r="188" spans="1:191" ht="30" x14ac:dyDescent="0.2">
      <c r="A188" s="136">
        <f t="shared" si="16"/>
        <v>66</v>
      </c>
      <c r="B188" s="244" t="s">
        <v>322</v>
      </c>
      <c r="C188" s="245">
        <v>65</v>
      </c>
      <c r="D188" s="246"/>
      <c r="E188" s="245" t="s">
        <v>426</v>
      </c>
      <c r="F188" s="137" t="str">
        <f t="shared" si="17"/>
        <v>65Footer13a</v>
      </c>
      <c r="G188" s="366" t="s">
        <v>435</v>
      </c>
      <c r="H188" s="366" t="s">
        <v>436</v>
      </c>
      <c r="I188" s="227" t="s">
        <v>2371</v>
      </c>
      <c r="J188" s="366" t="s">
        <v>359</v>
      </c>
      <c r="K188" s="366" t="s">
        <v>43</v>
      </c>
      <c r="L188" s="367">
        <v>0</v>
      </c>
      <c r="M188" s="494">
        <v>17</v>
      </c>
      <c r="N188" s="249"/>
      <c r="O188" s="245"/>
      <c r="P188" s="245"/>
      <c r="Q188" s="366" t="s">
        <v>216</v>
      </c>
      <c r="R188" s="232"/>
      <c r="S188" s="247"/>
      <c r="T188" s="247"/>
      <c r="U188" s="245"/>
      <c r="V188" s="245"/>
      <c r="W188" s="232"/>
      <c r="X188" s="232"/>
      <c r="Y188" s="232"/>
      <c r="Z188" s="232"/>
      <c r="AA188" s="232"/>
      <c r="AB188" s="232"/>
      <c r="AC188" s="232"/>
      <c r="AD188" s="232"/>
      <c r="AE188" s="144"/>
    </row>
    <row r="189" spans="1:191" x14ac:dyDescent="0.2">
      <c r="A189" s="136">
        <f t="shared" si="16"/>
        <v>67</v>
      </c>
      <c r="B189" s="244" t="s">
        <v>322</v>
      </c>
      <c r="C189" s="245">
        <v>65</v>
      </c>
      <c r="D189" s="246"/>
      <c r="E189" s="245" t="s">
        <v>427</v>
      </c>
      <c r="F189" s="137" t="str">
        <f t="shared" si="17"/>
        <v>65Footer13b</v>
      </c>
      <c r="G189" s="366" t="s">
        <v>437</v>
      </c>
      <c r="H189" s="366" t="s">
        <v>438</v>
      </c>
      <c r="I189" s="227" t="s">
        <v>2372</v>
      </c>
      <c r="J189" s="366" t="s">
        <v>359</v>
      </c>
      <c r="K189" s="366" t="s">
        <v>43</v>
      </c>
      <c r="L189" s="367">
        <v>2</v>
      </c>
      <c r="M189" s="494">
        <v>2</v>
      </c>
      <c r="N189" s="249"/>
      <c r="O189" s="245"/>
      <c r="P189" s="245"/>
      <c r="Q189" s="366" t="s">
        <v>334</v>
      </c>
      <c r="R189" s="232"/>
      <c r="S189" s="366"/>
      <c r="T189" s="247"/>
      <c r="U189" s="245"/>
      <c r="V189" s="245"/>
      <c r="W189" s="232"/>
      <c r="X189" s="232"/>
      <c r="Y189" s="232"/>
      <c r="Z189" s="232"/>
      <c r="AA189" s="232"/>
      <c r="AB189" s="232"/>
      <c r="AC189" s="232"/>
      <c r="AD189" s="232"/>
      <c r="AE189" s="144"/>
    </row>
    <row r="190" spans="1:191" ht="30" x14ac:dyDescent="0.2">
      <c r="A190" s="136">
        <f t="shared" si="16"/>
        <v>68</v>
      </c>
      <c r="B190" s="244" t="s">
        <v>322</v>
      </c>
      <c r="C190" s="245">
        <v>65</v>
      </c>
      <c r="D190" s="246"/>
      <c r="E190" s="245" t="s">
        <v>429</v>
      </c>
      <c r="F190" s="137" t="str">
        <f t="shared" si="17"/>
        <v>65Footer13c</v>
      </c>
      <c r="G190" s="366" t="s">
        <v>439</v>
      </c>
      <c r="H190" s="366" t="s">
        <v>440</v>
      </c>
      <c r="I190" s="227" t="s">
        <v>2373</v>
      </c>
      <c r="J190" s="366" t="s">
        <v>359</v>
      </c>
      <c r="K190" s="366" t="s">
        <v>43</v>
      </c>
      <c r="L190" s="367">
        <v>0</v>
      </c>
      <c r="M190" s="494">
        <v>16</v>
      </c>
      <c r="N190" s="249"/>
      <c r="O190" s="245"/>
      <c r="P190" s="245"/>
      <c r="Q190" s="366" t="s">
        <v>216</v>
      </c>
      <c r="R190" s="232"/>
      <c r="S190" s="247"/>
      <c r="T190" s="247"/>
      <c r="U190" s="245"/>
      <c r="V190" s="245"/>
      <c r="W190" s="232"/>
      <c r="X190" s="232"/>
      <c r="Y190" s="232"/>
      <c r="Z190" s="232"/>
      <c r="AA190" s="232"/>
      <c r="AB190" s="232"/>
      <c r="AC190" s="232"/>
      <c r="AD190" s="232"/>
      <c r="AE190" s="144"/>
    </row>
    <row r="191" spans="1:191" s="152" customFormat="1" ht="45" x14ac:dyDescent="0.2">
      <c r="A191" s="56">
        <v>400</v>
      </c>
      <c r="B191" s="273" t="s">
        <v>322</v>
      </c>
      <c r="C191" s="274">
        <v>65</v>
      </c>
      <c r="D191" s="274" t="s">
        <v>470</v>
      </c>
      <c r="E191" s="274"/>
      <c r="F191" s="113" t="str">
        <f t="shared" ref="F191:F267" si="18">C191&amp;D191&amp;"Line"&amp;E191</f>
        <v>65SchCLine</v>
      </c>
      <c r="G191" s="273"/>
      <c r="H191" s="262"/>
      <c r="I191" s="275"/>
      <c r="J191" s="262"/>
      <c r="K191" s="276"/>
      <c r="L191" s="276"/>
      <c r="M191" s="276"/>
      <c r="N191" s="277"/>
      <c r="O191" s="278"/>
      <c r="P191" s="279"/>
      <c r="Q191" s="273" t="s">
        <v>234</v>
      </c>
      <c r="R191" s="273"/>
      <c r="S191" s="262" t="s">
        <v>915</v>
      </c>
      <c r="T191" s="280" t="s">
        <v>1317</v>
      </c>
      <c r="U191" s="263" t="s">
        <v>230</v>
      </c>
      <c r="V191" s="263" t="s">
        <v>307</v>
      </c>
      <c r="W191" s="262" t="s">
        <v>916</v>
      </c>
      <c r="X191" s="280" t="s">
        <v>1318</v>
      </c>
      <c r="Y191" s="279" t="s">
        <v>162</v>
      </c>
      <c r="Z191" s="281" t="s">
        <v>307</v>
      </c>
      <c r="AA191" s="281"/>
      <c r="AB191" s="281"/>
      <c r="AC191" s="281"/>
      <c r="AD191" s="281"/>
      <c r="AE191" s="84"/>
      <c r="AF191" s="76"/>
      <c r="AG191" s="76"/>
      <c r="AH191" s="76"/>
      <c r="AI191" s="76"/>
      <c r="AJ191" s="76"/>
      <c r="AK191" s="76"/>
      <c r="AL191" s="76"/>
      <c r="AM191" s="76"/>
      <c r="AN191" s="76"/>
      <c r="AO191" s="76"/>
      <c r="AP191" s="76"/>
      <c r="AQ191" s="76"/>
      <c r="AR191" s="76"/>
      <c r="AS191" s="76"/>
      <c r="AT191" s="76"/>
      <c r="AU191" s="76"/>
      <c r="AV191" s="76"/>
      <c r="AW191" s="76"/>
      <c r="AX191" s="76"/>
      <c r="AY191" s="76"/>
      <c r="AZ191" s="76"/>
      <c r="BA191" s="76"/>
      <c r="BB191" s="76"/>
      <c r="BC191" s="76"/>
      <c r="BD191" s="76"/>
      <c r="BE191" s="76"/>
      <c r="BF191" s="76"/>
      <c r="BG191" s="76"/>
      <c r="BH191" s="76"/>
      <c r="BI191" s="76"/>
      <c r="BJ191" s="76"/>
      <c r="BK191" s="76"/>
      <c r="BL191" s="76"/>
      <c r="BM191" s="76"/>
      <c r="BN191" s="76"/>
      <c r="BO191" s="76"/>
      <c r="BP191" s="76"/>
      <c r="BQ191" s="76"/>
      <c r="BR191" s="76"/>
      <c r="BS191" s="76"/>
      <c r="BT191" s="76"/>
      <c r="BU191" s="76"/>
      <c r="BV191" s="76"/>
      <c r="BW191" s="76"/>
      <c r="BX191" s="76"/>
      <c r="BY191" s="76"/>
      <c r="BZ191" s="76"/>
      <c r="CA191" s="76"/>
      <c r="CB191" s="76"/>
      <c r="CC191" s="76"/>
      <c r="CD191" s="76"/>
      <c r="CE191" s="76"/>
      <c r="CF191" s="76"/>
      <c r="CG191" s="76"/>
      <c r="CH191" s="76"/>
      <c r="CI191" s="76"/>
      <c r="CJ191" s="76"/>
      <c r="CK191" s="76"/>
      <c r="CL191" s="76"/>
      <c r="CM191" s="76"/>
      <c r="CN191" s="76"/>
      <c r="CO191" s="76"/>
      <c r="CP191" s="76"/>
      <c r="CQ191" s="76"/>
      <c r="CR191" s="76"/>
      <c r="CS191" s="76"/>
      <c r="CT191" s="76"/>
      <c r="CU191" s="76"/>
      <c r="CV191" s="76"/>
      <c r="CW191" s="76"/>
      <c r="CX191" s="76"/>
      <c r="CY191" s="76"/>
      <c r="CZ191" s="76"/>
      <c r="DA191" s="76"/>
      <c r="DB191" s="76"/>
      <c r="DC191" s="76"/>
      <c r="DD191" s="76"/>
      <c r="DE191" s="76"/>
      <c r="DF191" s="76"/>
      <c r="DG191" s="76"/>
      <c r="DH191" s="76"/>
      <c r="DI191" s="76"/>
      <c r="DJ191" s="76"/>
      <c r="DK191" s="76"/>
      <c r="DL191" s="76"/>
      <c r="DM191" s="76"/>
      <c r="DN191" s="76"/>
      <c r="DO191" s="76"/>
      <c r="DP191" s="76"/>
      <c r="DQ191" s="76"/>
      <c r="DR191" s="76"/>
      <c r="DS191" s="76"/>
      <c r="DT191" s="76"/>
      <c r="DU191" s="76"/>
      <c r="DV191" s="76"/>
      <c r="DW191" s="76"/>
      <c r="DX191" s="76"/>
      <c r="DY191" s="76"/>
      <c r="DZ191" s="76"/>
      <c r="EA191" s="76"/>
      <c r="EB191" s="76"/>
      <c r="EC191" s="76"/>
      <c r="ED191" s="76"/>
      <c r="EE191" s="76"/>
      <c r="EF191" s="76"/>
      <c r="EG191" s="76"/>
      <c r="EH191" s="76"/>
      <c r="EI191" s="76"/>
      <c r="EJ191" s="76"/>
      <c r="EK191" s="76"/>
      <c r="EL191" s="76"/>
      <c r="EM191" s="76"/>
      <c r="EN191" s="76"/>
      <c r="EO191" s="76"/>
      <c r="EP191" s="76"/>
      <c r="EQ191" s="76"/>
      <c r="ER191" s="76"/>
      <c r="ES191" s="76"/>
      <c r="ET191" s="76"/>
      <c r="EU191" s="76"/>
      <c r="EV191" s="76"/>
      <c r="EW191" s="76"/>
      <c r="EX191" s="76"/>
      <c r="EY191" s="76"/>
      <c r="EZ191" s="76"/>
      <c r="FA191" s="76"/>
      <c r="FB191" s="76"/>
      <c r="FC191" s="76"/>
      <c r="FD191" s="76"/>
      <c r="FE191" s="76"/>
      <c r="FF191" s="76"/>
      <c r="FG191" s="76"/>
      <c r="FH191" s="76"/>
      <c r="FI191" s="76"/>
      <c r="FJ191" s="76"/>
      <c r="FK191" s="76"/>
      <c r="FL191" s="76"/>
      <c r="FM191" s="76"/>
      <c r="FN191" s="76"/>
      <c r="FO191" s="76"/>
      <c r="FP191" s="76"/>
      <c r="FQ191" s="76"/>
      <c r="FR191" s="76"/>
      <c r="FS191" s="76"/>
      <c r="FT191" s="76"/>
      <c r="FU191" s="76"/>
      <c r="FV191" s="76"/>
      <c r="FW191" s="76"/>
      <c r="FX191" s="76"/>
      <c r="FY191" s="76"/>
      <c r="FZ191" s="76"/>
      <c r="GA191" s="76"/>
      <c r="GB191" s="76"/>
      <c r="GC191" s="76"/>
      <c r="GD191" s="76"/>
      <c r="GE191" s="76"/>
      <c r="GF191" s="76"/>
      <c r="GG191" s="76"/>
      <c r="GH191" s="76"/>
      <c r="GI191" s="76"/>
    </row>
    <row r="192" spans="1:191" s="166" customFormat="1" ht="45" x14ac:dyDescent="0.2">
      <c r="A192" s="56">
        <f>A191+1</f>
        <v>401</v>
      </c>
      <c r="B192" s="273" t="s">
        <v>322</v>
      </c>
      <c r="C192" s="274">
        <v>65</v>
      </c>
      <c r="D192" s="274" t="s">
        <v>470</v>
      </c>
      <c r="E192" s="274" t="s">
        <v>22</v>
      </c>
      <c r="F192" s="113" t="str">
        <f t="shared" si="18"/>
        <v>65SchCLine1a</v>
      </c>
      <c r="G192" s="273" t="s">
        <v>1392</v>
      </c>
      <c r="H192" s="262" t="s">
        <v>1393</v>
      </c>
      <c r="I192" s="275" t="s">
        <v>557</v>
      </c>
      <c r="J192" s="262" t="s">
        <v>653</v>
      </c>
      <c r="K192" s="276" t="s">
        <v>167</v>
      </c>
      <c r="L192" s="276"/>
      <c r="M192" s="276">
        <v>15</v>
      </c>
      <c r="N192" s="277" t="s">
        <v>232</v>
      </c>
      <c r="O192" s="278"/>
      <c r="P192" s="279"/>
      <c r="Q192" s="273" t="s">
        <v>234</v>
      </c>
      <c r="R192" s="273"/>
      <c r="S192" s="265" t="s">
        <v>1241</v>
      </c>
      <c r="T192" s="280" t="s">
        <v>1319</v>
      </c>
      <c r="U192" s="263" t="s">
        <v>228</v>
      </c>
      <c r="V192" s="266" t="s">
        <v>307</v>
      </c>
      <c r="W192" s="262"/>
      <c r="X192" s="279"/>
      <c r="Y192" s="279"/>
      <c r="Z192" s="281"/>
      <c r="AA192" s="281"/>
      <c r="AB192" s="281"/>
      <c r="AC192" s="281"/>
      <c r="AD192" s="281"/>
      <c r="AE192" s="84"/>
      <c r="AF192" s="76"/>
      <c r="AG192" s="76"/>
      <c r="AH192" s="76"/>
      <c r="AI192" s="76"/>
      <c r="AJ192" s="76"/>
      <c r="AK192" s="76"/>
      <c r="AL192" s="76"/>
      <c r="AM192" s="76"/>
      <c r="AN192" s="76"/>
      <c r="AO192" s="76"/>
      <c r="AP192" s="76"/>
      <c r="AQ192" s="76"/>
      <c r="AR192" s="76"/>
      <c r="AS192" s="76"/>
      <c r="AT192" s="76"/>
      <c r="AU192" s="76"/>
      <c r="AV192" s="76"/>
      <c r="AW192" s="76"/>
      <c r="AX192" s="76"/>
      <c r="AY192" s="76"/>
      <c r="AZ192" s="76"/>
      <c r="BA192" s="76"/>
      <c r="BB192" s="76"/>
      <c r="BC192" s="76"/>
      <c r="BD192" s="76"/>
      <c r="BE192" s="76"/>
      <c r="BF192" s="76"/>
      <c r="BG192" s="76"/>
      <c r="BH192" s="76"/>
      <c r="BI192" s="76"/>
      <c r="BJ192" s="76"/>
      <c r="BK192" s="76"/>
      <c r="BL192" s="76"/>
      <c r="BM192" s="76"/>
      <c r="BN192" s="76"/>
      <c r="BO192" s="76"/>
      <c r="BP192" s="76"/>
      <c r="BQ192" s="76"/>
      <c r="BR192" s="76"/>
      <c r="BS192" s="76"/>
      <c r="BT192" s="76"/>
      <c r="BU192" s="76"/>
      <c r="BV192" s="76"/>
      <c r="BW192" s="76"/>
      <c r="BX192" s="76"/>
      <c r="BY192" s="76"/>
      <c r="BZ192" s="76"/>
      <c r="CA192" s="76"/>
      <c r="CB192" s="76"/>
      <c r="CC192" s="76"/>
      <c r="CD192" s="76"/>
      <c r="CE192" s="76"/>
      <c r="CF192" s="76"/>
      <c r="CG192" s="76"/>
      <c r="CH192" s="76"/>
      <c r="CI192" s="76"/>
      <c r="CJ192" s="76"/>
      <c r="CK192" s="76"/>
      <c r="CL192" s="76"/>
      <c r="CM192" s="76"/>
      <c r="CN192" s="76"/>
      <c r="CO192" s="76"/>
      <c r="CP192" s="76"/>
      <c r="CQ192" s="76"/>
      <c r="CR192" s="76"/>
      <c r="CS192" s="76"/>
      <c r="CT192" s="76"/>
      <c r="CU192" s="76"/>
      <c r="CV192" s="76"/>
      <c r="CW192" s="76"/>
      <c r="CX192" s="76"/>
      <c r="CY192" s="76"/>
      <c r="CZ192" s="76"/>
      <c r="DA192" s="76"/>
      <c r="DB192" s="76"/>
      <c r="DC192" s="76"/>
      <c r="DD192" s="76"/>
      <c r="DE192" s="76"/>
      <c r="DF192" s="76"/>
      <c r="DG192" s="76"/>
      <c r="DH192" s="76"/>
      <c r="DI192" s="76"/>
      <c r="DJ192" s="76"/>
      <c r="DK192" s="76"/>
      <c r="DL192" s="76"/>
      <c r="DM192" s="76"/>
      <c r="DN192" s="76"/>
      <c r="DO192" s="76"/>
      <c r="DP192" s="76"/>
      <c r="DQ192" s="76"/>
      <c r="DR192" s="76"/>
      <c r="DS192" s="76"/>
      <c r="DT192" s="76"/>
      <c r="DU192" s="76"/>
      <c r="DV192" s="76"/>
      <c r="DW192" s="76"/>
      <c r="DX192" s="76"/>
      <c r="DY192" s="76"/>
      <c r="DZ192" s="76"/>
      <c r="EA192" s="76"/>
      <c r="EB192" s="76"/>
      <c r="EC192" s="76"/>
      <c r="ED192" s="76"/>
      <c r="EE192" s="76"/>
      <c r="EF192" s="76"/>
      <c r="EG192" s="76"/>
      <c r="EH192" s="76"/>
      <c r="EI192" s="76"/>
      <c r="EJ192" s="76"/>
      <c r="EK192" s="76"/>
      <c r="EL192" s="76"/>
      <c r="EM192" s="76"/>
      <c r="EN192" s="76"/>
      <c r="EO192" s="76"/>
      <c r="EP192" s="76"/>
      <c r="EQ192" s="76"/>
      <c r="ER192" s="76"/>
      <c r="ES192" s="76"/>
      <c r="ET192" s="76"/>
      <c r="EU192" s="76"/>
      <c r="EV192" s="76"/>
      <c r="EW192" s="76"/>
      <c r="EX192" s="76"/>
      <c r="EY192" s="76"/>
      <c r="EZ192" s="76"/>
      <c r="FA192" s="76"/>
      <c r="FB192" s="76"/>
      <c r="FC192" s="76"/>
      <c r="FD192" s="76"/>
      <c r="FE192" s="76"/>
      <c r="FF192" s="76"/>
      <c r="FG192" s="76"/>
      <c r="FH192" s="76"/>
      <c r="FI192" s="76"/>
      <c r="FJ192" s="76"/>
      <c r="FK192" s="76"/>
      <c r="FL192" s="76"/>
      <c r="FM192" s="76"/>
      <c r="FN192" s="76"/>
      <c r="FO192" s="76"/>
      <c r="FP192" s="76"/>
      <c r="FQ192" s="76"/>
      <c r="FR192" s="76"/>
      <c r="FS192" s="76"/>
      <c r="FT192" s="76"/>
      <c r="FU192" s="76"/>
      <c r="FV192" s="76"/>
      <c r="FW192" s="76"/>
      <c r="FX192" s="76"/>
      <c r="FY192" s="76"/>
      <c r="FZ192" s="76"/>
      <c r="GA192" s="76"/>
      <c r="GB192" s="76"/>
      <c r="GC192" s="76"/>
      <c r="GD192" s="76"/>
      <c r="GE192" s="76"/>
      <c r="GF192" s="76"/>
      <c r="GG192" s="76"/>
      <c r="GH192" s="76"/>
      <c r="GI192" s="76"/>
    </row>
    <row r="193" spans="1:191" s="166" customFormat="1" ht="45" x14ac:dyDescent="0.2">
      <c r="A193" s="56">
        <f t="shared" ref="A193:A256" si="19">A192+1</f>
        <v>402</v>
      </c>
      <c r="B193" s="273" t="s">
        <v>322</v>
      </c>
      <c r="C193" s="274">
        <v>65</v>
      </c>
      <c r="D193" s="274" t="s">
        <v>470</v>
      </c>
      <c r="E193" s="274" t="s">
        <v>147</v>
      </c>
      <c r="F193" s="113" t="str">
        <f t="shared" si="18"/>
        <v>65SchCLine1b</v>
      </c>
      <c r="G193" s="273" t="s">
        <v>1392</v>
      </c>
      <c r="H193" s="262" t="s">
        <v>1394</v>
      </c>
      <c r="I193" s="275" t="s">
        <v>558</v>
      </c>
      <c r="J193" s="262" t="s">
        <v>653</v>
      </c>
      <c r="K193" s="276" t="s">
        <v>167</v>
      </c>
      <c r="L193" s="276"/>
      <c r="M193" s="276">
        <v>15</v>
      </c>
      <c r="N193" s="277" t="s">
        <v>232</v>
      </c>
      <c r="O193" s="278"/>
      <c r="P193" s="279"/>
      <c r="Q193" s="273" t="s">
        <v>234</v>
      </c>
      <c r="R193" s="273"/>
      <c r="S193" s="265" t="s">
        <v>1242</v>
      </c>
      <c r="T193" s="280" t="s">
        <v>1320</v>
      </c>
      <c r="U193" s="263" t="s">
        <v>228</v>
      </c>
      <c r="V193" s="266" t="s">
        <v>307</v>
      </c>
      <c r="W193" s="262"/>
      <c r="X193" s="279"/>
      <c r="Y193" s="279"/>
      <c r="Z193" s="281"/>
      <c r="AA193" s="281"/>
      <c r="AB193" s="281"/>
      <c r="AC193" s="281"/>
      <c r="AD193" s="281"/>
      <c r="AE193" s="84"/>
      <c r="AF193" s="76"/>
      <c r="AG193" s="76"/>
      <c r="AH193" s="76"/>
      <c r="AI193" s="76"/>
      <c r="AJ193" s="76"/>
      <c r="AK193" s="76"/>
      <c r="AL193" s="76"/>
      <c r="AM193" s="76"/>
      <c r="AN193" s="76"/>
      <c r="AO193" s="76"/>
      <c r="AP193" s="76"/>
      <c r="AQ193" s="76"/>
      <c r="AR193" s="76"/>
      <c r="AS193" s="76"/>
      <c r="AT193" s="76"/>
      <c r="AU193" s="76"/>
      <c r="AV193" s="76"/>
      <c r="AW193" s="76"/>
      <c r="AX193" s="76"/>
      <c r="AY193" s="76"/>
      <c r="AZ193" s="76"/>
      <c r="BA193" s="76"/>
      <c r="BB193" s="76"/>
      <c r="BC193" s="76"/>
      <c r="BD193" s="76"/>
      <c r="BE193" s="76"/>
      <c r="BF193" s="76"/>
      <c r="BG193" s="76"/>
      <c r="BH193" s="76"/>
      <c r="BI193" s="76"/>
      <c r="BJ193" s="76"/>
      <c r="BK193" s="76"/>
      <c r="BL193" s="76"/>
      <c r="BM193" s="76"/>
      <c r="BN193" s="76"/>
      <c r="BO193" s="76"/>
      <c r="BP193" s="76"/>
      <c r="BQ193" s="76"/>
      <c r="BR193" s="76"/>
      <c r="BS193" s="76"/>
      <c r="BT193" s="76"/>
      <c r="BU193" s="76"/>
      <c r="BV193" s="76"/>
      <c r="BW193" s="76"/>
      <c r="BX193" s="76"/>
      <c r="BY193" s="76"/>
      <c r="BZ193" s="76"/>
      <c r="CA193" s="76"/>
      <c r="CB193" s="76"/>
      <c r="CC193" s="76"/>
      <c r="CD193" s="76"/>
      <c r="CE193" s="76"/>
      <c r="CF193" s="76"/>
      <c r="CG193" s="76"/>
      <c r="CH193" s="76"/>
      <c r="CI193" s="76"/>
      <c r="CJ193" s="76"/>
      <c r="CK193" s="76"/>
      <c r="CL193" s="76"/>
      <c r="CM193" s="76"/>
      <c r="CN193" s="76"/>
      <c r="CO193" s="76"/>
      <c r="CP193" s="76"/>
      <c r="CQ193" s="76"/>
      <c r="CR193" s="76"/>
      <c r="CS193" s="76"/>
      <c r="CT193" s="76"/>
      <c r="CU193" s="76"/>
      <c r="CV193" s="76"/>
      <c r="CW193" s="76"/>
      <c r="CX193" s="76"/>
      <c r="CY193" s="76"/>
      <c r="CZ193" s="76"/>
      <c r="DA193" s="76"/>
      <c r="DB193" s="76"/>
      <c r="DC193" s="76"/>
      <c r="DD193" s="76"/>
      <c r="DE193" s="76"/>
      <c r="DF193" s="76"/>
      <c r="DG193" s="76"/>
      <c r="DH193" s="76"/>
      <c r="DI193" s="76"/>
      <c r="DJ193" s="76"/>
      <c r="DK193" s="76"/>
      <c r="DL193" s="76"/>
      <c r="DM193" s="76"/>
      <c r="DN193" s="76"/>
      <c r="DO193" s="76"/>
      <c r="DP193" s="76"/>
      <c r="DQ193" s="76"/>
      <c r="DR193" s="76"/>
      <c r="DS193" s="76"/>
      <c r="DT193" s="76"/>
      <c r="DU193" s="76"/>
      <c r="DV193" s="76"/>
      <c r="DW193" s="76"/>
      <c r="DX193" s="76"/>
      <c r="DY193" s="76"/>
      <c r="DZ193" s="76"/>
      <c r="EA193" s="76"/>
      <c r="EB193" s="76"/>
      <c r="EC193" s="76"/>
      <c r="ED193" s="76"/>
      <c r="EE193" s="76"/>
      <c r="EF193" s="76"/>
      <c r="EG193" s="76"/>
      <c r="EH193" s="76"/>
      <c r="EI193" s="76"/>
      <c r="EJ193" s="76"/>
      <c r="EK193" s="76"/>
      <c r="EL193" s="76"/>
      <c r="EM193" s="76"/>
      <c r="EN193" s="76"/>
      <c r="EO193" s="76"/>
      <c r="EP193" s="76"/>
      <c r="EQ193" s="76"/>
      <c r="ER193" s="76"/>
      <c r="ES193" s="76"/>
      <c r="ET193" s="76"/>
      <c r="EU193" s="76"/>
      <c r="EV193" s="76"/>
      <c r="EW193" s="76"/>
      <c r="EX193" s="76"/>
      <c r="EY193" s="76"/>
      <c r="EZ193" s="76"/>
      <c r="FA193" s="76"/>
      <c r="FB193" s="76"/>
      <c r="FC193" s="76"/>
      <c r="FD193" s="76"/>
      <c r="FE193" s="76"/>
      <c r="FF193" s="76"/>
      <c r="FG193" s="76"/>
      <c r="FH193" s="76"/>
      <c r="FI193" s="76"/>
      <c r="FJ193" s="76"/>
      <c r="FK193" s="76"/>
      <c r="FL193" s="76"/>
      <c r="FM193" s="76"/>
      <c r="FN193" s="76"/>
      <c r="FO193" s="76"/>
      <c r="FP193" s="76"/>
      <c r="FQ193" s="76"/>
      <c r="FR193" s="76"/>
      <c r="FS193" s="76"/>
      <c r="FT193" s="76"/>
      <c r="FU193" s="76"/>
      <c r="FV193" s="76"/>
      <c r="FW193" s="76"/>
      <c r="FX193" s="76"/>
      <c r="FY193" s="76"/>
      <c r="FZ193" s="76"/>
      <c r="GA193" s="76"/>
      <c r="GB193" s="76"/>
      <c r="GC193" s="76"/>
      <c r="GD193" s="76"/>
      <c r="GE193" s="76"/>
      <c r="GF193" s="76"/>
      <c r="GG193" s="76"/>
      <c r="GH193" s="76"/>
      <c r="GI193" s="76"/>
    </row>
    <row r="194" spans="1:191" s="166" customFormat="1" ht="45" x14ac:dyDescent="0.2">
      <c r="A194" s="56">
        <f t="shared" si="19"/>
        <v>403</v>
      </c>
      <c r="B194" s="273" t="s">
        <v>322</v>
      </c>
      <c r="C194" s="274">
        <v>65</v>
      </c>
      <c r="D194" s="274" t="s">
        <v>470</v>
      </c>
      <c r="E194" s="274" t="s">
        <v>148</v>
      </c>
      <c r="F194" s="113" t="str">
        <f t="shared" si="18"/>
        <v>65SchCLine1c</v>
      </c>
      <c r="G194" s="273" t="s">
        <v>1392</v>
      </c>
      <c r="H194" s="262" t="s">
        <v>1395</v>
      </c>
      <c r="I194" s="275" t="s">
        <v>559</v>
      </c>
      <c r="J194" s="262" t="s">
        <v>653</v>
      </c>
      <c r="K194" s="276" t="s">
        <v>167</v>
      </c>
      <c r="L194" s="276"/>
      <c r="M194" s="276">
        <v>15</v>
      </c>
      <c r="N194" s="277" t="s">
        <v>232</v>
      </c>
      <c r="O194" s="278"/>
      <c r="P194" s="279"/>
      <c r="Q194" s="273" t="s">
        <v>234</v>
      </c>
      <c r="R194" s="273"/>
      <c r="S194" s="265" t="s">
        <v>1243</v>
      </c>
      <c r="T194" s="280" t="s">
        <v>1321</v>
      </c>
      <c r="U194" s="263" t="s">
        <v>162</v>
      </c>
      <c r="V194" s="266" t="s">
        <v>307</v>
      </c>
      <c r="W194" s="262"/>
      <c r="X194" s="279"/>
      <c r="Y194" s="279"/>
      <c r="Z194" s="281"/>
      <c r="AA194" s="281"/>
      <c r="AB194" s="281"/>
      <c r="AC194" s="281"/>
      <c r="AD194" s="281"/>
      <c r="AE194" s="84"/>
      <c r="AF194" s="76"/>
      <c r="AG194" s="76"/>
      <c r="AH194" s="76"/>
      <c r="AI194" s="76"/>
      <c r="AJ194" s="76"/>
      <c r="AK194" s="76"/>
      <c r="AL194" s="76"/>
      <c r="AM194" s="76"/>
      <c r="AN194" s="76"/>
      <c r="AO194" s="76"/>
      <c r="AP194" s="76"/>
      <c r="AQ194" s="76"/>
      <c r="AR194" s="76"/>
      <c r="AS194" s="76"/>
      <c r="AT194" s="76"/>
      <c r="AU194" s="76"/>
      <c r="AV194" s="76"/>
      <c r="AW194" s="76"/>
      <c r="AX194" s="76"/>
      <c r="AY194" s="76"/>
      <c r="AZ194" s="76"/>
      <c r="BA194" s="76"/>
      <c r="BB194" s="76"/>
      <c r="BC194" s="76"/>
      <c r="BD194" s="76"/>
      <c r="BE194" s="76"/>
      <c r="BF194" s="76"/>
      <c r="BG194" s="76"/>
      <c r="BH194" s="76"/>
      <c r="BI194" s="76"/>
      <c r="BJ194" s="76"/>
      <c r="BK194" s="76"/>
      <c r="BL194" s="76"/>
      <c r="BM194" s="76"/>
      <c r="BN194" s="76"/>
      <c r="BO194" s="76"/>
      <c r="BP194" s="76"/>
      <c r="BQ194" s="76"/>
      <c r="BR194" s="76"/>
      <c r="BS194" s="76"/>
      <c r="BT194" s="76"/>
      <c r="BU194" s="76"/>
      <c r="BV194" s="76"/>
      <c r="BW194" s="76"/>
      <c r="BX194" s="76"/>
      <c r="BY194" s="76"/>
      <c r="BZ194" s="76"/>
      <c r="CA194" s="76"/>
      <c r="CB194" s="76"/>
      <c r="CC194" s="76"/>
      <c r="CD194" s="76"/>
      <c r="CE194" s="76"/>
      <c r="CF194" s="76"/>
      <c r="CG194" s="76"/>
      <c r="CH194" s="76"/>
      <c r="CI194" s="76"/>
      <c r="CJ194" s="76"/>
      <c r="CK194" s="76"/>
      <c r="CL194" s="76"/>
      <c r="CM194" s="76"/>
      <c r="CN194" s="76"/>
      <c r="CO194" s="76"/>
      <c r="CP194" s="76"/>
      <c r="CQ194" s="76"/>
      <c r="CR194" s="76"/>
      <c r="CS194" s="76"/>
      <c r="CT194" s="76"/>
      <c r="CU194" s="76"/>
      <c r="CV194" s="76"/>
      <c r="CW194" s="76"/>
      <c r="CX194" s="76"/>
      <c r="CY194" s="76"/>
      <c r="CZ194" s="76"/>
      <c r="DA194" s="76"/>
      <c r="DB194" s="76"/>
      <c r="DC194" s="76"/>
      <c r="DD194" s="76"/>
      <c r="DE194" s="76"/>
      <c r="DF194" s="76"/>
      <c r="DG194" s="76"/>
      <c r="DH194" s="76"/>
      <c r="DI194" s="76"/>
      <c r="DJ194" s="76"/>
      <c r="DK194" s="76"/>
      <c r="DL194" s="76"/>
      <c r="DM194" s="76"/>
      <c r="DN194" s="76"/>
      <c r="DO194" s="76"/>
      <c r="DP194" s="76"/>
      <c r="DQ194" s="76"/>
      <c r="DR194" s="76"/>
      <c r="DS194" s="76"/>
      <c r="DT194" s="76"/>
      <c r="DU194" s="76"/>
      <c r="DV194" s="76"/>
      <c r="DW194" s="76"/>
      <c r="DX194" s="76"/>
      <c r="DY194" s="76"/>
      <c r="DZ194" s="76"/>
      <c r="EA194" s="76"/>
      <c r="EB194" s="76"/>
      <c r="EC194" s="76"/>
      <c r="ED194" s="76"/>
      <c r="EE194" s="76"/>
      <c r="EF194" s="76"/>
      <c r="EG194" s="76"/>
      <c r="EH194" s="76"/>
      <c r="EI194" s="76"/>
      <c r="EJ194" s="76"/>
      <c r="EK194" s="76"/>
      <c r="EL194" s="76"/>
      <c r="EM194" s="76"/>
      <c r="EN194" s="76"/>
      <c r="EO194" s="76"/>
      <c r="EP194" s="76"/>
      <c r="EQ194" s="76"/>
      <c r="ER194" s="76"/>
      <c r="ES194" s="76"/>
      <c r="ET194" s="76"/>
      <c r="EU194" s="76"/>
      <c r="EV194" s="76"/>
      <c r="EW194" s="76"/>
      <c r="EX194" s="76"/>
      <c r="EY194" s="76"/>
      <c r="EZ194" s="76"/>
      <c r="FA194" s="76"/>
      <c r="FB194" s="76"/>
      <c r="FC194" s="76"/>
      <c r="FD194" s="76"/>
      <c r="FE194" s="76"/>
      <c r="FF194" s="76"/>
      <c r="FG194" s="76"/>
      <c r="FH194" s="76"/>
      <c r="FI194" s="76"/>
      <c r="FJ194" s="76"/>
      <c r="FK194" s="76"/>
      <c r="FL194" s="76"/>
      <c r="FM194" s="76"/>
      <c r="FN194" s="76"/>
      <c r="FO194" s="76"/>
      <c r="FP194" s="76"/>
      <c r="FQ194" s="76"/>
      <c r="FR194" s="76"/>
      <c r="FS194" s="76"/>
      <c r="FT194" s="76"/>
      <c r="FU194" s="76"/>
      <c r="FV194" s="76"/>
      <c r="FW194" s="76"/>
      <c r="FX194" s="76"/>
      <c r="FY194" s="76"/>
      <c r="FZ194" s="76"/>
      <c r="GA194" s="76"/>
      <c r="GB194" s="76"/>
      <c r="GC194" s="76"/>
      <c r="GD194" s="76"/>
      <c r="GE194" s="76"/>
      <c r="GF194" s="76"/>
      <c r="GG194" s="76"/>
      <c r="GH194" s="76"/>
      <c r="GI194" s="76"/>
    </row>
    <row r="195" spans="1:191" s="166" customFormat="1" ht="45" x14ac:dyDescent="0.2">
      <c r="A195" s="56">
        <f t="shared" si="19"/>
        <v>404</v>
      </c>
      <c r="B195" s="273" t="s">
        <v>322</v>
      </c>
      <c r="C195" s="274">
        <v>65</v>
      </c>
      <c r="D195" s="274" t="s">
        <v>470</v>
      </c>
      <c r="E195" s="274" t="s">
        <v>27</v>
      </c>
      <c r="F195" s="113" t="str">
        <f t="shared" si="18"/>
        <v>65SchCLine1d</v>
      </c>
      <c r="G195" s="273" t="s">
        <v>1392</v>
      </c>
      <c r="H195" s="262" t="s">
        <v>1396</v>
      </c>
      <c r="I195" s="275" t="s">
        <v>560</v>
      </c>
      <c r="J195" s="262" t="s">
        <v>653</v>
      </c>
      <c r="K195" s="276" t="s">
        <v>167</v>
      </c>
      <c r="L195" s="276"/>
      <c r="M195" s="276">
        <v>15</v>
      </c>
      <c r="N195" s="277" t="s">
        <v>232</v>
      </c>
      <c r="O195" s="278"/>
      <c r="P195" s="279"/>
      <c r="Q195" s="273" t="s">
        <v>234</v>
      </c>
      <c r="R195" s="273"/>
      <c r="S195" s="265" t="s">
        <v>1244</v>
      </c>
      <c r="T195" s="280" t="s">
        <v>1322</v>
      </c>
      <c r="U195" s="263" t="s">
        <v>162</v>
      </c>
      <c r="V195" s="266" t="s">
        <v>307</v>
      </c>
      <c r="W195" s="262"/>
      <c r="X195" s="279"/>
      <c r="Y195" s="279"/>
      <c r="Z195" s="281"/>
      <c r="AA195" s="281"/>
      <c r="AB195" s="281"/>
      <c r="AC195" s="281"/>
      <c r="AD195" s="281"/>
      <c r="AE195" s="84"/>
      <c r="AF195" s="76"/>
      <c r="AG195" s="76"/>
      <c r="AH195" s="76"/>
      <c r="AI195" s="76"/>
      <c r="AJ195" s="76"/>
      <c r="AK195" s="76"/>
      <c r="AL195" s="76"/>
      <c r="AM195" s="76"/>
      <c r="AN195" s="76"/>
      <c r="AO195" s="76"/>
      <c r="AP195" s="76"/>
      <c r="AQ195" s="76"/>
      <c r="AR195" s="76"/>
      <c r="AS195" s="76"/>
      <c r="AT195" s="76"/>
      <c r="AU195" s="76"/>
      <c r="AV195" s="76"/>
      <c r="AW195" s="76"/>
      <c r="AX195" s="76"/>
      <c r="AY195" s="76"/>
      <c r="AZ195" s="76"/>
      <c r="BA195" s="76"/>
      <c r="BB195" s="76"/>
      <c r="BC195" s="76"/>
      <c r="BD195" s="76"/>
      <c r="BE195" s="76"/>
      <c r="BF195" s="76"/>
      <c r="BG195" s="76"/>
      <c r="BH195" s="76"/>
      <c r="BI195" s="76"/>
      <c r="BJ195" s="76"/>
      <c r="BK195" s="76"/>
      <c r="BL195" s="76"/>
      <c r="BM195" s="76"/>
      <c r="BN195" s="76"/>
      <c r="BO195" s="76"/>
      <c r="BP195" s="76"/>
      <c r="BQ195" s="76"/>
      <c r="BR195" s="76"/>
      <c r="BS195" s="76"/>
      <c r="BT195" s="76"/>
      <c r="BU195" s="76"/>
      <c r="BV195" s="76"/>
      <c r="BW195" s="76"/>
      <c r="BX195" s="76"/>
      <c r="BY195" s="76"/>
      <c r="BZ195" s="76"/>
      <c r="CA195" s="76"/>
      <c r="CB195" s="76"/>
      <c r="CC195" s="76"/>
      <c r="CD195" s="76"/>
      <c r="CE195" s="76"/>
      <c r="CF195" s="76"/>
      <c r="CG195" s="76"/>
      <c r="CH195" s="76"/>
      <c r="CI195" s="76"/>
      <c r="CJ195" s="76"/>
      <c r="CK195" s="76"/>
      <c r="CL195" s="76"/>
      <c r="CM195" s="76"/>
      <c r="CN195" s="76"/>
      <c r="CO195" s="76"/>
      <c r="CP195" s="76"/>
      <c r="CQ195" s="76"/>
      <c r="CR195" s="76"/>
      <c r="CS195" s="76"/>
      <c r="CT195" s="76"/>
      <c r="CU195" s="76"/>
      <c r="CV195" s="76"/>
      <c r="CW195" s="76"/>
      <c r="CX195" s="76"/>
      <c r="CY195" s="76"/>
      <c r="CZ195" s="76"/>
      <c r="DA195" s="76"/>
      <c r="DB195" s="76"/>
      <c r="DC195" s="76"/>
      <c r="DD195" s="76"/>
      <c r="DE195" s="76"/>
      <c r="DF195" s="76"/>
      <c r="DG195" s="76"/>
      <c r="DH195" s="76"/>
      <c r="DI195" s="76"/>
      <c r="DJ195" s="76"/>
      <c r="DK195" s="76"/>
      <c r="DL195" s="76"/>
      <c r="DM195" s="76"/>
      <c r="DN195" s="76"/>
      <c r="DO195" s="76"/>
      <c r="DP195" s="76"/>
      <c r="DQ195" s="76"/>
      <c r="DR195" s="76"/>
      <c r="DS195" s="76"/>
      <c r="DT195" s="76"/>
      <c r="DU195" s="76"/>
      <c r="DV195" s="76"/>
      <c r="DW195" s="76"/>
      <c r="DX195" s="76"/>
      <c r="DY195" s="76"/>
      <c r="DZ195" s="76"/>
      <c r="EA195" s="76"/>
      <c r="EB195" s="76"/>
      <c r="EC195" s="76"/>
      <c r="ED195" s="76"/>
      <c r="EE195" s="76"/>
      <c r="EF195" s="76"/>
      <c r="EG195" s="76"/>
      <c r="EH195" s="76"/>
      <c r="EI195" s="76"/>
      <c r="EJ195" s="76"/>
      <c r="EK195" s="76"/>
      <c r="EL195" s="76"/>
      <c r="EM195" s="76"/>
      <c r="EN195" s="76"/>
      <c r="EO195" s="76"/>
      <c r="EP195" s="76"/>
      <c r="EQ195" s="76"/>
      <c r="ER195" s="76"/>
      <c r="ES195" s="76"/>
      <c r="ET195" s="76"/>
      <c r="EU195" s="76"/>
      <c r="EV195" s="76"/>
      <c r="EW195" s="76"/>
      <c r="EX195" s="76"/>
      <c r="EY195" s="76"/>
      <c r="EZ195" s="76"/>
      <c r="FA195" s="76"/>
      <c r="FB195" s="76"/>
      <c r="FC195" s="76"/>
      <c r="FD195" s="76"/>
      <c r="FE195" s="76"/>
      <c r="FF195" s="76"/>
      <c r="FG195" s="76"/>
      <c r="FH195" s="76"/>
      <c r="FI195" s="76"/>
      <c r="FJ195" s="76"/>
      <c r="FK195" s="76"/>
      <c r="FL195" s="76"/>
      <c r="FM195" s="76"/>
      <c r="FN195" s="76"/>
      <c r="FO195" s="76"/>
      <c r="FP195" s="76"/>
      <c r="FQ195" s="76"/>
      <c r="FR195" s="76"/>
      <c r="FS195" s="76"/>
      <c r="FT195" s="76"/>
      <c r="FU195" s="76"/>
      <c r="FV195" s="76"/>
      <c r="FW195" s="76"/>
      <c r="FX195" s="76"/>
      <c r="FY195" s="76"/>
      <c r="FZ195" s="76"/>
      <c r="GA195" s="76"/>
      <c r="GB195" s="76"/>
      <c r="GC195" s="76"/>
      <c r="GD195" s="76"/>
      <c r="GE195" s="76"/>
      <c r="GF195" s="76"/>
      <c r="GG195" s="76"/>
      <c r="GH195" s="76"/>
      <c r="GI195" s="76"/>
    </row>
    <row r="196" spans="1:191" s="166" customFormat="1" ht="30" x14ac:dyDescent="0.2">
      <c r="A196" s="56">
        <f t="shared" si="19"/>
        <v>405</v>
      </c>
      <c r="B196" s="273" t="s">
        <v>322</v>
      </c>
      <c r="C196" s="274">
        <v>65</v>
      </c>
      <c r="D196" s="274" t="s">
        <v>470</v>
      </c>
      <c r="E196" s="274" t="s">
        <v>28</v>
      </c>
      <c r="F196" s="113" t="str">
        <f t="shared" si="18"/>
        <v>65SchCLine2a</v>
      </c>
      <c r="G196" s="273" t="s">
        <v>1397</v>
      </c>
      <c r="H196" s="262" t="s">
        <v>1398</v>
      </c>
      <c r="I196" s="275" t="s">
        <v>561</v>
      </c>
      <c r="J196" s="262" t="s">
        <v>653</v>
      </c>
      <c r="K196" s="276" t="s">
        <v>167</v>
      </c>
      <c r="L196" s="276"/>
      <c r="M196" s="276">
        <v>15</v>
      </c>
      <c r="N196" s="277" t="s">
        <v>232</v>
      </c>
      <c r="O196" s="278"/>
      <c r="P196" s="279"/>
      <c r="Q196" s="273" t="s">
        <v>234</v>
      </c>
      <c r="R196" s="273"/>
      <c r="S196" s="265" t="s">
        <v>1245</v>
      </c>
      <c r="T196" s="280" t="s">
        <v>1323</v>
      </c>
      <c r="U196" s="263" t="s">
        <v>228</v>
      </c>
      <c r="V196" s="266" t="s">
        <v>307</v>
      </c>
      <c r="W196" s="262"/>
      <c r="X196" s="279"/>
      <c r="Y196" s="279"/>
      <c r="Z196" s="281"/>
      <c r="AA196" s="281"/>
      <c r="AB196" s="281"/>
      <c r="AC196" s="281"/>
      <c r="AD196" s="281"/>
      <c r="AE196" s="84"/>
      <c r="AF196" s="76"/>
      <c r="AG196" s="76"/>
      <c r="AH196" s="76"/>
      <c r="AI196" s="76"/>
      <c r="AJ196" s="76"/>
      <c r="AK196" s="76"/>
      <c r="AL196" s="76"/>
      <c r="AM196" s="76"/>
      <c r="AN196" s="76"/>
      <c r="AO196" s="76"/>
      <c r="AP196" s="76"/>
      <c r="AQ196" s="76"/>
      <c r="AR196" s="76"/>
      <c r="AS196" s="76"/>
      <c r="AT196" s="76"/>
      <c r="AU196" s="76"/>
      <c r="AV196" s="76"/>
      <c r="AW196" s="76"/>
      <c r="AX196" s="76"/>
      <c r="AY196" s="76"/>
      <c r="AZ196" s="76"/>
      <c r="BA196" s="76"/>
      <c r="BB196" s="76"/>
      <c r="BC196" s="76"/>
      <c r="BD196" s="76"/>
      <c r="BE196" s="76"/>
      <c r="BF196" s="76"/>
      <c r="BG196" s="76"/>
      <c r="BH196" s="76"/>
      <c r="BI196" s="76"/>
      <c r="BJ196" s="76"/>
      <c r="BK196" s="76"/>
      <c r="BL196" s="76"/>
      <c r="BM196" s="76"/>
      <c r="BN196" s="76"/>
      <c r="BO196" s="76"/>
      <c r="BP196" s="76"/>
      <c r="BQ196" s="76"/>
      <c r="BR196" s="76"/>
      <c r="BS196" s="76"/>
      <c r="BT196" s="76"/>
      <c r="BU196" s="76"/>
      <c r="BV196" s="76"/>
      <c r="BW196" s="76"/>
      <c r="BX196" s="76"/>
      <c r="BY196" s="76"/>
      <c r="BZ196" s="76"/>
      <c r="CA196" s="76"/>
      <c r="CB196" s="76"/>
      <c r="CC196" s="76"/>
      <c r="CD196" s="76"/>
      <c r="CE196" s="76"/>
      <c r="CF196" s="76"/>
      <c r="CG196" s="76"/>
      <c r="CH196" s="76"/>
      <c r="CI196" s="76"/>
      <c r="CJ196" s="76"/>
      <c r="CK196" s="76"/>
      <c r="CL196" s="76"/>
      <c r="CM196" s="76"/>
      <c r="CN196" s="76"/>
      <c r="CO196" s="76"/>
      <c r="CP196" s="76"/>
      <c r="CQ196" s="76"/>
      <c r="CR196" s="76"/>
      <c r="CS196" s="76"/>
      <c r="CT196" s="76"/>
      <c r="CU196" s="76"/>
      <c r="CV196" s="76"/>
      <c r="CW196" s="76"/>
      <c r="CX196" s="76"/>
      <c r="CY196" s="76"/>
      <c r="CZ196" s="76"/>
      <c r="DA196" s="76"/>
      <c r="DB196" s="76"/>
      <c r="DC196" s="76"/>
      <c r="DD196" s="76"/>
      <c r="DE196" s="76"/>
      <c r="DF196" s="76"/>
      <c r="DG196" s="76"/>
      <c r="DH196" s="76"/>
      <c r="DI196" s="76"/>
      <c r="DJ196" s="76"/>
      <c r="DK196" s="76"/>
      <c r="DL196" s="76"/>
      <c r="DM196" s="76"/>
      <c r="DN196" s="76"/>
      <c r="DO196" s="76"/>
      <c r="DP196" s="76"/>
      <c r="DQ196" s="76"/>
      <c r="DR196" s="76"/>
      <c r="DS196" s="76"/>
      <c r="DT196" s="76"/>
      <c r="DU196" s="76"/>
      <c r="DV196" s="76"/>
      <c r="DW196" s="76"/>
      <c r="DX196" s="76"/>
      <c r="DY196" s="76"/>
      <c r="DZ196" s="76"/>
      <c r="EA196" s="76"/>
      <c r="EB196" s="76"/>
      <c r="EC196" s="76"/>
      <c r="ED196" s="76"/>
      <c r="EE196" s="76"/>
      <c r="EF196" s="76"/>
      <c r="EG196" s="76"/>
      <c r="EH196" s="76"/>
      <c r="EI196" s="76"/>
      <c r="EJ196" s="76"/>
      <c r="EK196" s="76"/>
      <c r="EL196" s="76"/>
      <c r="EM196" s="76"/>
      <c r="EN196" s="76"/>
      <c r="EO196" s="76"/>
      <c r="EP196" s="76"/>
      <c r="EQ196" s="76"/>
      <c r="ER196" s="76"/>
      <c r="ES196" s="76"/>
      <c r="ET196" s="76"/>
      <c r="EU196" s="76"/>
      <c r="EV196" s="76"/>
      <c r="EW196" s="76"/>
      <c r="EX196" s="76"/>
      <c r="EY196" s="76"/>
      <c r="EZ196" s="76"/>
      <c r="FA196" s="76"/>
      <c r="FB196" s="76"/>
      <c r="FC196" s="76"/>
      <c r="FD196" s="76"/>
      <c r="FE196" s="76"/>
      <c r="FF196" s="76"/>
      <c r="FG196" s="76"/>
      <c r="FH196" s="76"/>
      <c r="FI196" s="76"/>
      <c r="FJ196" s="76"/>
      <c r="FK196" s="76"/>
      <c r="FL196" s="76"/>
      <c r="FM196" s="76"/>
      <c r="FN196" s="76"/>
      <c r="FO196" s="76"/>
      <c r="FP196" s="76"/>
      <c r="FQ196" s="76"/>
      <c r="FR196" s="76"/>
      <c r="FS196" s="76"/>
      <c r="FT196" s="76"/>
      <c r="FU196" s="76"/>
      <c r="FV196" s="76"/>
      <c r="FW196" s="76"/>
      <c r="FX196" s="76"/>
      <c r="FY196" s="76"/>
      <c r="FZ196" s="76"/>
      <c r="GA196" s="76"/>
      <c r="GB196" s="76"/>
      <c r="GC196" s="76"/>
      <c r="GD196" s="76"/>
      <c r="GE196" s="76"/>
      <c r="GF196" s="76"/>
      <c r="GG196" s="76"/>
      <c r="GH196" s="76"/>
      <c r="GI196" s="76"/>
    </row>
    <row r="197" spans="1:191" s="166" customFormat="1" ht="30" x14ac:dyDescent="0.2">
      <c r="A197" s="56">
        <f t="shared" si="19"/>
        <v>406</v>
      </c>
      <c r="B197" s="273" t="s">
        <v>322</v>
      </c>
      <c r="C197" s="274">
        <v>65</v>
      </c>
      <c r="D197" s="274" t="s">
        <v>470</v>
      </c>
      <c r="E197" s="274" t="s">
        <v>29</v>
      </c>
      <c r="F197" s="113" t="str">
        <f t="shared" si="18"/>
        <v>65SchCLine2b</v>
      </c>
      <c r="G197" s="273" t="s">
        <v>1397</v>
      </c>
      <c r="H197" s="262" t="s">
        <v>1399</v>
      </c>
      <c r="I197" s="275" t="s">
        <v>562</v>
      </c>
      <c r="J197" s="262" t="s">
        <v>653</v>
      </c>
      <c r="K197" s="276" t="s">
        <v>167</v>
      </c>
      <c r="L197" s="276"/>
      <c r="M197" s="276">
        <v>15</v>
      </c>
      <c r="N197" s="277" t="s">
        <v>232</v>
      </c>
      <c r="O197" s="278"/>
      <c r="P197" s="279"/>
      <c r="Q197" s="273" t="s">
        <v>234</v>
      </c>
      <c r="R197" s="273"/>
      <c r="S197" s="265" t="s">
        <v>1246</v>
      </c>
      <c r="T197" s="280" t="s">
        <v>1324</v>
      </c>
      <c r="U197" s="263" t="s">
        <v>228</v>
      </c>
      <c r="V197" s="266" t="s">
        <v>307</v>
      </c>
      <c r="W197" s="262"/>
      <c r="X197" s="279"/>
      <c r="Y197" s="279"/>
      <c r="Z197" s="281"/>
      <c r="AA197" s="281"/>
      <c r="AB197" s="281"/>
      <c r="AC197" s="281"/>
      <c r="AD197" s="281"/>
      <c r="AE197" s="84"/>
      <c r="AF197" s="76"/>
      <c r="AG197" s="76"/>
      <c r="AH197" s="76"/>
      <c r="AI197" s="76"/>
      <c r="AJ197" s="76"/>
      <c r="AK197" s="76"/>
      <c r="AL197" s="76"/>
      <c r="AM197" s="76"/>
      <c r="AN197" s="76"/>
      <c r="AO197" s="76"/>
      <c r="AP197" s="76"/>
      <c r="AQ197" s="76"/>
      <c r="AR197" s="76"/>
      <c r="AS197" s="76"/>
      <c r="AT197" s="76"/>
      <c r="AU197" s="76"/>
      <c r="AV197" s="76"/>
      <c r="AW197" s="76"/>
      <c r="AX197" s="76"/>
      <c r="AY197" s="76"/>
      <c r="AZ197" s="76"/>
      <c r="BA197" s="76"/>
      <c r="BB197" s="76"/>
      <c r="BC197" s="76"/>
      <c r="BD197" s="76"/>
      <c r="BE197" s="76"/>
      <c r="BF197" s="76"/>
      <c r="BG197" s="76"/>
      <c r="BH197" s="76"/>
      <c r="BI197" s="76"/>
      <c r="BJ197" s="76"/>
      <c r="BK197" s="76"/>
      <c r="BL197" s="76"/>
      <c r="BM197" s="76"/>
      <c r="BN197" s="76"/>
      <c r="BO197" s="76"/>
      <c r="BP197" s="76"/>
      <c r="BQ197" s="76"/>
      <c r="BR197" s="76"/>
      <c r="BS197" s="76"/>
      <c r="BT197" s="76"/>
      <c r="BU197" s="76"/>
      <c r="BV197" s="76"/>
      <c r="BW197" s="76"/>
      <c r="BX197" s="76"/>
      <c r="BY197" s="76"/>
      <c r="BZ197" s="76"/>
      <c r="CA197" s="76"/>
      <c r="CB197" s="76"/>
      <c r="CC197" s="76"/>
      <c r="CD197" s="76"/>
      <c r="CE197" s="76"/>
      <c r="CF197" s="76"/>
      <c r="CG197" s="76"/>
      <c r="CH197" s="76"/>
      <c r="CI197" s="76"/>
      <c r="CJ197" s="76"/>
      <c r="CK197" s="76"/>
      <c r="CL197" s="76"/>
      <c r="CM197" s="76"/>
      <c r="CN197" s="76"/>
      <c r="CO197" s="76"/>
      <c r="CP197" s="76"/>
      <c r="CQ197" s="76"/>
      <c r="CR197" s="76"/>
      <c r="CS197" s="76"/>
      <c r="CT197" s="76"/>
      <c r="CU197" s="76"/>
      <c r="CV197" s="76"/>
      <c r="CW197" s="76"/>
      <c r="CX197" s="76"/>
      <c r="CY197" s="76"/>
      <c r="CZ197" s="76"/>
      <c r="DA197" s="76"/>
      <c r="DB197" s="76"/>
      <c r="DC197" s="76"/>
      <c r="DD197" s="76"/>
      <c r="DE197" s="76"/>
      <c r="DF197" s="76"/>
      <c r="DG197" s="76"/>
      <c r="DH197" s="76"/>
      <c r="DI197" s="76"/>
      <c r="DJ197" s="76"/>
      <c r="DK197" s="76"/>
      <c r="DL197" s="76"/>
      <c r="DM197" s="76"/>
      <c r="DN197" s="76"/>
      <c r="DO197" s="76"/>
      <c r="DP197" s="76"/>
      <c r="DQ197" s="76"/>
      <c r="DR197" s="76"/>
      <c r="DS197" s="76"/>
      <c r="DT197" s="76"/>
      <c r="DU197" s="76"/>
      <c r="DV197" s="76"/>
      <c r="DW197" s="76"/>
      <c r="DX197" s="76"/>
      <c r="DY197" s="76"/>
      <c r="DZ197" s="76"/>
      <c r="EA197" s="76"/>
      <c r="EB197" s="76"/>
      <c r="EC197" s="76"/>
      <c r="ED197" s="76"/>
      <c r="EE197" s="76"/>
      <c r="EF197" s="76"/>
      <c r="EG197" s="76"/>
      <c r="EH197" s="76"/>
      <c r="EI197" s="76"/>
      <c r="EJ197" s="76"/>
      <c r="EK197" s="76"/>
      <c r="EL197" s="76"/>
      <c r="EM197" s="76"/>
      <c r="EN197" s="76"/>
      <c r="EO197" s="76"/>
      <c r="EP197" s="76"/>
      <c r="EQ197" s="76"/>
      <c r="ER197" s="76"/>
      <c r="ES197" s="76"/>
      <c r="ET197" s="76"/>
      <c r="EU197" s="76"/>
      <c r="EV197" s="76"/>
      <c r="EW197" s="76"/>
      <c r="EX197" s="76"/>
      <c r="EY197" s="76"/>
      <c r="EZ197" s="76"/>
      <c r="FA197" s="76"/>
      <c r="FB197" s="76"/>
      <c r="FC197" s="76"/>
      <c r="FD197" s="76"/>
      <c r="FE197" s="76"/>
      <c r="FF197" s="76"/>
      <c r="FG197" s="76"/>
      <c r="FH197" s="76"/>
      <c r="FI197" s="76"/>
      <c r="FJ197" s="76"/>
      <c r="FK197" s="76"/>
      <c r="FL197" s="76"/>
      <c r="FM197" s="76"/>
      <c r="FN197" s="76"/>
      <c r="FO197" s="76"/>
      <c r="FP197" s="76"/>
      <c r="FQ197" s="76"/>
      <c r="FR197" s="76"/>
      <c r="FS197" s="76"/>
      <c r="FT197" s="76"/>
      <c r="FU197" s="76"/>
      <c r="FV197" s="76"/>
      <c r="FW197" s="76"/>
      <c r="FX197" s="76"/>
      <c r="FY197" s="76"/>
      <c r="FZ197" s="76"/>
      <c r="GA197" s="76"/>
      <c r="GB197" s="76"/>
      <c r="GC197" s="76"/>
      <c r="GD197" s="76"/>
      <c r="GE197" s="76"/>
      <c r="GF197" s="76"/>
      <c r="GG197" s="76"/>
      <c r="GH197" s="76"/>
      <c r="GI197" s="76"/>
    </row>
    <row r="198" spans="1:191" s="166" customFormat="1" ht="45" x14ac:dyDescent="0.2">
      <c r="A198" s="56">
        <f t="shared" si="19"/>
        <v>407</v>
      </c>
      <c r="B198" s="273" t="s">
        <v>322</v>
      </c>
      <c r="C198" s="274">
        <v>65</v>
      </c>
      <c r="D198" s="274" t="s">
        <v>470</v>
      </c>
      <c r="E198" s="274" t="s">
        <v>30</v>
      </c>
      <c r="F198" s="113" t="str">
        <f t="shared" si="18"/>
        <v>65SchCLine2c</v>
      </c>
      <c r="G198" s="273" t="s">
        <v>1397</v>
      </c>
      <c r="H198" s="262" t="s">
        <v>1400</v>
      </c>
      <c r="I198" s="275" t="s">
        <v>563</v>
      </c>
      <c r="J198" s="262" t="s">
        <v>653</v>
      </c>
      <c r="K198" s="276" t="s">
        <v>167</v>
      </c>
      <c r="L198" s="276"/>
      <c r="M198" s="276">
        <v>15</v>
      </c>
      <c r="N198" s="277" t="s">
        <v>232</v>
      </c>
      <c r="O198" s="278"/>
      <c r="P198" s="279"/>
      <c r="Q198" s="273" t="s">
        <v>234</v>
      </c>
      <c r="R198" s="273"/>
      <c r="S198" s="265" t="s">
        <v>1247</v>
      </c>
      <c r="T198" s="280" t="s">
        <v>1325</v>
      </c>
      <c r="U198" s="263" t="s">
        <v>162</v>
      </c>
      <c r="V198" s="266" t="s">
        <v>307</v>
      </c>
      <c r="W198" s="262"/>
      <c r="X198" s="279"/>
      <c r="Y198" s="279"/>
      <c r="Z198" s="281"/>
      <c r="AA198" s="281"/>
      <c r="AB198" s="281"/>
      <c r="AC198" s="281"/>
      <c r="AD198" s="281"/>
      <c r="AE198" s="84"/>
      <c r="AF198" s="76"/>
      <c r="AG198" s="76"/>
      <c r="AH198" s="76"/>
      <c r="AI198" s="76"/>
      <c r="AJ198" s="76"/>
      <c r="AK198" s="76"/>
      <c r="AL198" s="76"/>
      <c r="AM198" s="76"/>
      <c r="AN198" s="76"/>
      <c r="AO198" s="76"/>
      <c r="AP198" s="76"/>
      <c r="AQ198" s="76"/>
      <c r="AR198" s="76"/>
      <c r="AS198" s="76"/>
      <c r="AT198" s="76"/>
      <c r="AU198" s="76"/>
      <c r="AV198" s="76"/>
      <c r="AW198" s="76"/>
      <c r="AX198" s="76"/>
      <c r="AY198" s="76"/>
      <c r="AZ198" s="76"/>
      <c r="BA198" s="76"/>
      <c r="BB198" s="76"/>
      <c r="BC198" s="76"/>
      <c r="BD198" s="76"/>
      <c r="BE198" s="76"/>
      <c r="BF198" s="76"/>
      <c r="BG198" s="76"/>
      <c r="BH198" s="76"/>
      <c r="BI198" s="76"/>
      <c r="BJ198" s="76"/>
      <c r="BK198" s="76"/>
      <c r="BL198" s="76"/>
      <c r="BM198" s="76"/>
      <c r="BN198" s="76"/>
      <c r="BO198" s="76"/>
      <c r="BP198" s="76"/>
      <c r="BQ198" s="76"/>
      <c r="BR198" s="76"/>
      <c r="BS198" s="76"/>
      <c r="BT198" s="76"/>
      <c r="BU198" s="76"/>
      <c r="BV198" s="76"/>
      <c r="BW198" s="76"/>
      <c r="BX198" s="76"/>
      <c r="BY198" s="76"/>
      <c r="BZ198" s="76"/>
      <c r="CA198" s="76"/>
      <c r="CB198" s="76"/>
      <c r="CC198" s="76"/>
      <c r="CD198" s="76"/>
      <c r="CE198" s="76"/>
      <c r="CF198" s="76"/>
      <c r="CG198" s="76"/>
      <c r="CH198" s="76"/>
      <c r="CI198" s="76"/>
      <c r="CJ198" s="76"/>
      <c r="CK198" s="76"/>
      <c r="CL198" s="76"/>
      <c r="CM198" s="76"/>
      <c r="CN198" s="76"/>
      <c r="CO198" s="76"/>
      <c r="CP198" s="76"/>
      <c r="CQ198" s="76"/>
      <c r="CR198" s="76"/>
      <c r="CS198" s="76"/>
      <c r="CT198" s="76"/>
      <c r="CU198" s="76"/>
      <c r="CV198" s="76"/>
      <c r="CW198" s="76"/>
      <c r="CX198" s="76"/>
      <c r="CY198" s="76"/>
      <c r="CZ198" s="76"/>
      <c r="DA198" s="76"/>
      <c r="DB198" s="76"/>
      <c r="DC198" s="76"/>
      <c r="DD198" s="76"/>
      <c r="DE198" s="76"/>
      <c r="DF198" s="76"/>
      <c r="DG198" s="76"/>
      <c r="DH198" s="76"/>
      <c r="DI198" s="76"/>
      <c r="DJ198" s="76"/>
      <c r="DK198" s="76"/>
      <c r="DL198" s="76"/>
      <c r="DM198" s="76"/>
      <c r="DN198" s="76"/>
      <c r="DO198" s="76"/>
      <c r="DP198" s="76"/>
      <c r="DQ198" s="76"/>
      <c r="DR198" s="76"/>
      <c r="DS198" s="76"/>
      <c r="DT198" s="76"/>
      <c r="DU198" s="76"/>
      <c r="DV198" s="76"/>
      <c r="DW198" s="76"/>
      <c r="DX198" s="76"/>
      <c r="DY198" s="76"/>
      <c r="DZ198" s="76"/>
      <c r="EA198" s="76"/>
      <c r="EB198" s="76"/>
      <c r="EC198" s="76"/>
      <c r="ED198" s="76"/>
      <c r="EE198" s="76"/>
      <c r="EF198" s="76"/>
      <c r="EG198" s="76"/>
      <c r="EH198" s="76"/>
      <c r="EI198" s="76"/>
      <c r="EJ198" s="76"/>
      <c r="EK198" s="76"/>
      <c r="EL198" s="76"/>
      <c r="EM198" s="76"/>
      <c r="EN198" s="76"/>
      <c r="EO198" s="76"/>
      <c r="EP198" s="76"/>
      <c r="EQ198" s="76"/>
      <c r="ER198" s="76"/>
      <c r="ES198" s="76"/>
      <c r="ET198" s="76"/>
      <c r="EU198" s="76"/>
      <c r="EV198" s="76"/>
      <c r="EW198" s="76"/>
      <c r="EX198" s="76"/>
      <c r="EY198" s="76"/>
      <c r="EZ198" s="76"/>
      <c r="FA198" s="76"/>
      <c r="FB198" s="76"/>
      <c r="FC198" s="76"/>
      <c r="FD198" s="76"/>
      <c r="FE198" s="76"/>
      <c r="FF198" s="76"/>
      <c r="FG198" s="76"/>
      <c r="FH198" s="76"/>
      <c r="FI198" s="76"/>
      <c r="FJ198" s="76"/>
      <c r="FK198" s="76"/>
      <c r="FL198" s="76"/>
      <c r="FM198" s="76"/>
      <c r="FN198" s="76"/>
      <c r="FO198" s="76"/>
      <c r="FP198" s="76"/>
      <c r="FQ198" s="76"/>
      <c r="FR198" s="76"/>
      <c r="FS198" s="76"/>
      <c r="FT198" s="76"/>
      <c r="FU198" s="76"/>
      <c r="FV198" s="76"/>
      <c r="FW198" s="76"/>
      <c r="FX198" s="76"/>
      <c r="FY198" s="76"/>
      <c r="FZ198" s="76"/>
      <c r="GA198" s="76"/>
      <c r="GB198" s="76"/>
      <c r="GC198" s="76"/>
      <c r="GD198" s="76"/>
      <c r="GE198" s="76"/>
      <c r="GF198" s="76"/>
      <c r="GG198" s="76"/>
      <c r="GH198" s="76"/>
      <c r="GI198" s="76"/>
    </row>
    <row r="199" spans="1:191" s="166" customFormat="1" ht="30" x14ac:dyDescent="0.2">
      <c r="A199" s="56">
        <f t="shared" si="19"/>
        <v>408</v>
      </c>
      <c r="B199" s="273" t="s">
        <v>322</v>
      </c>
      <c r="C199" s="274">
        <v>65</v>
      </c>
      <c r="D199" s="274" t="s">
        <v>470</v>
      </c>
      <c r="E199" s="274" t="s">
        <v>31</v>
      </c>
      <c r="F199" s="113" t="str">
        <f t="shared" si="18"/>
        <v>65SchCLine2d</v>
      </c>
      <c r="G199" s="273" t="s">
        <v>1397</v>
      </c>
      <c r="H199" s="262" t="s">
        <v>1401</v>
      </c>
      <c r="I199" s="275" t="s">
        <v>564</v>
      </c>
      <c r="J199" s="262" t="s">
        <v>653</v>
      </c>
      <c r="K199" s="276" t="s">
        <v>167</v>
      </c>
      <c r="L199" s="276"/>
      <c r="M199" s="276">
        <v>15</v>
      </c>
      <c r="N199" s="277" t="s">
        <v>232</v>
      </c>
      <c r="O199" s="278"/>
      <c r="P199" s="279"/>
      <c r="Q199" s="273" t="s">
        <v>234</v>
      </c>
      <c r="R199" s="273"/>
      <c r="S199" s="265" t="s">
        <v>1248</v>
      </c>
      <c r="T199" s="280" t="s">
        <v>1326</v>
      </c>
      <c r="U199" s="263" t="s">
        <v>162</v>
      </c>
      <c r="V199" s="266" t="s">
        <v>307</v>
      </c>
      <c r="W199" s="262"/>
      <c r="X199" s="279"/>
      <c r="Y199" s="279"/>
      <c r="Z199" s="281"/>
      <c r="AA199" s="281"/>
      <c r="AB199" s="281"/>
      <c r="AC199" s="281"/>
      <c r="AD199" s="281"/>
      <c r="AE199" s="84"/>
      <c r="AF199" s="76"/>
      <c r="AG199" s="76"/>
      <c r="AH199" s="76"/>
      <c r="AI199" s="76"/>
      <c r="AJ199" s="76"/>
      <c r="AK199" s="76"/>
      <c r="AL199" s="76"/>
      <c r="AM199" s="76"/>
      <c r="AN199" s="76"/>
      <c r="AO199" s="76"/>
      <c r="AP199" s="76"/>
      <c r="AQ199" s="76"/>
      <c r="AR199" s="76"/>
      <c r="AS199" s="76"/>
      <c r="AT199" s="76"/>
      <c r="AU199" s="76"/>
      <c r="AV199" s="76"/>
      <c r="AW199" s="76"/>
      <c r="AX199" s="76"/>
      <c r="AY199" s="76"/>
      <c r="AZ199" s="76"/>
      <c r="BA199" s="76"/>
      <c r="BB199" s="76"/>
      <c r="BC199" s="76"/>
      <c r="BD199" s="76"/>
      <c r="BE199" s="76"/>
      <c r="BF199" s="76"/>
      <c r="BG199" s="76"/>
      <c r="BH199" s="76"/>
      <c r="BI199" s="76"/>
      <c r="BJ199" s="76"/>
      <c r="BK199" s="76"/>
      <c r="BL199" s="76"/>
      <c r="BM199" s="76"/>
      <c r="BN199" s="76"/>
      <c r="BO199" s="76"/>
      <c r="BP199" s="76"/>
      <c r="BQ199" s="76"/>
      <c r="BR199" s="76"/>
      <c r="BS199" s="76"/>
      <c r="BT199" s="76"/>
      <c r="BU199" s="76"/>
      <c r="BV199" s="76"/>
      <c r="BW199" s="76"/>
      <c r="BX199" s="76"/>
      <c r="BY199" s="76"/>
      <c r="BZ199" s="76"/>
      <c r="CA199" s="76"/>
      <c r="CB199" s="76"/>
      <c r="CC199" s="76"/>
      <c r="CD199" s="76"/>
      <c r="CE199" s="76"/>
      <c r="CF199" s="76"/>
      <c r="CG199" s="76"/>
      <c r="CH199" s="76"/>
      <c r="CI199" s="76"/>
      <c r="CJ199" s="76"/>
      <c r="CK199" s="76"/>
      <c r="CL199" s="76"/>
      <c r="CM199" s="76"/>
      <c r="CN199" s="76"/>
      <c r="CO199" s="76"/>
      <c r="CP199" s="76"/>
      <c r="CQ199" s="76"/>
      <c r="CR199" s="76"/>
      <c r="CS199" s="76"/>
      <c r="CT199" s="76"/>
      <c r="CU199" s="76"/>
      <c r="CV199" s="76"/>
      <c r="CW199" s="76"/>
      <c r="CX199" s="76"/>
      <c r="CY199" s="76"/>
      <c r="CZ199" s="76"/>
      <c r="DA199" s="76"/>
      <c r="DB199" s="76"/>
      <c r="DC199" s="76"/>
      <c r="DD199" s="76"/>
      <c r="DE199" s="76"/>
      <c r="DF199" s="76"/>
      <c r="DG199" s="76"/>
      <c r="DH199" s="76"/>
      <c r="DI199" s="76"/>
      <c r="DJ199" s="76"/>
      <c r="DK199" s="76"/>
      <c r="DL199" s="76"/>
      <c r="DM199" s="76"/>
      <c r="DN199" s="76"/>
      <c r="DO199" s="76"/>
      <c r="DP199" s="76"/>
      <c r="DQ199" s="76"/>
      <c r="DR199" s="76"/>
      <c r="DS199" s="76"/>
      <c r="DT199" s="76"/>
      <c r="DU199" s="76"/>
      <c r="DV199" s="76"/>
      <c r="DW199" s="76"/>
      <c r="DX199" s="76"/>
      <c r="DY199" s="76"/>
      <c r="DZ199" s="76"/>
      <c r="EA199" s="76"/>
      <c r="EB199" s="76"/>
      <c r="EC199" s="76"/>
      <c r="ED199" s="76"/>
      <c r="EE199" s="76"/>
      <c r="EF199" s="76"/>
      <c r="EG199" s="76"/>
      <c r="EH199" s="76"/>
      <c r="EI199" s="76"/>
      <c r="EJ199" s="76"/>
      <c r="EK199" s="76"/>
      <c r="EL199" s="76"/>
      <c r="EM199" s="76"/>
      <c r="EN199" s="76"/>
      <c r="EO199" s="76"/>
      <c r="EP199" s="76"/>
      <c r="EQ199" s="76"/>
      <c r="ER199" s="76"/>
      <c r="ES199" s="76"/>
      <c r="ET199" s="76"/>
      <c r="EU199" s="76"/>
      <c r="EV199" s="76"/>
      <c r="EW199" s="76"/>
      <c r="EX199" s="76"/>
      <c r="EY199" s="76"/>
      <c r="EZ199" s="76"/>
      <c r="FA199" s="76"/>
      <c r="FB199" s="76"/>
      <c r="FC199" s="76"/>
      <c r="FD199" s="76"/>
      <c r="FE199" s="76"/>
      <c r="FF199" s="76"/>
      <c r="FG199" s="76"/>
      <c r="FH199" s="76"/>
      <c r="FI199" s="76"/>
      <c r="FJ199" s="76"/>
      <c r="FK199" s="76"/>
      <c r="FL199" s="76"/>
      <c r="FM199" s="76"/>
      <c r="FN199" s="76"/>
      <c r="FO199" s="76"/>
      <c r="FP199" s="76"/>
      <c r="FQ199" s="76"/>
      <c r="FR199" s="76"/>
      <c r="FS199" s="76"/>
      <c r="FT199" s="76"/>
      <c r="FU199" s="76"/>
      <c r="FV199" s="76"/>
      <c r="FW199" s="76"/>
      <c r="FX199" s="76"/>
      <c r="FY199" s="76"/>
      <c r="FZ199" s="76"/>
      <c r="GA199" s="76"/>
      <c r="GB199" s="76"/>
      <c r="GC199" s="76"/>
      <c r="GD199" s="76"/>
      <c r="GE199" s="76"/>
      <c r="GF199" s="76"/>
      <c r="GG199" s="76"/>
      <c r="GH199" s="76"/>
      <c r="GI199" s="76"/>
    </row>
    <row r="200" spans="1:191" s="166" customFormat="1" ht="60" x14ac:dyDescent="0.2">
      <c r="A200" s="56">
        <f t="shared" si="19"/>
        <v>409</v>
      </c>
      <c r="B200" s="273" t="s">
        <v>322</v>
      </c>
      <c r="C200" s="274">
        <v>65</v>
      </c>
      <c r="D200" s="274" t="s">
        <v>470</v>
      </c>
      <c r="E200" s="274" t="s">
        <v>32</v>
      </c>
      <c r="F200" s="113" t="str">
        <f t="shared" si="18"/>
        <v>65SchCLine3a</v>
      </c>
      <c r="G200" s="273" t="s">
        <v>1402</v>
      </c>
      <c r="H200" s="262" t="s">
        <v>1403</v>
      </c>
      <c r="I200" s="275" t="s">
        <v>565</v>
      </c>
      <c r="J200" s="262" t="s">
        <v>653</v>
      </c>
      <c r="K200" s="276" t="s">
        <v>167</v>
      </c>
      <c r="L200" s="276"/>
      <c r="M200" s="276">
        <v>15</v>
      </c>
      <c r="N200" s="277" t="s">
        <v>232</v>
      </c>
      <c r="O200" s="278"/>
      <c r="P200" s="279"/>
      <c r="Q200" s="273" t="s">
        <v>234</v>
      </c>
      <c r="R200" s="273"/>
      <c r="S200" s="265" t="s">
        <v>1249</v>
      </c>
      <c r="T200" s="280" t="s">
        <v>1327</v>
      </c>
      <c r="U200" s="263" t="s">
        <v>228</v>
      </c>
      <c r="V200" s="266" t="s">
        <v>307</v>
      </c>
      <c r="W200" s="262"/>
      <c r="X200" s="279"/>
      <c r="Y200" s="279"/>
      <c r="Z200" s="281"/>
      <c r="AA200" s="281"/>
      <c r="AB200" s="281"/>
      <c r="AC200" s="281"/>
      <c r="AD200" s="281"/>
      <c r="AE200" s="84"/>
      <c r="AF200" s="76"/>
      <c r="AG200" s="76"/>
      <c r="AH200" s="76"/>
      <c r="AI200" s="76"/>
      <c r="AJ200" s="76"/>
      <c r="AK200" s="76"/>
      <c r="AL200" s="76"/>
      <c r="AM200" s="76"/>
      <c r="AN200" s="76"/>
      <c r="AO200" s="76"/>
      <c r="AP200" s="76"/>
      <c r="AQ200" s="76"/>
      <c r="AR200" s="76"/>
      <c r="AS200" s="76"/>
      <c r="AT200" s="76"/>
      <c r="AU200" s="76"/>
      <c r="AV200" s="76"/>
      <c r="AW200" s="76"/>
      <c r="AX200" s="76"/>
      <c r="AY200" s="76"/>
      <c r="AZ200" s="76"/>
      <c r="BA200" s="76"/>
      <c r="BB200" s="76"/>
      <c r="BC200" s="76"/>
      <c r="BD200" s="76"/>
      <c r="BE200" s="76"/>
      <c r="BF200" s="76"/>
      <c r="BG200" s="76"/>
      <c r="BH200" s="76"/>
      <c r="BI200" s="76"/>
      <c r="BJ200" s="76"/>
      <c r="BK200" s="76"/>
      <c r="BL200" s="76"/>
      <c r="BM200" s="76"/>
      <c r="BN200" s="76"/>
      <c r="BO200" s="76"/>
      <c r="BP200" s="76"/>
      <c r="BQ200" s="76"/>
      <c r="BR200" s="76"/>
      <c r="BS200" s="76"/>
      <c r="BT200" s="76"/>
      <c r="BU200" s="76"/>
      <c r="BV200" s="76"/>
      <c r="BW200" s="76"/>
      <c r="BX200" s="76"/>
      <c r="BY200" s="76"/>
      <c r="BZ200" s="76"/>
      <c r="CA200" s="76"/>
      <c r="CB200" s="76"/>
      <c r="CC200" s="76"/>
      <c r="CD200" s="76"/>
      <c r="CE200" s="76"/>
      <c r="CF200" s="76"/>
      <c r="CG200" s="76"/>
      <c r="CH200" s="76"/>
      <c r="CI200" s="76"/>
      <c r="CJ200" s="76"/>
      <c r="CK200" s="76"/>
      <c r="CL200" s="76"/>
      <c r="CM200" s="76"/>
      <c r="CN200" s="76"/>
      <c r="CO200" s="76"/>
      <c r="CP200" s="76"/>
      <c r="CQ200" s="76"/>
      <c r="CR200" s="76"/>
      <c r="CS200" s="76"/>
      <c r="CT200" s="76"/>
      <c r="CU200" s="76"/>
      <c r="CV200" s="76"/>
      <c r="CW200" s="76"/>
      <c r="CX200" s="76"/>
      <c r="CY200" s="76"/>
      <c r="CZ200" s="76"/>
      <c r="DA200" s="76"/>
      <c r="DB200" s="76"/>
      <c r="DC200" s="76"/>
      <c r="DD200" s="76"/>
      <c r="DE200" s="76"/>
      <c r="DF200" s="76"/>
      <c r="DG200" s="76"/>
      <c r="DH200" s="76"/>
      <c r="DI200" s="76"/>
      <c r="DJ200" s="76"/>
      <c r="DK200" s="76"/>
      <c r="DL200" s="76"/>
      <c r="DM200" s="76"/>
      <c r="DN200" s="76"/>
      <c r="DO200" s="76"/>
      <c r="DP200" s="76"/>
      <c r="DQ200" s="76"/>
      <c r="DR200" s="76"/>
      <c r="DS200" s="76"/>
      <c r="DT200" s="76"/>
      <c r="DU200" s="76"/>
      <c r="DV200" s="76"/>
      <c r="DW200" s="76"/>
      <c r="DX200" s="76"/>
      <c r="DY200" s="76"/>
      <c r="DZ200" s="76"/>
      <c r="EA200" s="76"/>
      <c r="EB200" s="76"/>
      <c r="EC200" s="76"/>
      <c r="ED200" s="76"/>
      <c r="EE200" s="76"/>
      <c r="EF200" s="76"/>
      <c r="EG200" s="76"/>
      <c r="EH200" s="76"/>
      <c r="EI200" s="76"/>
      <c r="EJ200" s="76"/>
      <c r="EK200" s="76"/>
      <c r="EL200" s="76"/>
      <c r="EM200" s="76"/>
      <c r="EN200" s="76"/>
      <c r="EO200" s="76"/>
      <c r="EP200" s="76"/>
      <c r="EQ200" s="76"/>
      <c r="ER200" s="76"/>
      <c r="ES200" s="76"/>
      <c r="ET200" s="76"/>
      <c r="EU200" s="76"/>
      <c r="EV200" s="76"/>
      <c r="EW200" s="76"/>
      <c r="EX200" s="76"/>
      <c r="EY200" s="76"/>
      <c r="EZ200" s="76"/>
      <c r="FA200" s="76"/>
      <c r="FB200" s="76"/>
      <c r="FC200" s="76"/>
      <c r="FD200" s="76"/>
      <c r="FE200" s="76"/>
      <c r="FF200" s="76"/>
      <c r="FG200" s="76"/>
      <c r="FH200" s="76"/>
      <c r="FI200" s="76"/>
      <c r="FJ200" s="76"/>
      <c r="FK200" s="76"/>
      <c r="FL200" s="76"/>
      <c r="FM200" s="76"/>
      <c r="FN200" s="76"/>
      <c r="FO200" s="76"/>
      <c r="FP200" s="76"/>
      <c r="FQ200" s="76"/>
      <c r="FR200" s="76"/>
      <c r="FS200" s="76"/>
      <c r="FT200" s="76"/>
      <c r="FU200" s="76"/>
      <c r="FV200" s="76"/>
      <c r="FW200" s="76"/>
      <c r="FX200" s="76"/>
      <c r="FY200" s="76"/>
      <c r="FZ200" s="76"/>
      <c r="GA200" s="76"/>
      <c r="GB200" s="76"/>
      <c r="GC200" s="76"/>
      <c r="GD200" s="76"/>
      <c r="GE200" s="76"/>
      <c r="GF200" s="76"/>
      <c r="GG200" s="76"/>
      <c r="GH200" s="76"/>
      <c r="GI200" s="76"/>
    </row>
    <row r="201" spans="1:191" s="166" customFormat="1" ht="45" x14ac:dyDescent="0.2">
      <c r="A201" s="56">
        <f t="shared" si="19"/>
        <v>410</v>
      </c>
      <c r="B201" s="273" t="s">
        <v>322</v>
      </c>
      <c r="C201" s="274">
        <v>65</v>
      </c>
      <c r="D201" s="274" t="s">
        <v>470</v>
      </c>
      <c r="E201" s="274" t="s">
        <v>33</v>
      </c>
      <c r="F201" s="113" t="str">
        <f t="shared" si="18"/>
        <v>65SchCLine3b</v>
      </c>
      <c r="G201" s="273" t="s">
        <v>1402</v>
      </c>
      <c r="H201" s="262" t="s">
        <v>1404</v>
      </c>
      <c r="I201" s="275" t="s">
        <v>566</v>
      </c>
      <c r="J201" s="262" t="s">
        <v>653</v>
      </c>
      <c r="K201" s="276" t="s">
        <v>167</v>
      </c>
      <c r="L201" s="276"/>
      <c r="M201" s="276">
        <v>15</v>
      </c>
      <c r="N201" s="277" t="s">
        <v>232</v>
      </c>
      <c r="O201" s="278"/>
      <c r="P201" s="279"/>
      <c r="Q201" s="273" t="s">
        <v>234</v>
      </c>
      <c r="R201" s="273"/>
      <c r="S201" s="265" t="s">
        <v>1250</v>
      </c>
      <c r="T201" s="280" t="s">
        <v>1328</v>
      </c>
      <c r="U201" s="263" t="s">
        <v>228</v>
      </c>
      <c r="V201" s="266" t="s">
        <v>307</v>
      </c>
      <c r="W201" s="262"/>
      <c r="X201" s="279"/>
      <c r="Y201" s="279"/>
      <c r="Z201" s="281"/>
      <c r="AA201" s="281"/>
      <c r="AB201" s="281"/>
      <c r="AC201" s="281"/>
      <c r="AD201" s="281"/>
      <c r="AE201" s="84"/>
      <c r="AF201" s="76"/>
      <c r="AG201" s="76"/>
      <c r="AH201" s="76"/>
      <c r="AI201" s="76"/>
      <c r="AJ201" s="76"/>
      <c r="AK201" s="76"/>
      <c r="AL201" s="76"/>
      <c r="AM201" s="76"/>
      <c r="AN201" s="76"/>
      <c r="AO201" s="76"/>
      <c r="AP201" s="76"/>
      <c r="AQ201" s="76"/>
      <c r="AR201" s="76"/>
      <c r="AS201" s="76"/>
      <c r="AT201" s="76"/>
      <c r="AU201" s="76"/>
      <c r="AV201" s="76"/>
      <c r="AW201" s="76"/>
      <c r="AX201" s="76"/>
      <c r="AY201" s="76"/>
      <c r="AZ201" s="76"/>
      <c r="BA201" s="76"/>
      <c r="BB201" s="76"/>
      <c r="BC201" s="76"/>
      <c r="BD201" s="76"/>
      <c r="BE201" s="76"/>
      <c r="BF201" s="76"/>
      <c r="BG201" s="76"/>
      <c r="BH201" s="76"/>
      <c r="BI201" s="76"/>
      <c r="BJ201" s="76"/>
      <c r="BK201" s="76"/>
      <c r="BL201" s="76"/>
      <c r="BM201" s="76"/>
      <c r="BN201" s="76"/>
      <c r="BO201" s="76"/>
      <c r="BP201" s="76"/>
      <c r="BQ201" s="76"/>
      <c r="BR201" s="76"/>
      <c r="BS201" s="76"/>
      <c r="BT201" s="76"/>
      <c r="BU201" s="76"/>
      <c r="BV201" s="76"/>
      <c r="BW201" s="76"/>
      <c r="BX201" s="76"/>
      <c r="BY201" s="76"/>
      <c r="BZ201" s="76"/>
      <c r="CA201" s="76"/>
      <c r="CB201" s="76"/>
      <c r="CC201" s="76"/>
      <c r="CD201" s="76"/>
      <c r="CE201" s="76"/>
      <c r="CF201" s="76"/>
      <c r="CG201" s="76"/>
      <c r="CH201" s="76"/>
      <c r="CI201" s="76"/>
      <c r="CJ201" s="76"/>
      <c r="CK201" s="76"/>
      <c r="CL201" s="76"/>
      <c r="CM201" s="76"/>
      <c r="CN201" s="76"/>
      <c r="CO201" s="76"/>
      <c r="CP201" s="76"/>
      <c r="CQ201" s="76"/>
      <c r="CR201" s="76"/>
      <c r="CS201" s="76"/>
      <c r="CT201" s="76"/>
      <c r="CU201" s="76"/>
      <c r="CV201" s="76"/>
      <c r="CW201" s="76"/>
      <c r="CX201" s="76"/>
      <c r="CY201" s="76"/>
      <c r="CZ201" s="76"/>
      <c r="DA201" s="76"/>
      <c r="DB201" s="76"/>
      <c r="DC201" s="76"/>
      <c r="DD201" s="76"/>
      <c r="DE201" s="76"/>
      <c r="DF201" s="76"/>
      <c r="DG201" s="76"/>
      <c r="DH201" s="76"/>
      <c r="DI201" s="76"/>
      <c r="DJ201" s="76"/>
      <c r="DK201" s="76"/>
      <c r="DL201" s="76"/>
      <c r="DM201" s="76"/>
      <c r="DN201" s="76"/>
      <c r="DO201" s="76"/>
      <c r="DP201" s="76"/>
      <c r="DQ201" s="76"/>
      <c r="DR201" s="76"/>
      <c r="DS201" s="76"/>
      <c r="DT201" s="76"/>
      <c r="DU201" s="76"/>
      <c r="DV201" s="76"/>
      <c r="DW201" s="76"/>
      <c r="DX201" s="76"/>
      <c r="DY201" s="76"/>
      <c r="DZ201" s="76"/>
      <c r="EA201" s="76"/>
      <c r="EB201" s="76"/>
      <c r="EC201" s="76"/>
      <c r="ED201" s="76"/>
      <c r="EE201" s="76"/>
      <c r="EF201" s="76"/>
      <c r="EG201" s="76"/>
      <c r="EH201" s="76"/>
      <c r="EI201" s="76"/>
      <c r="EJ201" s="76"/>
      <c r="EK201" s="76"/>
      <c r="EL201" s="76"/>
      <c r="EM201" s="76"/>
      <c r="EN201" s="76"/>
      <c r="EO201" s="76"/>
      <c r="EP201" s="76"/>
      <c r="EQ201" s="76"/>
      <c r="ER201" s="76"/>
      <c r="ES201" s="76"/>
      <c r="ET201" s="76"/>
      <c r="EU201" s="76"/>
      <c r="EV201" s="76"/>
      <c r="EW201" s="76"/>
      <c r="EX201" s="76"/>
      <c r="EY201" s="76"/>
      <c r="EZ201" s="76"/>
      <c r="FA201" s="76"/>
      <c r="FB201" s="76"/>
      <c r="FC201" s="76"/>
      <c r="FD201" s="76"/>
      <c r="FE201" s="76"/>
      <c r="FF201" s="76"/>
      <c r="FG201" s="76"/>
      <c r="FH201" s="76"/>
      <c r="FI201" s="76"/>
      <c r="FJ201" s="76"/>
      <c r="FK201" s="76"/>
      <c r="FL201" s="76"/>
      <c r="FM201" s="76"/>
      <c r="FN201" s="76"/>
      <c r="FO201" s="76"/>
      <c r="FP201" s="76"/>
      <c r="FQ201" s="76"/>
      <c r="FR201" s="76"/>
      <c r="FS201" s="76"/>
      <c r="FT201" s="76"/>
      <c r="FU201" s="76"/>
      <c r="FV201" s="76"/>
      <c r="FW201" s="76"/>
      <c r="FX201" s="76"/>
      <c r="FY201" s="76"/>
      <c r="FZ201" s="76"/>
      <c r="GA201" s="76"/>
      <c r="GB201" s="76"/>
      <c r="GC201" s="76"/>
      <c r="GD201" s="76"/>
      <c r="GE201" s="76"/>
      <c r="GF201" s="76"/>
      <c r="GG201" s="76"/>
      <c r="GH201" s="76"/>
      <c r="GI201" s="76"/>
    </row>
    <row r="202" spans="1:191" s="166" customFormat="1" ht="45" x14ac:dyDescent="0.2">
      <c r="A202" s="56">
        <f t="shared" si="19"/>
        <v>411</v>
      </c>
      <c r="B202" s="273" t="s">
        <v>322</v>
      </c>
      <c r="C202" s="274">
        <v>65</v>
      </c>
      <c r="D202" s="274" t="s">
        <v>470</v>
      </c>
      <c r="E202" s="274" t="s">
        <v>224</v>
      </c>
      <c r="F202" s="113" t="str">
        <f t="shared" si="18"/>
        <v>65SchCLine3c</v>
      </c>
      <c r="G202" s="273" t="s">
        <v>1402</v>
      </c>
      <c r="H202" s="262" t="s">
        <v>1405</v>
      </c>
      <c r="I202" s="275" t="s">
        <v>567</v>
      </c>
      <c r="J202" s="262" t="s">
        <v>653</v>
      </c>
      <c r="K202" s="276" t="s">
        <v>167</v>
      </c>
      <c r="L202" s="276"/>
      <c r="M202" s="276">
        <v>15</v>
      </c>
      <c r="N202" s="277" t="s">
        <v>232</v>
      </c>
      <c r="O202" s="278"/>
      <c r="P202" s="279"/>
      <c r="Q202" s="273" t="s">
        <v>234</v>
      </c>
      <c r="R202" s="273"/>
      <c r="S202" s="265" t="s">
        <v>1251</v>
      </c>
      <c r="T202" s="280" t="s">
        <v>1329</v>
      </c>
      <c r="U202" s="263" t="s">
        <v>162</v>
      </c>
      <c r="V202" s="266" t="s">
        <v>307</v>
      </c>
      <c r="W202" s="262"/>
      <c r="X202" s="279"/>
      <c r="Y202" s="279"/>
      <c r="Z202" s="281"/>
      <c r="AA202" s="281"/>
      <c r="AB202" s="281"/>
      <c r="AC202" s="281"/>
      <c r="AD202" s="281"/>
      <c r="AE202" s="84"/>
      <c r="AF202" s="76"/>
      <c r="AG202" s="76"/>
      <c r="AH202" s="76"/>
      <c r="AI202" s="76"/>
      <c r="AJ202" s="76"/>
      <c r="AK202" s="76"/>
      <c r="AL202" s="76"/>
      <c r="AM202" s="76"/>
      <c r="AN202" s="76"/>
      <c r="AO202" s="76"/>
      <c r="AP202" s="76"/>
      <c r="AQ202" s="76"/>
      <c r="AR202" s="76"/>
      <c r="AS202" s="76"/>
      <c r="AT202" s="76"/>
      <c r="AU202" s="76"/>
      <c r="AV202" s="76"/>
      <c r="AW202" s="76"/>
      <c r="AX202" s="76"/>
      <c r="AY202" s="76"/>
      <c r="AZ202" s="76"/>
      <c r="BA202" s="76"/>
      <c r="BB202" s="76"/>
      <c r="BC202" s="76"/>
      <c r="BD202" s="76"/>
      <c r="BE202" s="76"/>
      <c r="BF202" s="76"/>
      <c r="BG202" s="76"/>
      <c r="BH202" s="76"/>
      <c r="BI202" s="76"/>
      <c r="BJ202" s="76"/>
      <c r="BK202" s="76"/>
      <c r="BL202" s="76"/>
      <c r="BM202" s="76"/>
      <c r="BN202" s="76"/>
      <c r="BO202" s="76"/>
      <c r="BP202" s="76"/>
      <c r="BQ202" s="76"/>
      <c r="BR202" s="76"/>
      <c r="BS202" s="76"/>
      <c r="BT202" s="76"/>
      <c r="BU202" s="76"/>
      <c r="BV202" s="76"/>
      <c r="BW202" s="76"/>
      <c r="BX202" s="76"/>
      <c r="BY202" s="76"/>
      <c r="BZ202" s="76"/>
      <c r="CA202" s="76"/>
      <c r="CB202" s="76"/>
      <c r="CC202" s="76"/>
      <c r="CD202" s="76"/>
      <c r="CE202" s="76"/>
      <c r="CF202" s="76"/>
      <c r="CG202" s="76"/>
      <c r="CH202" s="76"/>
      <c r="CI202" s="76"/>
      <c r="CJ202" s="76"/>
      <c r="CK202" s="76"/>
      <c r="CL202" s="76"/>
      <c r="CM202" s="76"/>
      <c r="CN202" s="76"/>
      <c r="CO202" s="76"/>
      <c r="CP202" s="76"/>
      <c r="CQ202" s="76"/>
      <c r="CR202" s="76"/>
      <c r="CS202" s="76"/>
      <c r="CT202" s="76"/>
      <c r="CU202" s="76"/>
      <c r="CV202" s="76"/>
      <c r="CW202" s="76"/>
      <c r="CX202" s="76"/>
      <c r="CY202" s="76"/>
      <c r="CZ202" s="76"/>
      <c r="DA202" s="76"/>
      <c r="DB202" s="76"/>
      <c r="DC202" s="76"/>
      <c r="DD202" s="76"/>
      <c r="DE202" s="76"/>
      <c r="DF202" s="76"/>
      <c r="DG202" s="76"/>
      <c r="DH202" s="76"/>
      <c r="DI202" s="76"/>
      <c r="DJ202" s="76"/>
      <c r="DK202" s="76"/>
      <c r="DL202" s="76"/>
      <c r="DM202" s="76"/>
      <c r="DN202" s="76"/>
      <c r="DO202" s="76"/>
      <c r="DP202" s="76"/>
      <c r="DQ202" s="76"/>
      <c r="DR202" s="76"/>
      <c r="DS202" s="76"/>
      <c r="DT202" s="76"/>
      <c r="DU202" s="76"/>
      <c r="DV202" s="76"/>
      <c r="DW202" s="76"/>
      <c r="DX202" s="76"/>
      <c r="DY202" s="76"/>
      <c r="DZ202" s="76"/>
      <c r="EA202" s="76"/>
      <c r="EB202" s="76"/>
      <c r="EC202" s="76"/>
      <c r="ED202" s="76"/>
      <c r="EE202" s="76"/>
      <c r="EF202" s="76"/>
      <c r="EG202" s="76"/>
      <c r="EH202" s="76"/>
      <c r="EI202" s="76"/>
      <c r="EJ202" s="76"/>
      <c r="EK202" s="76"/>
      <c r="EL202" s="76"/>
      <c r="EM202" s="76"/>
      <c r="EN202" s="76"/>
      <c r="EO202" s="76"/>
      <c r="EP202" s="76"/>
      <c r="EQ202" s="76"/>
      <c r="ER202" s="76"/>
      <c r="ES202" s="76"/>
      <c r="ET202" s="76"/>
      <c r="EU202" s="76"/>
      <c r="EV202" s="76"/>
      <c r="EW202" s="76"/>
      <c r="EX202" s="76"/>
      <c r="EY202" s="76"/>
      <c r="EZ202" s="76"/>
      <c r="FA202" s="76"/>
      <c r="FB202" s="76"/>
      <c r="FC202" s="76"/>
      <c r="FD202" s="76"/>
      <c r="FE202" s="76"/>
      <c r="FF202" s="76"/>
      <c r="FG202" s="76"/>
      <c r="FH202" s="76"/>
      <c r="FI202" s="76"/>
      <c r="FJ202" s="76"/>
      <c r="FK202" s="76"/>
      <c r="FL202" s="76"/>
      <c r="FM202" s="76"/>
      <c r="FN202" s="76"/>
      <c r="FO202" s="76"/>
      <c r="FP202" s="76"/>
      <c r="FQ202" s="76"/>
      <c r="FR202" s="76"/>
      <c r="FS202" s="76"/>
      <c r="FT202" s="76"/>
      <c r="FU202" s="76"/>
      <c r="FV202" s="76"/>
      <c r="FW202" s="76"/>
      <c r="FX202" s="76"/>
      <c r="FY202" s="76"/>
      <c r="FZ202" s="76"/>
      <c r="GA202" s="76"/>
      <c r="GB202" s="76"/>
      <c r="GC202" s="76"/>
      <c r="GD202" s="76"/>
      <c r="GE202" s="76"/>
      <c r="GF202" s="76"/>
      <c r="GG202" s="76"/>
      <c r="GH202" s="76"/>
      <c r="GI202" s="76"/>
    </row>
    <row r="203" spans="1:191" s="166" customFormat="1" ht="45" x14ac:dyDescent="0.2">
      <c r="A203" s="56">
        <f t="shared" si="19"/>
        <v>412</v>
      </c>
      <c r="B203" s="273" t="s">
        <v>322</v>
      </c>
      <c r="C203" s="274">
        <v>65</v>
      </c>
      <c r="D203" s="274" t="s">
        <v>470</v>
      </c>
      <c r="E203" s="274" t="s">
        <v>225</v>
      </c>
      <c r="F203" s="113" t="str">
        <f t="shared" si="18"/>
        <v>65SchCLine3d</v>
      </c>
      <c r="G203" s="273" t="s">
        <v>1402</v>
      </c>
      <c r="H203" s="262" t="s">
        <v>1406</v>
      </c>
      <c r="I203" s="275" t="s">
        <v>568</v>
      </c>
      <c r="J203" s="262" t="s">
        <v>653</v>
      </c>
      <c r="K203" s="276" t="s">
        <v>167</v>
      </c>
      <c r="L203" s="276"/>
      <c r="M203" s="276">
        <v>15</v>
      </c>
      <c r="N203" s="277" t="s">
        <v>232</v>
      </c>
      <c r="O203" s="278"/>
      <c r="P203" s="279"/>
      <c r="Q203" s="273" t="s">
        <v>234</v>
      </c>
      <c r="R203" s="273"/>
      <c r="S203" s="265" t="s">
        <v>1252</v>
      </c>
      <c r="T203" s="280" t="s">
        <v>1330</v>
      </c>
      <c r="U203" s="263" t="s">
        <v>162</v>
      </c>
      <c r="V203" s="266" t="s">
        <v>307</v>
      </c>
      <c r="W203" s="262"/>
      <c r="X203" s="279"/>
      <c r="Y203" s="279"/>
      <c r="Z203" s="281"/>
      <c r="AA203" s="281"/>
      <c r="AB203" s="281"/>
      <c r="AC203" s="281"/>
      <c r="AD203" s="281"/>
      <c r="AE203" s="84"/>
      <c r="AF203" s="76"/>
      <c r="AG203" s="76"/>
      <c r="AH203" s="76"/>
      <c r="AI203" s="76"/>
      <c r="AJ203" s="76"/>
      <c r="AK203" s="76"/>
      <c r="AL203" s="76"/>
      <c r="AM203" s="76"/>
      <c r="AN203" s="76"/>
      <c r="AO203" s="76"/>
      <c r="AP203" s="76"/>
      <c r="AQ203" s="76"/>
      <c r="AR203" s="76"/>
      <c r="AS203" s="76"/>
      <c r="AT203" s="76"/>
      <c r="AU203" s="76"/>
      <c r="AV203" s="76"/>
      <c r="AW203" s="76"/>
      <c r="AX203" s="76"/>
      <c r="AY203" s="76"/>
      <c r="AZ203" s="76"/>
      <c r="BA203" s="76"/>
      <c r="BB203" s="76"/>
      <c r="BC203" s="76"/>
      <c r="BD203" s="76"/>
      <c r="BE203" s="76"/>
      <c r="BF203" s="76"/>
      <c r="BG203" s="76"/>
      <c r="BH203" s="76"/>
      <c r="BI203" s="76"/>
      <c r="BJ203" s="76"/>
      <c r="BK203" s="76"/>
      <c r="BL203" s="76"/>
      <c r="BM203" s="76"/>
      <c r="BN203" s="76"/>
      <c r="BO203" s="76"/>
      <c r="BP203" s="76"/>
      <c r="BQ203" s="76"/>
      <c r="BR203" s="76"/>
      <c r="BS203" s="76"/>
      <c r="BT203" s="76"/>
      <c r="BU203" s="76"/>
      <c r="BV203" s="76"/>
      <c r="BW203" s="76"/>
      <c r="BX203" s="76"/>
      <c r="BY203" s="76"/>
      <c r="BZ203" s="76"/>
      <c r="CA203" s="76"/>
      <c r="CB203" s="76"/>
      <c r="CC203" s="76"/>
      <c r="CD203" s="76"/>
      <c r="CE203" s="76"/>
      <c r="CF203" s="76"/>
      <c r="CG203" s="76"/>
      <c r="CH203" s="76"/>
      <c r="CI203" s="76"/>
      <c r="CJ203" s="76"/>
      <c r="CK203" s="76"/>
      <c r="CL203" s="76"/>
      <c r="CM203" s="76"/>
      <c r="CN203" s="76"/>
      <c r="CO203" s="76"/>
      <c r="CP203" s="76"/>
      <c r="CQ203" s="76"/>
      <c r="CR203" s="76"/>
      <c r="CS203" s="76"/>
      <c r="CT203" s="76"/>
      <c r="CU203" s="76"/>
      <c r="CV203" s="76"/>
      <c r="CW203" s="76"/>
      <c r="CX203" s="76"/>
      <c r="CY203" s="76"/>
      <c r="CZ203" s="76"/>
      <c r="DA203" s="76"/>
      <c r="DB203" s="76"/>
      <c r="DC203" s="76"/>
      <c r="DD203" s="76"/>
      <c r="DE203" s="76"/>
      <c r="DF203" s="76"/>
      <c r="DG203" s="76"/>
      <c r="DH203" s="76"/>
      <c r="DI203" s="76"/>
      <c r="DJ203" s="76"/>
      <c r="DK203" s="76"/>
      <c r="DL203" s="76"/>
      <c r="DM203" s="76"/>
      <c r="DN203" s="76"/>
      <c r="DO203" s="76"/>
      <c r="DP203" s="76"/>
      <c r="DQ203" s="76"/>
      <c r="DR203" s="76"/>
      <c r="DS203" s="76"/>
      <c r="DT203" s="76"/>
      <c r="DU203" s="76"/>
      <c r="DV203" s="76"/>
      <c r="DW203" s="76"/>
      <c r="DX203" s="76"/>
      <c r="DY203" s="76"/>
      <c r="DZ203" s="76"/>
      <c r="EA203" s="76"/>
      <c r="EB203" s="76"/>
      <c r="EC203" s="76"/>
      <c r="ED203" s="76"/>
      <c r="EE203" s="76"/>
      <c r="EF203" s="76"/>
      <c r="EG203" s="76"/>
      <c r="EH203" s="76"/>
      <c r="EI203" s="76"/>
      <c r="EJ203" s="76"/>
      <c r="EK203" s="76"/>
      <c r="EL203" s="76"/>
      <c r="EM203" s="76"/>
      <c r="EN203" s="76"/>
      <c r="EO203" s="76"/>
      <c r="EP203" s="76"/>
      <c r="EQ203" s="76"/>
      <c r="ER203" s="76"/>
      <c r="ES203" s="76"/>
      <c r="ET203" s="76"/>
      <c r="EU203" s="76"/>
      <c r="EV203" s="76"/>
      <c r="EW203" s="76"/>
      <c r="EX203" s="76"/>
      <c r="EY203" s="76"/>
      <c r="EZ203" s="76"/>
      <c r="FA203" s="76"/>
      <c r="FB203" s="76"/>
      <c r="FC203" s="76"/>
      <c r="FD203" s="76"/>
      <c r="FE203" s="76"/>
      <c r="FF203" s="76"/>
      <c r="FG203" s="76"/>
      <c r="FH203" s="76"/>
      <c r="FI203" s="76"/>
      <c r="FJ203" s="76"/>
      <c r="FK203" s="76"/>
      <c r="FL203" s="76"/>
      <c r="FM203" s="76"/>
      <c r="FN203" s="76"/>
      <c r="FO203" s="76"/>
      <c r="FP203" s="76"/>
      <c r="FQ203" s="76"/>
      <c r="FR203" s="76"/>
      <c r="FS203" s="76"/>
      <c r="FT203" s="76"/>
      <c r="FU203" s="76"/>
      <c r="FV203" s="76"/>
      <c r="FW203" s="76"/>
      <c r="FX203" s="76"/>
      <c r="FY203" s="76"/>
      <c r="FZ203" s="76"/>
      <c r="GA203" s="76"/>
      <c r="GB203" s="76"/>
      <c r="GC203" s="76"/>
      <c r="GD203" s="76"/>
      <c r="GE203" s="76"/>
      <c r="GF203" s="76"/>
      <c r="GG203" s="76"/>
      <c r="GH203" s="76"/>
      <c r="GI203" s="76"/>
    </row>
    <row r="204" spans="1:191" s="166" customFormat="1" ht="60" x14ac:dyDescent="0.2">
      <c r="A204" s="56">
        <f t="shared" si="19"/>
        <v>413</v>
      </c>
      <c r="B204" s="273" t="s">
        <v>322</v>
      </c>
      <c r="C204" s="274">
        <v>65</v>
      </c>
      <c r="D204" s="274" t="s">
        <v>470</v>
      </c>
      <c r="E204" s="274" t="s">
        <v>226</v>
      </c>
      <c r="F204" s="113" t="str">
        <f t="shared" si="18"/>
        <v>65SchCLine4a</v>
      </c>
      <c r="G204" s="273" t="s">
        <v>1407</v>
      </c>
      <c r="H204" s="262" t="s">
        <v>1408</v>
      </c>
      <c r="I204" s="275" t="s">
        <v>569</v>
      </c>
      <c r="J204" s="262" t="s">
        <v>653</v>
      </c>
      <c r="K204" s="276" t="s">
        <v>167</v>
      </c>
      <c r="L204" s="276"/>
      <c r="M204" s="276">
        <v>15</v>
      </c>
      <c r="N204" s="277" t="s">
        <v>232</v>
      </c>
      <c r="O204" s="278"/>
      <c r="P204" s="279"/>
      <c r="Q204" s="273" t="s">
        <v>234</v>
      </c>
      <c r="R204" s="273"/>
      <c r="S204" s="265" t="s">
        <v>1253</v>
      </c>
      <c r="T204" s="280" t="s">
        <v>1331</v>
      </c>
      <c r="U204" s="263" t="s">
        <v>228</v>
      </c>
      <c r="V204" s="266" t="s">
        <v>307</v>
      </c>
      <c r="W204" s="262"/>
      <c r="X204" s="279"/>
      <c r="Y204" s="279"/>
      <c r="Z204" s="281"/>
      <c r="AA204" s="281"/>
      <c r="AB204" s="281"/>
      <c r="AC204" s="281"/>
      <c r="AD204" s="281"/>
      <c r="AE204" s="84"/>
      <c r="AF204" s="76"/>
      <c r="AG204" s="76"/>
      <c r="AH204" s="76"/>
      <c r="AI204" s="76"/>
      <c r="AJ204" s="76"/>
      <c r="AK204" s="76"/>
      <c r="AL204" s="76"/>
      <c r="AM204" s="76"/>
      <c r="AN204" s="76"/>
      <c r="AO204" s="76"/>
      <c r="AP204" s="76"/>
      <c r="AQ204" s="76"/>
      <c r="AR204" s="76"/>
      <c r="AS204" s="76"/>
      <c r="AT204" s="76"/>
      <c r="AU204" s="76"/>
      <c r="AV204" s="76"/>
      <c r="AW204" s="76"/>
      <c r="AX204" s="76"/>
      <c r="AY204" s="76"/>
      <c r="AZ204" s="76"/>
      <c r="BA204" s="76"/>
      <c r="BB204" s="76"/>
      <c r="BC204" s="76"/>
      <c r="BD204" s="76"/>
      <c r="BE204" s="76"/>
      <c r="BF204" s="76"/>
      <c r="BG204" s="76"/>
      <c r="BH204" s="76"/>
      <c r="BI204" s="76"/>
      <c r="BJ204" s="76"/>
      <c r="BK204" s="76"/>
      <c r="BL204" s="76"/>
      <c r="BM204" s="76"/>
      <c r="BN204" s="76"/>
      <c r="BO204" s="76"/>
      <c r="BP204" s="76"/>
      <c r="BQ204" s="76"/>
      <c r="BR204" s="76"/>
      <c r="BS204" s="76"/>
      <c r="BT204" s="76"/>
      <c r="BU204" s="76"/>
      <c r="BV204" s="76"/>
      <c r="BW204" s="76"/>
      <c r="BX204" s="76"/>
      <c r="BY204" s="76"/>
      <c r="BZ204" s="76"/>
      <c r="CA204" s="76"/>
      <c r="CB204" s="76"/>
      <c r="CC204" s="76"/>
      <c r="CD204" s="76"/>
      <c r="CE204" s="76"/>
      <c r="CF204" s="76"/>
      <c r="CG204" s="76"/>
      <c r="CH204" s="76"/>
      <c r="CI204" s="76"/>
      <c r="CJ204" s="76"/>
      <c r="CK204" s="76"/>
      <c r="CL204" s="76"/>
      <c r="CM204" s="76"/>
      <c r="CN204" s="76"/>
      <c r="CO204" s="76"/>
      <c r="CP204" s="76"/>
      <c r="CQ204" s="76"/>
      <c r="CR204" s="76"/>
      <c r="CS204" s="76"/>
      <c r="CT204" s="76"/>
      <c r="CU204" s="76"/>
      <c r="CV204" s="76"/>
      <c r="CW204" s="76"/>
      <c r="CX204" s="76"/>
      <c r="CY204" s="76"/>
      <c r="CZ204" s="76"/>
      <c r="DA204" s="76"/>
      <c r="DB204" s="76"/>
      <c r="DC204" s="76"/>
      <c r="DD204" s="76"/>
      <c r="DE204" s="76"/>
      <c r="DF204" s="76"/>
      <c r="DG204" s="76"/>
      <c r="DH204" s="76"/>
      <c r="DI204" s="76"/>
      <c r="DJ204" s="76"/>
      <c r="DK204" s="76"/>
      <c r="DL204" s="76"/>
      <c r="DM204" s="76"/>
      <c r="DN204" s="76"/>
      <c r="DO204" s="76"/>
      <c r="DP204" s="76"/>
      <c r="DQ204" s="76"/>
      <c r="DR204" s="76"/>
      <c r="DS204" s="76"/>
      <c r="DT204" s="76"/>
      <c r="DU204" s="76"/>
      <c r="DV204" s="76"/>
      <c r="DW204" s="76"/>
      <c r="DX204" s="76"/>
      <c r="DY204" s="76"/>
      <c r="DZ204" s="76"/>
      <c r="EA204" s="76"/>
      <c r="EB204" s="76"/>
      <c r="EC204" s="76"/>
      <c r="ED204" s="76"/>
      <c r="EE204" s="76"/>
      <c r="EF204" s="76"/>
      <c r="EG204" s="76"/>
      <c r="EH204" s="76"/>
      <c r="EI204" s="76"/>
      <c r="EJ204" s="76"/>
      <c r="EK204" s="76"/>
      <c r="EL204" s="76"/>
      <c r="EM204" s="76"/>
      <c r="EN204" s="76"/>
      <c r="EO204" s="76"/>
      <c r="EP204" s="76"/>
      <c r="EQ204" s="76"/>
      <c r="ER204" s="76"/>
      <c r="ES204" s="76"/>
      <c r="ET204" s="76"/>
      <c r="EU204" s="76"/>
      <c r="EV204" s="76"/>
      <c r="EW204" s="76"/>
      <c r="EX204" s="76"/>
      <c r="EY204" s="76"/>
      <c r="EZ204" s="76"/>
      <c r="FA204" s="76"/>
      <c r="FB204" s="76"/>
      <c r="FC204" s="76"/>
      <c r="FD204" s="76"/>
      <c r="FE204" s="76"/>
      <c r="FF204" s="76"/>
      <c r="FG204" s="76"/>
      <c r="FH204" s="76"/>
      <c r="FI204" s="76"/>
      <c r="FJ204" s="76"/>
      <c r="FK204" s="76"/>
      <c r="FL204" s="76"/>
      <c r="FM204" s="76"/>
      <c r="FN204" s="76"/>
      <c r="FO204" s="76"/>
      <c r="FP204" s="76"/>
      <c r="FQ204" s="76"/>
      <c r="FR204" s="76"/>
      <c r="FS204" s="76"/>
      <c r="FT204" s="76"/>
      <c r="FU204" s="76"/>
      <c r="FV204" s="76"/>
      <c r="FW204" s="76"/>
      <c r="FX204" s="76"/>
      <c r="FY204" s="76"/>
      <c r="FZ204" s="76"/>
      <c r="GA204" s="76"/>
      <c r="GB204" s="76"/>
      <c r="GC204" s="76"/>
      <c r="GD204" s="76"/>
      <c r="GE204" s="76"/>
      <c r="GF204" s="76"/>
      <c r="GG204" s="76"/>
      <c r="GH204" s="76"/>
      <c r="GI204" s="76"/>
    </row>
    <row r="205" spans="1:191" s="166" customFormat="1" ht="45" x14ac:dyDescent="0.2">
      <c r="A205" s="56">
        <f t="shared" si="19"/>
        <v>414</v>
      </c>
      <c r="B205" s="273" t="s">
        <v>322</v>
      </c>
      <c r="C205" s="274">
        <v>65</v>
      </c>
      <c r="D205" s="274" t="s">
        <v>470</v>
      </c>
      <c r="E205" s="274" t="s">
        <v>227</v>
      </c>
      <c r="F205" s="113" t="str">
        <f t="shared" si="18"/>
        <v>65SchCLine4b</v>
      </c>
      <c r="G205" s="273" t="s">
        <v>1407</v>
      </c>
      <c r="H205" s="262" t="s">
        <v>1409</v>
      </c>
      <c r="I205" s="275" t="s">
        <v>570</v>
      </c>
      <c r="J205" s="262" t="s">
        <v>653</v>
      </c>
      <c r="K205" s="276" t="s">
        <v>167</v>
      </c>
      <c r="L205" s="276"/>
      <c r="M205" s="276">
        <v>15</v>
      </c>
      <c r="N205" s="277" t="s">
        <v>232</v>
      </c>
      <c r="O205" s="278"/>
      <c r="P205" s="279"/>
      <c r="Q205" s="273" t="s">
        <v>234</v>
      </c>
      <c r="R205" s="273"/>
      <c r="S205" s="265" t="s">
        <v>1254</v>
      </c>
      <c r="T205" s="280" t="s">
        <v>1332</v>
      </c>
      <c r="U205" s="263" t="s">
        <v>228</v>
      </c>
      <c r="V205" s="266" t="s">
        <v>307</v>
      </c>
      <c r="W205" s="262"/>
      <c r="X205" s="279"/>
      <c r="Y205" s="279"/>
      <c r="Z205" s="281"/>
      <c r="AA205" s="281"/>
      <c r="AB205" s="281"/>
      <c r="AC205" s="281"/>
      <c r="AD205" s="281"/>
      <c r="AE205" s="84"/>
      <c r="AF205" s="76"/>
      <c r="AG205" s="76"/>
      <c r="AH205" s="76"/>
      <c r="AI205" s="76"/>
      <c r="AJ205" s="76"/>
      <c r="AK205" s="76"/>
      <c r="AL205" s="76"/>
      <c r="AM205" s="76"/>
      <c r="AN205" s="76"/>
      <c r="AO205" s="76"/>
      <c r="AP205" s="76"/>
      <c r="AQ205" s="76"/>
      <c r="AR205" s="76"/>
      <c r="AS205" s="76"/>
      <c r="AT205" s="76"/>
      <c r="AU205" s="76"/>
      <c r="AV205" s="76"/>
      <c r="AW205" s="76"/>
      <c r="AX205" s="76"/>
      <c r="AY205" s="76"/>
      <c r="AZ205" s="76"/>
      <c r="BA205" s="76"/>
      <c r="BB205" s="76"/>
      <c r="BC205" s="76"/>
      <c r="BD205" s="76"/>
      <c r="BE205" s="76"/>
      <c r="BF205" s="76"/>
      <c r="BG205" s="76"/>
      <c r="BH205" s="76"/>
      <c r="BI205" s="76"/>
      <c r="BJ205" s="76"/>
      <c r="BK205" s="76"/>
      <c r="BL205" s="76"/>
      <c r="BM205" s="76"/>
      <c r="BN205" s="76"/>
      <c r="BO205" s="76"/>
      <c r="BP205" s="76"/>
      <c r="BQ205" s="76"/>
      <c r="BR205" s="76"/>
      <c r="BS205" s="76"/>
      <c r="BT205" s="76"/>
      <c r="BU205" s="76"/>
      <c r="BV205" s="76"/>
      <c r="BW205" s="76"/>
      <c r="BX205" s="76"/>
      <c r="BY205" s="76"/>
      <c r="BZ205" s="76"/>
      <c r="CA205" s="76"/>
      <c r="CB205" s="76"/>
      <c r="CC205" s="76"/>
      <c r="CD205" s="76"/>
      <c r="CE205" s="76"/>
      <c r="CF205" s="76"/>
      <c r="CG205" s="76"/>
      <c r="CH205" s="76"/>
      <c r="CI205" s="76"/>
      <c r="CJ205" s="76"/>
      <c r="CK205" s="76"/>
      <c r="CL205" s="76"/>
      <c r="CM205" s="76"/>
      <c r="CN205" s="76"/>
      <c r="CO205" s="76"/>
      <c r="CP205" s="76"/>
      <c r="CQ205" s="76"/>
      <c r="CR205" s="76"/>
      <c r="CS205" s="76"/>
      <c r="CT205" s="76"/>
      <c r="CU205" s="76"/>
      <c r="CV205" s="76"/>
      <c r="CW205" s="76"/>
      <c r="CX205" s="76"/>
      <c r="CY205" s="76"/>
      <c r="CZ205" s="76"/>
      <c r="DA205" s="76"/>
      <c r="DB205" s="76"/>
      <c r="DC205" s="76"/>
      <c r="DD205" s="76"/>
      <c r="DE205" s="76"/>
      <c r="DF205" s="76"/>
      <c r="DG205" s="76"/>
      <c r="DH205" s="76"/>
      <c r="DI205" s="76"/>
      <c r="DJ205" s="76"/>
      <c r="DK205" s="76"/>
      <c r="DL205" s="76"/>
      <c r="DM205" s="76"/>
      <c r="DN205" s="76"/>
      <c r="DO205" s="76"/>
      <c r="DP205" s="76"/>
      <c r="DQ205" s="76"/>
      <c r="DR205" s="76"/>
      <c r="DS205" s="76"/>
      <c r="DT205" s="76"/>
      <c r="DU205" s="76"/>
      <c r="DV205" s="76"/>
      <c r="DW205" s="76"/>
      <c r="DX205" s="76"/>
      <c r="DY205" s="76"/>
      <c r="DZ205" s="76"/>
      <c r="EA205" s="76"/>
      <c r="EB205" s="76"/>
      <c r="EC205" s="76"/>
      <c r="ED205" s="76"/>
      <c r="EE205" s="76"/>
      <c r="EF205" s="76"/>
      <c r="EG205" s="76"/>
      <c r="EH205" s="76"/>
      <c r="EI205" s="76"/>
      <c r="EJ205" s="76"/>
      <c r="EK205" s="76"/>
      <c r="EL205" s="76"/>
      <c r="EM205" s="76"/>
      <c r="EN205" s="76"/>
      <c r="EO205" s="76"/>
      <c r="EP205" s="76"/>
      <c r="EQ205" s="76"/>
      <c r="ER205" s="76"/>
      <c r="ES205" s="76"/>
      <c r="ET205" s="76"/>
      <c r="EU205" s="76"/>
      <c r="EV205" s="76"/>
      <c r="EW205" s="76"/>
      <c r="EX205" s="76"/>
      <c r="EY205" s="76"/>
      <c r="EZ205" s="76"/>
      <c r="FA205" s="76"/>
      <c r="FB205" s="76"/>
      <c r="FC205" s="76"/>
      <c r="FD205" s="76"/>
      <c r="FE205" s="76"/>
      <c r="FF205" s="76"/>
      <c r="FG205" s="76"/>
      <c r="FH205" s="76"/>
      <c r="FI205" s="76"/>
      <c r="FJ205" s="76"/>
      <c r="FK205" s="76"/>
      <c r="FL205" s="76"/>
      <c r="FM205" s="76"/>
      <c r="FN205" s="76"/>
      <c r="FO205" s="76"/>
      <c r="FP205" s="76"/>
      <c r="FQ205" s="76"/>
      <c r="FR205" s="76"/>
      <c r="FS205" s="76"/>
      <c r="FT205" s="76"/>
      <c r="FU205" s="76"/>
      <c r="FV205" s="76"/>
      <c r="FW205" s="76"/>
      <c r="FX205" s="76"/>
      <c r="FY205" s="76"/>
      <c r="FZ205" s="76"/>
      <c r="GA205" s="76"/>
      <c r="GB205" s="76"/>
      <c r="GC205" s="76"/>
      <c r="GD205" s="76"/>
      <c r="GE205" s="76"/>
      <c r="GF205" s="76"/>
      <c r="GG205" s="76"/>
      <c r="GH205" s="76"/>
      <c r="GI205" s="76"/>
    </row>
    <row r="206" spans="1:191" s="166" customFormat="1" ht="60" x14ac:dyDescent="0.2">
      <c r="A206" s="56">
        <f t="shared" si="19"/>
        <v>415</v>
      </c>
      <c r="B206" s="273" t="s">
        <v>322</v>
      </c>
      <c r="C206" s="274">
        <v>65</v>
      </c>
      <c r="D206" s="274" t="s">
        <v>470</v>
      </c>
      <c r="E206" s="274" t="s">
        <v>163</v>
      </c>
      <c r="F206" s="113" t="str">
        <f t="shared" si="18"/>
        <v>65SchCLine4c</v>
      </c>
      <c r="G206" s="273" t="s">
        <v>1407</v>
      </c>
      <c r="H206" s="262" t="s">
        <v>1410</v>
      </c>
      <c r="I206" s="275" t="s">
        <v>571</v>
      </c>
      <c r="J206" s="262" t="s">
        <v>653</v>
      </c>
      <c r="K206" s="276" t="s">
        <v>167</v>
      </c>
      <c r="L206" s="276"/>
      <c r="M206" s="276">
        <v>15</v>
      </c>
      <c r="N206" s="277" t="s">
        <v>232</v>
      </c>
      <c r="O206" s="278"/>
      <c r="P206" s="279"/>
      <c r="Q206" s="273" t="s">
        <v>234</v>
      </c>
      <c r="R206" s="273"/>
      <c r="S206" s="265" t="s">
        <v>1255</v>
      </c>
      <c r="T206" s="280" t="s">
        <v>1333</v>
      </c>
      <c r="U206" s="263" t="s">
        <v>162</v>
      </c>
      <c r="V206" s="266" t="s">
        <v>307</v>
      </c>
      <c r="W206" s="262"/>
      <c r="X206" s="279"/>
      <c r="Y206" s="279"/>
      <c r="Z206" s="281"/>
      <c r="AA206" s="281"/>
      <c r="AB206" s="281"/>
      <c r="AC206" s="281"/>
      <c r="AD206" s="281"/>
      <c r="AE206" s="84"/>
      <c r="AF206" s="76"/>
      <c r="AG206" s="76"/>
      <c r="AH206" s="76"/>
      <c r="AI206" s="76"/>
      <c r="AJ206" s="76"/>
      <c r="AK206" s="76"/>
      <c r="AL206" s="76"/>
      <c r="AM206" s="76"/>
      <c r="AN206" s="76"/>
      <c r="AO206" s="76"/>
      <c r="AP206" s="76"/>
      <c r="AQ206" s="76"/>
      <c r="AR206" s="76"/>
      <c r="AS206" s="76"/>
      <c r="AT206" s="76"/>
      <c r="AU206" s="76"/>
      <c r="AV206" s="76"/>
      <c r="AW206" s="76"/>
      <c r="AX206" s="76"/>
      <c r="AY206" s="76"/>
      <c r="AZ206" s="76"/>
      <c r="BA206" s="76"/>
      <c r="BB206" s="76"/>
      <c r="BC206" s="76"/>
      <c r="BD206" s="76"/>
      <c r="BE206" s="76"/>
      <c r="BF206" s="76"/>
      <c r="BG206" s="76"/>
      <c r="BH206" s="76"/>
      <c r="BI206" s="76"/>
      <c r="BJ206" s="76"/>
      <c r="BK206" s="76"/>
      <c r="BL206" s="76"/>
      <c r="BM206" s="76"/>
      <c r="BN206" s="76"/>
      <c r="BO206" s="76"/>
      <c r="BP206" s="76"/>
      <c r="BQ206" s="76"/>
      <c r="BR206" s="76"/>
      <c r="BS206" s="76"/>
      <c r="BT206" s="76"/>
      <c r="BU206" s="76"/>
      <c r="BV206" s="76"/>
      <c r="BW206" s="76"/>
      <c r="BX206" s="76"/>
      <c r="BY206" s="76"/>
      <c r="BZ206" s="76"/>
      <c r="CA206" s="76"/>
      <c r="CB206" s="76"/>
      <c r="CC206" s="76"/>
      <c r="CD206" s="76"/>
      <c r="CE206" s="76"/>
      <c r="CF206" s="76"/>
      <c r="CG206" s="76"/>
      <c r="CH206" s="76"/>
      <c r="CI206" s="76"/>
      <c r="CJ206" s="76"/>
      <c r="CK206" s="76"/>
      <c r="CL206" s="76"/>
      <c r="CM206" s="76"/>
      <c r="CN206" s="76"/>
      <c r="CO206" s="76"/>
      <c r="CP206" s="76"/>
      <c r="CQ206" s="76"/>
      <c r="CR206" s="76"/>
      <c r="CS206" s="76"/>
      <c r="CT206" s="76"/>
      <c r="CU206" s="76"/>
      <c r="CV206" s="76"/>
      <c r="CW206" s="76"/>
      <c r="CX206" s="76"/>
      <c r="CY206" s="76"/>
      <c r="CZ206" s="76"/>
      <c r="DA206" s="76"/>
      <c r="DB206" s="76"/>
      <c r="DC206" s="76"/>
      <c r="DD206" s="76"/>
      <c r="DE206" s="76"/>
      <c r="DF206" s="76"/>
      <c r="DG206" s="76"/>
      <c r="DH206" s="76"/>
      <c r="DI206" s="76"/>
      <c r="DJ206" s="76"/>
      <c r="DK206" s="76"/>
      <c r="DL206" s="76"/>
      <c r="DM206" s="76"/>
      <c r="DN206" s="76"/>
      <c r="DO206" s="76"/>
      <c r="DP206" s="76"/>
      <c r="DQ206" s="76"/>
      <c r="DR206" s="76"/>
      <c r="DS206" s="76"/>
      <c r="DT206" s="76"/>
      <c r="DU206" s="76"/>
      <c r="DV206" s="76"/>
      <c r="DW206" s="76"/>
      <c r="DX206" s="76"/>
      <c r="DY206" s="76"/>
      <c r="DZ206" s="76"/>
      <c r="EA206" s="76"/>
      <c r="EB206" s="76"/>
      <c r="EC206" s="76"/>
      <c r="ED206" s="76"/>
      <c r="EE206" s="76"/>
      <c r="EF206" s="76"/>
      <c r="EG206" s="76"/>
      <c r="EH206" s="76"/>
      <c r="EI206" s="76"/>
      <c r="EJ206" s="76"/>
      <c r="EK206" s="76"/>
      <c r="EL206" s="76"/>
      <c r="EM206" s="76"/>
      <c r="EN206" s="76"/>
      <c r="EO206" s="76"/>
      <c r="EP206" s="76"/>
      <c r="EQ206" s="76"/>
      <c r="ER206" s="76"/>
      <c r="ES206" s="76"/>
      <c r="ET206" s="76"/>
      <c r="EU206" s="76"/>
      <c r="EV206" s="76"/>
      <c r="EW206" s="76"/>
      <c r="EX206" s="76"/>
      <c r="EY206" s="76"/>
      <c r="EZ206" s="76"/>
      <c r="FA206" s="76"/>
      <c r="FB206" s="76"/>
      <c r="FC206" s="76"/>
      <c r="FD206" s="76"/>
      <c r="FE206" s="76"/>
      <c r="FF206" s="76"/>
      <c r="FG206" s="76"/>
      <c r="FH206" s="76"/>
      <c r="FI206" s="76"/>
      <c r="FJ206" s="76"/>
      <c r="FK206" s="76"/>
      <c r="FL206" s="76"/>
      <c r="FM206" s="76"/>
      <c r="FN206" s="76"/>
      <c r="FO206" s="76"/>
      <c r="FP206" s="76"/>
      <c r="FQ206" s="76"/>
      <c r="FR206" s="76"/>
      <c r="FS206" s="76"/>
      <c r="FT206" s="76"/>
      <c r="FU206" s="76"/>
      <c r="FV206" s="76"/>
      <c r="FW206" s="76"/>
      <c r="FX206" s="76"/>
      <c r="FY206" s="76"/>
      <c r="FZ206" s="76"/>
      <c r="GA206" s="76"/>
      <c r="GB206" s="76"/>
      <c r="GC206" s="76"/>
      <c r="GD206" s="76"/>
      <c r="GE206" s="76"/>
      <c r="GF206" s="76"/>
      <c r="GG206" s="76"/>
      <c r="GH206" s="76"/>
      <c r="GI206" s="76"/>
    </row>
    <row r="207" spans="1:191" s="166" customFormat="1" ht="60" x14ac:dyDescent="0.2">
      <c r="A207" s="56">
        <f t="shared" si="19"/>
        <v>416</v>
      </c>
      <c r="B207" s="273" t="s">
        <v>322</v>
      </c>
      <c r="C207" s="274">
        <v>65</v>
      </c>
      <c r="D207" s="274" t="s">
        <v>470</v>
      </c>
      <c r="E207" s="274" t="s">
        <v>121</v>
      </c>
      <c r="F207" s="113" t="str">
        <f t="shared" si="18"/>
        <v>65SchCLine4d</v>
      </c>
      <c r="G207" s="273" t="s">
        <v>1407</v>
      </c>
      <c r="H207" s="262" t="s">
        <v>1411</v>
      </c>
      <c r="I207" s="275" t="s">
        <v>572</v>
      </c>
      <c r="J207" s="262" t="s">
        <v>653</v>
      </c>
      <c r="K207" s="276" t="s">
        <v>167</v>
      </c>
      <c r="L207" s="276"/>
      <c r="M207" s="276">
        <v>15</v>
      </c>
      <c r="N207" s="277" t="s">
        <v>232</v>
      </c>
      <c r="O207" s="278"/>
      <c r="P207" s="279"/>
      <c r="Q207" s="273" t="s">
        <v>234</v>
      </c>
      <c r="R207" s="273"/>
      <c r="S207" s="265" t="s">
        <v>1256</v>
      </c>
      <c r="T207" s="280" t="s">
        <v>1334</v>
      </c>
      <c r="U207" s="263" t="s">
        <v>162</v>
      </c>
      <c r="V207" s="266" t="s">
        <v>307</v>
      </c>
      <c r="W207" s="262"/>
      <c r="X207" s="279"/>
      <c r="Y207" s="279"/>
      <c r="Z207" s="281"/>
      <c r="AA207" s="281"/>
      <c r="AB207" s="281"/>
      <c r="AC207" s="281"/>
      <c r="AD207" s="281"/>
      <c r="AE207" s="84"/>
      <c r="AF207" s="76"/>
      <c r="AG207" s="76"/>
      <c r="AH207" s="76"/>
      <c r="AI207" s="76"/>
      <c r="AJ207" s="76"/>
      <c r="AK207" s="76"/>
      <c r="AL207" s="76"/>
      <c r="AM207" s="76"/>
      <c r="AN207" s="76"/>
      <c r="AO207" s="76"/>
      <c r="AP207" s="76"/>
      <c r="AQ207" s="76"/>
      <c r="AR207" s="76"/>
      <c r="AS207" s="76"/>
      <c r="AT207" s="76"/>
      <c r="AU207" s="76"/>
      <c r="AV207" s="76"/>
      <c r="AW207" s="76"/>
      <c r="AX207" s="76"/>
      <c r="AY207" s="76"/>
      <c r="AZ207" s="76"/>
      <c r="BA207" s="76"/>
      <c r="BB207" s="76"/>
      <c r="BC207" s="76"/>
      <c r="BD207" s="76"/>
      <c r="BE207" s="76"/>
      <c r="BF207" s="76"/>
      <c r="BG207" s="76"/>
      <c r="BH207" s="76"/>
      <c r="BI207" s="76"/>
      <c r="BJ207" s="76"/>
      <c r="BK207" s="76"/>
      <c r="BL207" s="76"/>
      <c r="BM207" s="76"/>
      <c r="BN207" s="76"/>
      <c r="BO207" s="76"/>
      <c r="BP207" s="76"/>
      <c r="BQ207" s="76"/>
      <c r="BR207" s="76"/>
      <c r="BS207" s="76"/>
      <c r="BT207" s="76"/>
      <c r="BU207" s="76"/>
      <c r="BV207" s="76"/>
      <c r="BW207" s="76"/>
      <c r="BX207" s="76"/>
      <c r="BY207" s="76"/>
      <c r="BZ207" s="76"/>
      <c r="CA207" s="76"/>
      <c r="CB207" s="76"/>
      <c r="CC207" s="76"/>
      <c r="CD207" s="76"/>
      <c r="CE207" s="76"/>
      <c r="CF207" s="76"/>
      <c r="CG207" s="76"/>
      <c r="CH207" s="76"/>
      <c r="CI207" s="76"/>
      <c r="CJ207" s="76"/>
      <c r="CK207" s="76"/>
      <c r="CL207" s="76"/>
      <c r="CM207" s="76"/>
      <c r="CN207" s="76"/>
      <c r="CO207" s="76"/>
      <c r="CP207" s="76"/>
      <c r="CQ207" s="76"/>
      <c r="CR207" s="76"/>
      <c r="CS207" s="76"/>
      <c r="CT207" s="76"/>
      <c r="CU207" s="76"/>
      <c r="CV207" s="76"/>
      <c r="CW207" s="76"/>
      <c r="CX207" s="76"/>
      <c r="CY207" s="76"/>
      <c r="CZ207" s="76"/>
      <c r="DA207" s="76"/>
      <c r="DB207" s="76"/>
      <c r="DC207" s="76"/>
      <c r="DD207" s="76"/>
      <c r="DE207" s="76"/>
      <c r="DF207" s="76"/>
      <c r="DG207" s="76"/>
      <c r="DH207" s="76"/>
      <c r="DI207" s="76"/>
      <c r="DJ207" s="76"/>
      <c r="DK207" s="76"/>
      <c r="DL207" s="76"/>
      <c r="DM207" s="76"/>
      <c r="DN207" s="76"/>
      <c r="DO207" s="76"/>
      <c r="DP207" s="76"/>
      <c r="DQ207" s="76"/>
      <c r="DR207" s="76"/>
      <c r="DS207" s="76"/>
      <c r="DT207" s="76"/>
      <c r="DU207" s="76"/>
      <c r="DV207" s="76"/>
      <c r="DW207" s="76"/>
      <c r="DX207" s="76"/>
      <c r="DY207" s="76"/>
      <c r="DZ207" s="76"/>
      <c r="EA207" s="76"/>
      <c r="EB207" s="76"/>
      <c r="EC207" s="76"/>
      <c r="ED207" s="76"/>
      <c r="EE207" s="76"/>
      <c r="EF207" s="76"/>
      <c r="EG207" s="76"/>
      <c r="EH207" s="76"/>
      <c r="EI207" s="76"/>
      <c r="EJ207" s="76"/>
      <c r="EK207" s="76"/>
      <c r="EL207" s="76"/>
      <c r="EM207" s="76"/>
      <c r="EN207" s="76"/>
      <c r="EO207" s="76"/>
      <c r="EP207" s="76"/>
      <c r="EQ207" s="76"/>
      <c r="ER207" s="76"/>
      <c r="ES207" s="76"/>
      <c r="ET207" s="76"/>
      <c r="EU207" s="76"/>
      <c r="EV207" s="76"/>
      <c r="EW207" s="76"/>
      <c r="EX207" s="76"/>
      <c r="EY207" s="76"/>
      <c r="EZ207" s="76"/>
      <c r="FA207" s="76"/>
      <c r="FB207" s="76"/>
      <c r="FC207" s="76"/>
      <c r="FD207" s="76"/>
      <c r="FE207" s="76"/>
      <c r="FF207" s="76"/>
      <c r="FG207" s="76"/>
      <c r="FH207" s="76"/>
      <c r="FI207" s="76"/>
      <c r="FJ207" s="76"/>
      <c r="FK207" s="76"/>
      <c r="FL207" s="76"/>
      <c r="FM207" s="76"/>
      <c r="FN207" s="76"/>
      <c r="FO207" s="76"/>
      <c r="FP207" s="76"/>
      <c r="FQ207" s="76"/>
      <c r="FR207" s="76"/>
      <c r="FS207" s="76"/>
      <c r="FT207" s="76"/>
      <c r="FU207" s="76"/>
      <c r="FV207" s="76"/>
      <c r="FW207" s="76"/>
      <c r="FX207" s="76"/>
      <c r="FY207" s="76"/>
      <c r="FZ207" s="76"/>
      <c r="GA207" s="76"/>
      <c r="GB207" s="76"/>
      <c r="GC207" s="76"/>
      <c r="GD207" s="76"/>
      <c r="GE207" s="76"/>
      <c r="GF207" s="76"/>
      <c r="GG207" s="76"/>
      <c r="GH207" s="76"/>
      <c r="GI207" s="76"/>
    </row>
    <row r="208" spans="1:191" s="166" customFormat="1" ht="45" x14ac:dyDescent="0.2">
      <c r="A208" s="56">
        <f t="shared" si="19"/>
        <v>417</v>
      </c>
      <c r="B208" s="273" t="s">
        <v>322</v>
      </c>
      <c r="C208" s="274">
        <v>65</v>
      </c>
      <c r="D208" s="274" t="s">
        <v>470</v>
      </c>
      <c r="E208" s="274" t="s">
        <v>122</v>
      </c>
      <c r="F208" s="113" t="str">
        <f t="shared" si="18"/>
        <v>65SchCLine5a</v>
      </c>
      <c r="G208" s="273" t="s">
        <v>1412</v>
      </c>
      <c r="H208" s="262" t="s">
        <v>1413</v>
      </c>
      <c r="I208" s="275" t="s">
        <v>573</v>
      </c>
      <c r="J208" s="262" t="s">
        <v>653</v>
      </c>
      <c r="K208" s="276" t="s">
        <v>167</v>
      </c>
      <c r="L208" s="276"/>
      <c r="M208" s="276">
        <v>15</v>
      </c>
      <c r="N208" s="277" t="s">
        <v>232</v>
      </c>
      <c r="O208" s="278"/>
      <c r="P208" s="279"/>
      <c r="Q208" s="273" t="s">
        <v>234</v>
      </c>
      <c r="R208" s="273"/>
      <c r="S208" s="265" t="s">
        <v>1257</v>
      </c>
      <c r="T208" s="280" t="s">
        <v>1335</v>
      </c>
      <c r="U208" s="263" t="s">
        <v>228</v>
      </c>
      <c r="V208" s="266" t="s">
        <v>307</v>
      </c>
      <c r="W208" s="262"/>
      <c r="X208" s="279"/>
      <c r="Y208" s="279"/>
      <c r="Z208" s="281"/>
      <c r="AA208" s="281"/>
      <c r="AB208" s="281"/>
      <c r="AC208" s="281"/>
      <c r="AD208" s="281"/>
      <c r="AE208" s="84"/>
      <c r="AF208" s="76"/>
      <c r="AG208" s="76"/>
      <c r="AH208" s="76"/>
      <c r="AI208" s="76"/>
      <c r="AJ208" s="76"/>
      <c r="AK208" s="76"/>
      <c r="AL208" s="76"/>
      <c r="AM208" s="76"/>
      <c r="AN208" s="76"/>
      <c r="AO208" s="76"/>
      <c r="AP208" s="76"/>
      <c r="AQ208" s="76"/>
      <c r="AR208" s="76"/>
      <c r="AS208" s="76"/>
      <c r="AT208" s="76"/>
      <c r="AU208" s="76"/>
      <c r="AV208" s="76"/>
      <c r="AW208" s="76"/>
      <c r="AX208" s="76"/>
      <c r="AY208" s="76"/>
      <c r="AZ208" s="76"/>
      <c r="BA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76"/>
      <c r="BX208" s="76"/>
      <c r="BY208" s="76"/>
      <c r="BZ208" s="76"/>
      <c r="CA208" s="76"/>
      <c r="CB208" s="76"/>
      <c r="CC208" s="76"/>
      <c r="CD208" s="76"/>
      <c r="CE208" s="76"/>
      <c r="CF208" s="76"/>
      <c r="CG208" s="76"/>
      <c r="CH208" s="76"/>
      <c r="CI208" s="76"/>
      <c r="CJ208" s="76"/>
      <c r="CK208" s="76"/>
      <c r="CL208" s="76"/>
      <c r="CM208" s="76"/>
      <c r="CN208" s="76"/>
      <c r="CO208" s="76"/>
      <c r="CP208" s="76"/>
      <c r="CQ208" s="76"/>
      <c r="CR208" s="76"/>
      <c r="CS208" s="76"/>
      <c r="CT208" s="76"/>
      <c r="CU208" s="76"/>
      <c r="CV208" s="76"/>
      <c r="CW208" s="76"/>
      <c r="CX208" s="76"/>
      <c r="CY208" s="76"/>
      <c r="CZ208" s="76"/>
      <c r="DA208" s="76"/>
      <c r="DB208" s="76"/>
      <c r="DC208" s="76"/>
      <c r="DD208" s="76"/>
      <c r="DE208" s="76"/>
      <c r="DF208" s="76"/>
      <c r="DG208" s="76"/>
      <c r="DH208" s="76"/>
      <c r="DI208" s="76"/>
      <c r="DJ208" s="76"/>
      <c r="DK208" s="76"/>
      <c r="DL208" s="76"/>
      <c r="DM208" s="76"/>
      <c r="DN208" s="76"/>
      <c r="DO208" s="76"/>
      <c r="DP208" s="76"/>
      <c r="DQ208" s="76"/>
      <c r="DR208" s="76"/>
      <c r="DS208" s="76"/>
      <c r="DT208" s="76"/>
      <c r="DU208" s="76"/>
      <c r="DV208" s="76"/>
      <c r="DW208" s="76"/>
      <c r="DX208" s="76"/>
      <c r="DY208" s="76"/>
      <c r="DZ208" s="76"/>
      <c r="EA208" s="76"/>
      <c r="EB208" s="76"/>
      <c r="EC208" s="76"/>
      <c r="ED208" s="76"/>
      <c r="EE208" s="76"/>
      <c r="EF208" s="76"/>
      <c r="EG208" s="76"/>
      <c r="EH208" s="76"/>
      <c r="EI208" s="76"/>
      <c r="EJ208" s="76"/>
      <c r="EK208" s="76"/>
      <c r="EL208" s="76"/>
      <c r="EM208" s="76"/>
      <c r="EN208" s="76"/>
      <c r="EO208" s="76"/>
      <c r="EP208" s="76"/>
      <c r="EQ208" s="76"/>
      <c r="ER208" s="76"/>
      <c r="ES208" s="76"/>
      <c r="ET208" s="76"/>
      <c r="EU208" s="76"/>
      <c r="EV208" s="76"/>
      <c r="EW208" s="76"/>
      <c r="EX208" s="76"/>
      <c r="EY208" s="76"/>
      <c r="EZ208" s="76"/>
      <c r="FA208" s="76"/>
      <c r="FB208" s="76"/>
      <c r="FC208" s="76"/>
      <c r="FD208" s="76"/>
      <c r="FE208" s="76"/>
      <c r="FF208" s="76"/>
      <c r="FG208" s="76"/>
      <c r="FH208" s="76"/>
      <c r="FI208" s="76"/>
      <c r="FJ208" s="76"/>
      <c r="FK208" s="76"/>
      <c r="FL208" s="76"/>
      <c r="FM208" s="76"/>
      <c r="FN208" s="76"/>
      <c r="FO208" s="76"/>
      <c r="FP208" s="76"/>
      <c r="FQ208" s="76"/>
      <c r="FR208" s="76"/>
      <c r="FS208" s="76"/>
      <c r="FT208" s="76"/>
      <c r="FU208" s="76"/>
      <c r="FV208" s="76"/>
      <c r="FW208" s="76"/>
      <c r="FX208" s="76"/>
      <c r="FY208" s="76"/>
      <c r="FZ208" s="76"/>
      <c r="GA208" s="76"/>
      <c r="GB208" s="76"/>
      <c r="GC208" s="76"/>
      <c r="GD208" s="76"/>
      <c r="GE208" s="76"/>
      <c r="GF208" s="76"/>
      <c r="GG208" s="76"/>
      <c r="GH208" s="76"/>
      <c r="GI208" s="76"/>
    </row>
    <row r="209" spans="1:191" s="166" customFormat="1" ht="45" x14ac:dyDescent="0.2">
      <c r="A209" s="56">
        <f t="shared" si="19"/>
        <v>418</v>
      </c>
      <c r="B209" s="273" t="s">
        <v>322</v>
      </c>
      <c r="C209" s="274">
        <v>65</v>
      </c>
      <c r="D209" s="274" t="s">
        <v>470</v>
      </c>
      <c r="E209" s="274" t="s">
        <v>36</v>
      </c>
      <c r="F209" s="113" t="str">
        <f t="shared" si="18"/>
        <v>65SchCLine5b</v>
      </c>
      <c r="G209" s="273" t="s">
        <v>1412</v>
      </c>
      <c r="H209" s="262" t="s">
        <v>1414</v>
      </c>
      <c r="I209" s="275" t="s">
        <v>574</v>
      </c>
      <c r="J209" s="262" t="s">
        <v>653</v>
      </c>
      <c r="K209" s="276" t="s">
        <v>167</v>
      </c>
      <c r="L209" s="276"/>
      <c r="M209" s="276">
        <v>15</v>
      </c>
      <c r="N209" s="277" t="s">
        <v>232</v>
      </c>
      <c r="O209" s="278"/>
      <c r="P209" s="279"/>
      <c r="Q209" s="273" t="s">
        <v>234</v>
      </c>
      <c r="R209" s="273"/>
      <c r="S209" s="265" t="s">
        <v>1258</v>
      </c>
      <c r="T209" s="280" t="s">
        <v>1336</v>
      </c>
      <c r="U209" s="263" t="s">
        <v>228</v>
      </c>
      <c r="V209" s="266" t="s">
        <v>307</v>
      </c>
      <c r="W209" s="262"/>
      <c r="X209" s="279"/>
      <c r="Y209" s="279"/>
      <c r="Z209" s="281"/>
      <c r="AA209" s="281"/>
      <c r="AB209" s="281"/>
      <c r="AC209" s="281"/>
      <c r="AD209" s="281"/>
      <c r="AE209" s="84"/>
      <c r="AF209" s="76"/>
      <c r="AG209" s="76"/>
      <c r="AH209" s="76"/>
      <c r="AI209" s="76"/>
      <c r="AJ209" s="76"/>
      <c r="AK209" s="76"/>
      <c r="AL209" s="76"/>
      <c r="AM209" s="76"/>
      <c r="AN209" s="76"/>
      <c r="AO209" s="76"/>
      <c r="AP209" s="76"/>
      <c r="AQ209" s="76"/>
      <c r="AR209" s="76"/>
      <c r="AS209" s="76"/>
      <c r="AT209" s="76"/>
      <c r="AU209" s="76"/>
      <c r="AV209" s="76"/>
      <c r="AW209" s="76"/>
      <c r="AX209" s="76"/>
      <c r="AY209" s="76"/>
      <c r="AZ209" s="76"/>
      <c r="BA209" s="76"/>
      <c r="BB209" s="76"/>
      <c r="BC209" s="76"/>
      <c r="BD209" s="76"/>
      <c r="BE209" s="76"/>
      <c r="BF209" s="76"/>
      <c r="BG209" s="76"/>
      <c r="BH209" s="76"/>
      <c r="BI209" s="76"/>
      <c r="BJ209" s="76"/>
      <c r="BK209" s="76"/>
      <c r="BL209" s="76"/>
      <c r="BM209" s="76"/>
      <c r="BN209" s="76"/>
      <c r="BO209" s="76"/>
      <c r="BP209" s="76"/>
      <c r="BQ209" s="76"/>
      <c r="BR209" s="76"/>
      <c r="BS209" s="76"/>
      <c r="BT209" s="76"/>
      <c r="BU209" s="76"/>
      <c r="BV209" s="76"/>
      <c r="BW209" s="76"/>
      <c r="BX209" s="76"/>
      <c r="BY209" s="76"/>
      <c r="BZ209" s="76"/>
      <c r="CA209" s="76"/>
      <c r="CB209" s="76"/>
      <c r="CC209" s="76"/>
      <c r="CD209" s="76"/>
      <c r="CE209" s="76"/>
      <c r="CF209" s="76"/>
      <c r="CG209" s="76"/>
      <c r="CH209" s="76"/>
      <c r="CI209" s="76"/>
      <c r="CJ209" s="76"/>
      <c r="CK209" s="76"/>
      <c r="CL209" s="76"/>
      <c r="CM209" s="76"/>
      <c r="CN209" s="76"/>
      <c r="CO209" s="76"/>
      <c r="CP209" s="76"/>
      <c r="CQ209" s="76"/>
      <c r="CR209" s="76"/>
      <c r="CS209" s="76"/>
      <c r="CT209" s="76"/>
      <c r="CU209" s="76"/>
      <c r="CV209" s="76"/>
      <c r="CW209" s="76"/>
      <c r="CX209" s="76"/>
      <c r="CY209" s="76"/>
      <c r="CZ209" s="76"/>
      <c r="DA209" s="76"/>
      <c r="DB209" s="76"/>
      <c r="DC209" s="76"/>
      <c r="DD209" s="76"/>
      <c r="DE209" s="76"/>
      <c r="DF209" s="76"/>
      <c r="DG209" s="76"/>
      <c r="DH209" s="76"/>
      <c r="DI209" s="76"/>
      <c r="DJ209" s="76"/>
      <c r="DK209" s="76"/>
      <c r="DL209" s="76"/>
      <c r="DM209" s="76"/>
      <c r="DN209" s="76"/>
      <c r="DO209" s="76"/>
      <c r="DP209" s="76"/>
      <c r="DQ209" s="76"/>
      <c r="DR209" s="76"/>
      <c r="DS209" s="76"/>
      <c r="DT209" s="76"/>
      <c r="DU209" s="76"/>
      <c r="DV209" s="76"/>
      <c r="DW209" s="76"/>
      <c r="DX209" s="76"/>
      <c r="DY209" s="76"/>
      <c r="DZ209" s="76"/>
      <c r="EA209" s="76"/>
      <c r="EB209" s="76"/>
      <c r="EC209" s="76"/>
      <c r="ED209" s="76"/>
      <c r="EE209" s="76"/>
      <c r="EF209" s="76"/>
      <c r="EG209" s="76"/>
      <c r="EH209" s="76"/>
      <c r="EI209" s="76"/>
      <c r="EJ209" s="76"/>
      <c r="EK209" s="76"/>
      <c r="EL209" s="76"/>
      <c r="EM209" s="76"/>
      <c r="EN209" s="76"/>
      <c r="EO209" s="76"/>
      <c r="EP209" s="76"/>
      <c r="EQ209" s="76"/>
      <c r="ER209" s="76"/>
      <c r="ES209" s="76"/>
      <c r="ET209" s="76"/>
      <c r="EU209" s="76"/>
      <c r="EV209" s="76"/>
      <c r="EW209" s="76"/>
      <c r="EX209" s="76"/>
      <c r="EY209" s="76"/>
      <c r="EZ209" s="76"/>
      <c r="FA209" s="76"/>
      <c r="FB209" s="76"/>
      <c r="FC209" s="76"/>
      <c r="FD209" s="76"/>
      <c r="FE209" s="76"/>
      <c r="FF209" s="76"/>
      <c r="FG209" s="76"/>
      <c r="FH209" s="76"/>
      <c r="FI209" s="76"/>
      <c r="FJ209" s="76"/>
      <c r="FK209" s="76"/>
      <c r="FL209" s="76"/>
      <c r="FM209" s="76"/>
      <c r="FN209" s="76"/>
      <c r="FO209" s="76"/>
      <c r="FP209" s="76"/>
      <c r="FQ209" s="76"/>
      <c r="FR209" s="76"/>
      <c r="FS209" s="76"/>
      <c r="FT209" s="76"/>
      <c r="FU209" s="76"/>
      <c r="FV209" s="76"/>
      <c r="FW209" s="76"/>
      <c r="FX209" s="76"/>
      <c r="FY209" s="76"/>
      <c r="FZ209" s="76"/>
      <c r="GA209" s="76"/>
      <c r="GB209" s="76"/>
      <c r="GC209" s="76"/>
      <c r="GD209" s="76"/>
      <c r="GE209" s="76"/>
      <c r="GF209" s="76"/>
      <c r="GG209" s="76"/>
      <c r="GH209" s="76"/>
      <c r="GI209" s="76"/>
    </row>
    <row r="210" spans="1:191" s="166" customFormat="1" ht="60" x14ac:dyDescent="0.2">
      <c r="A210" s="56">
        <f t="shared" si="19"/>
        <v>419</v>
      </c>
      <c r="B210" s="273" t="s">
        <v>322</v>
      </c>
      <c r="C210" s="274">
        <v>65</v>
      </c>
      <c r="D210" s="274" t="s">
        <v>470</v>
      </c>
      <c r="E210" s="274" t="s">
        <v>123</v>
      </c>
      <c r="F210" s="113" t="str">
        <f t="shared" si="18"/>
        <v>65SchCLine5c</v>
      </c>
      <c r="G210" s="273" t="s">
        <v>1412</v>
      </c>
      <c r="H210" s="262" t="s">
        <v>1415</v>
      </c>
      <c r="I210" s="275" t="s">
        <v>575</v>
      </c>
      <c r="J210" s="262" t="s">
        <v>653</v>
      </c>
      <c r="K210" s="282" t="s">
        <v>167</v>
      </c>
      <c r="L210" s="282"/>
      <c r="M210" s="282">
        <v>15</v>
      </c>
      <c r="N210" s="277" t="s">
        <v>232</v>
      </c>
      <c r="O210" s="282"/>
      <c r="P210" s="283"/>
      <c r="Q210" s="273" t="s">
        <v>234</v>
      </c>
      <c r="R210" s="273"/>
      <c r="S210" s="265" t="s">
        <v>1259</v>
      </c>
      <c r="T210" s="280" t="s">
        <v>1337</v>
      </c>
      <c r="U210" s="270" t="s">
        <v>162</v>
      </c>
      <c r="V210" s="266" t="s">
        <v>307</v>
      </c>
      <c r="W210" s="284"/>
      <c r="X210" s="283"/>
      <c r="Y210" s="283"/>
      <c r="Z210" s="281"/>
      <c r="AA210" s="281"/>
      <c r="AB210" s="281"/>
      <c r="AC210" s="281"/>
      <c r="AD210" s="281"/>
      <c r="AE210" s="84"/>
      <c r="AF210" s="76"/>
      <c r="AG210" s="76"/>
      <c r="AH210" s="76"/>
      <c r="AI210" s="76"/>
      <c r="AJ210" s="76"/>
      <c r="AK210" s="76"/>
      <c r="AL210" s="76"/>
      <c r="AM210" s="76"/>
      <c r="AN210" s="76"/>
      <c r="AO210" s="76"/>
      <c r="AP210" s="76"/>
      <c r="AQ210" s="76"/>
      <c r="AR210" s="76"/>
      <c r="AS210" s="76"/>
      <c r="AT210" s="76"/>
      <c r="AU210" s="76"/>
      <c r="AV210" s="76"/>
      <c r="AW210" s="76"/>
      <c r="AX210" s="76"/>
      <c r="AY210" s="76"/>
      <c r="AZ210" s="76"/>
      <c r="BA210" s="76"/>
      <c r="BB210" s="76"/>
      <c r="BC210" s="76"/>
      <c r="BD210" s="76"/>
      <c r="BE210" s="76"/>
      <c r="BF210" s="76"/>
      <c r="BG210" s="76"/>
      <c r="BH210" s="76"/>
      <c r="BI210" s="76"/>
      <c r="BJ210" s="76"/>
      <c r="BK210" s="76"/>
      <c r="BL210" s="76"/>
      <c r="BM210" s="76"/>
      <c r="BN210" s="76"/>
      <c r="BO210" s="76"/>
      <c r="BP210" s="76"/>
      <c r="BQ210" s="76"/>
      <c r="BR210" s="76"/>
      <c r="BS210" s="76"/>
      <c r="BT210" s="76"/>
      <c r="BU210" s="76"/>
      <c r="BV210" s="76"/>
      <c r="BW210" s="76"/>
      <c r="BX210" s="76"/>
      <c r="BY210" s="76"/>
      <c r="BZ210" s="76"/>
      <c r="CA210" s="76"/>
      <c r="CB210" s="76"/>
      <c r="CC210" s="76"/>
      <c r="CD210" s="76"/>
      <c r="CE210" s="76"/>
      <c r="CF210" s="76"/>
      <c r="CG210" s="76"/>
      <c r="CH210" s="76"/>
      <c r="CI210" s="76"/>
      <c r="CJ210" s="76"/>
      <c r="CK210" s="76"/>
      <c r="CL210" s="76"/>
      <c r="CM210" s="76"/>
      <c r="CN210" s="76"/>
      <c r="CO210" s="76"/>
      <c r="CP210" s="76"/>
      <c r="CQ210" s="76"/>
      <c r="CR210" s="76"/>
      <c r="CS210" s="76"/>
      <c r="CT210" s="76"/>
      <c r="CU210" s="76"/>
      <c r="CV210" s="76"/>
      <c r="CW210" s="76"/>
      <c r="CX210" s="76"/>
      <c r="CY210" s="76"/>
      <c r="CZ210" s="76"/>
      <c r="DA210" s="76"/>
      <c r="DB210" s="76"/>
      <c r="DC210" s="76"/>
      <c r="DD210" s="76"/>
      <c r="DE210" s="76"/>
      <c r="DF210" s="76"/>
      <c r="DG210" s="76"/>
      <c r="DH210" s="76"/>
      <c r="DI210" s="76"/>
      <c r="DJ210" s="76"/>
      <c r="DK210" s="76"/>
      <c r="DL210" s="76"/>
      <c r="DM210" s="76"/>
      <c r="DN210" s="76"/>
      <c r="DO210" s="76"/>
      <c r="DP210" s="76"/>
      <c r="DQ210" s="76"/>
      <c r="DR210" s="76"/>
      <c r="DS210" s="76"/>
      <c r="DT210" s="76"/>
      <c r="DU210" s="76"/>
      <c r="DV210" s="76"/>
      <c r="DW210" s="76"/>
      <c r="DX210" s="76"/>
      <c r="DY210" s="76"/>
      <c r="DZ210" s="76"/>
      <c r="EA210" s="76"/>
      <c r="EB210" s="76"/>
      <c r="EC210" s="76"/>
      <c r="ED210" s="76"/>
      <c r="EE210" s="76"/>
      <c r="EF210" s="76"/>
      <c r="EG210" s="76"/>
      <c r="EH210" s="76"/>
      <c r="EI210" s="76"/>
      <c r="EJ210" s="76"/>
      <c r="EK210" s="76"/>
      <c r="EL210" s="76"/>
      <c r="EM210" s="76"/>
      <c r="EN210" s="76"/>
      <c r="EO210" s="76"/>
      <c r="EP210" s="76"/>
      <c r="EQ210" s="76"/>
      <c r="ER210" s="76"/>
      <c r="ES210" s="76"/>
      <c r="ET210" s="76"/>
      <c r="EU210" s="76"/>
      <c r="EV210" s="76"/>
      <c r="EW210" s="76"/>
      <c r="EX210" s="76"/>
      <c r="EY210" s="76"/>
      <c r="EZ210" s="76"/>
      <c r="FA210" s="76"/>
      <c r="FB210" s="76"/>
      <c r="FC210" s="76"/>
      <c r="FD210" s="76"/>
      <c r="FE210" s="76"/>
      <c r="FF210" s="76"/>
      <c r="FG210" s="76"/>
      <c r="FH210" s="76"/>
      <c r="FI210" s="76"/>
      <c r="FJ210" s="76"/>
      <c r="FK210" s="76"/>
      <c r="FL210" s="76"/>
      <c r="FM210" s="76"/>
      <c r="FN210" s="76"/>
      <c r="FO210" s="76"/>
      <c r="FP210" s="76"/>
      <c r="FQ210" s="76"/>
      <c r="FR210" s="76"/>
      <c r="FS210" s="76"/>
      <c r="FT210" s="76"/>
      <c r="FU210" s="76"/>
      <c r="FV210" s="76"/>
      <c r="FW210" s="76"/>
      <c r="FX210" s="76"/>
      <c r="FY210" s="76"/>
      <c r="FZ210" s="76"/>
      <c r="GA210" s="76"/>
      <c r="GB210" s="76"/>
      <c r="GC210" s="76"/>
      <c r="GD210" s="76"/>
      <c r="GE210" s="76"/>
      <c r="GF210" s="76"/>
      <c r="GG210" s="76"/>
      <c r="GH210" s="76"/>
      <c r="GI210" s="76"/>
    </row>
    <row r="211" spans="1:191" s="166" customFormat="1" ht="45" x14ac:dyDescent="0.2">
      <c r="A211" s="56">
        <f t="shared" si="19"/>
        <v>420</v>
      </c>
      <c r="B211" s="273" t="s">
        <v>322</v>
      </c>
      <c r="C211" s="274">
        <v>65</v>
      </c>
      <c r="D211" s="274" t="s">
        <v>470</v>
      </c>
      <c r="E211" s="274" t="s">
        <v>103</v>
      </c>
      <c r="F211" s="113" t="str">
        <f t="shared" si="18"/>
        <v>65SchCLine5d</v>
      </c>
      <c r="G211" s="273" t="s">
        <v>1412</v>
      </c>
      <c r="H211" s="262" t="s">
        <v>1416</v>
      </c>
      <c r="I211" s="275" t="s">
        <v>576</v>
      </c>
      <c r="J211" s="262" t="s">
        <v>653</v>
      </c>
      <c r="K211" s="276" t="s">
        <v>167</v>
      </c>
      <c r="L211" s="276"/>
      <c r="M211" s="276">
        <v>15</v>
      </c>
      <c r="N211" s="277" t="s">
        <v>232</v>
      </c>
      <c r="O211" s="278"/>
      <c r="P211" s="283"/>
      <c r="Q211" s="273" t="s">
        <v>234</v>
      </c>
      <c r="R211" s="273"/>
      <c r="S211" s="265" t="s">
        <v>1260</v>
      </c>
      <c r="T211" s="280" t="s">
        <v>1338</v>
      </c>
      <c r="U211" s="270" t="s">
        <v>162</v>
      </c>
      <c r="V211" s="266" t="s">
        <v>307</v>
      </c>
      <c r="W211" s="262"/>
      <c r="X211" s="279"/>
      <c r="Y211" s="283"/>
      <c r="Z211" s="281"/>
      <c r="AA211" s="281"/>
      <c r="AB211" s="281"/>
      <c r="AC211" s="281"/>
      <c r="AD211" s="281"/>
      <c r="AE211" s="84"/>
      <c r="AF211" s="76"/>
      <c r="AG211" s="76"/>
      <c r="AH211" s="76"/>
      <c r="AI211" s="76"/>
      <c r="AJ211" s="76"/>
      <c r="AK211" s="76"/>
      <c r="AL211" s="76"/>
      <c r="AM211" s="76"/>
      <c r="AN211" s="76"/>
      <c r="AO211" s="76"/>
      <c r="AP211" s="76"/>
      <c r="AQ211" s="76"/>
      <c r="AR211" s="76"/>
      <c r="AS211" s="76"/>
      <c r="AT211" s="76"/>
      <c r="AU211" s="76"/>
      <c r="AV211" s="76"/>
      <c r="AW211" s="76"/>
      <c r="AX211" s="76"/>
      <c r="AY211" s="76"/>
      <c r="AZ211" s="76"/>
      <c r="BA211" s="76"/>
      <c r="BB211" s="76"/>
      <c r="BC211" s="76"/>
      <c r="BD211" s="76"/>
      <c r="BE211" s="76"/>
      <c r="BF211" s="76"/>
      <c r="BG211" s="76"/>
      <c r="BH211" s="76"/>
      <c r="BI211" s="76"/>
      <c r="BJ211" s="76"/>
      <c r="BK211" s="76"/>
      <c r="BL211" s="76"/>
      <c r="BM211" s="76"/>
      <c r="BN211" s="76"/>
      <c r="BO211" s="76"/>
      <c r="BP211" s="76"/>
      <c r="BQ211" s="76"/>
      <c r="BR211" s="76"/>
      <c r="BS211" s="76"/>
      <c r="BT211" s="76"/>
      <c r="BU211" s="76"/>
      <c r="BV211" s="76"/>
      <c r="BW211" s="76"/>
      <c r="BX211" s="76"/>
      <c r="BY211" s="76"/>
      <c r="BZ211" s="76"/>
      <c r="CA211" s="76"/>
      <c r="CB211" s="76"/>
      <c r="CC211" s="76"/>
      <c r="CD211" s="76"/>
      <c r="CE211" s="76"/>
      <c r="CF211" s="76"/>
      <c r="CG211" s="76"/>
      <c r="CH211" s="76"/>
      <c r="CI211" s="76"/>
      <c r="CJ211" s="76"/>
      <c r="CK211" s="76"/>
      <c r="CL211" s="76"/>
      <c r="CM211" s="76"/>
      <c r="CN211" s="76"/>
      <c r="CO211" s="76"/>
      <c r="CP211" s="76"/>
      <c r="CQ211" s="76"/>
      <c r="CR211" s="76"/>
      <c r="CS211" s="76"/>
      <c r="CT211" s="76"/>
      <c r="CU211" s="76"/>
      <c r="CV211" s="76"/>
      <c r="CW211" s="76"/>
      <c r="CX211" s="76"/>
      <c r="CY211" s="76"/>
      <c r="CZ211" s="76"/>
      <c r="DA211" s="76"/>
      <c r="DB211" s="76"/>
      <c r="DC211" s="76"/>
      <c r="DD211" s="76"/>
      <c r="DE211" s="76"/>
      <c r="DF211" s="76"/>
      <c r="DG211" s="76"/>
      <c r="DH211" s="76"/>
      <c r="DI211" s="76"/>
      <c r="DJ211" s="76"/>
      <c r="DK211" s="76"/>
      <c r="DL211" s="76"/>
      <c r="DM211" s="76"/>
      <c r="DN211" s="76"/>
      <c r="DO211" s="76"/>
      <c r="DP211" s="76"/>
      <c r="DQ211" s="76"/>
      <c r="DR211" s="76"/>
      <c r="DS211" s="76"/>
      <c r="DT211" s="76"/>
      <c r="DU211" s="76"/>
      <c r="DV211" s="76"/>
      <c r="DW211" s="76"/>
      <c r="DX211" s="76"/>
      <c r="DY211" s="76"/>
      <c r="DZ211" s="76"/>
      <c r="EA211" s="76"/>
      <c r="EB211" s="76"/>
      <c r="EC211" s="76"/>
      <c r="ED211" s="76"/>
      <c r="EE211" s="76"/>
      <c r="EF211" s="76"/>
      <c r="EG211" s="76"/>
      <c r="EH211" s="76"/>
      <c r="EI211" s="76"/>
      <c r="EJ211" s="76"/>
      <c r="EK211" s="76"/>
      <c r="EL211" s="76"/>
      <c r="EM211" s="76"/>
      <c r="EN211" s="76"/>
      <c r="EO211" s="76"/>
      <c r="EP211" s="76"/>
      <c r="EQ211" s="76"/>
      <c r="ER211" s="76"/>
      <c r="ES211" s="76"/>
      <c r="ET211" s="76"/>
      <c r="EU211" s="76"/>
      <c r="EV211" s="76"/>
      <c r="EW211" s="76"/>
      <c r="EX211" s="76"/>
      <c r="EY211" s="76"/>
      <c r="EZ211" s="76"/>
      <c r="FA211" s="76"/>
      <c r="FB211" s="76"/>
      <c r="FC211" s="76"/>
      <c r="FD211" s="76"/>
      <c r="FE211" s="76"/>
      <c r="FF211" s="76"/>
      <c r="FG211" s="76"/>
      <c r="FH211" s="76"/>
      <c r="FI211" s="76"/>
      <c r="FJ211" s="76"/>
      <c r="FK211" s="76"/>
      <c r="FL211" s="76"/>
      <c r="FM211" s="76"/>
      <c r="FN211" s="76"/>
      <c r="FO211" s="76"/>
      <c r="FP211" s="76"/>
      <c r="FQ211" s="76"/>
      <c r="FR211" s="76"/>
      <c r="FS211" s="76"/>
      <c r="FT211" s="76"/>
      <c r="FU211" s="76"/>
      <c r="FV211" s="76"/>
      <c r="FW211" s="76"/>
      <c r="FX211" s="76"/>
      <c r="FY211" s="76"/>
      <c r="FZ211" s="76"/>
      <c r="GA211" s="76"/>
      <c r="GB211" s="76"/>
      <c r="GC211" s="76"/>
      <c r="GD211" s="76"/>
      <c r="GE211" s="76"/>
      <c r="GF211" s="76"/>
      <c r="GG211" s="76"/>
      <c r="GH211" s="76"/>
      <c r="GI211" s="76"/>
    </row>
    <row r="212" spans="1:191" s="166" customFormat="1" ht="60" x14ac:dyDescent="0.2">
      <c r="A212" s="56">
        <f t="shared" si="19"/>
        <v>421</v>
      </c>
      <c r="B212" s="273" t="s">
        <v>322</v>
      </c>
      <c r="C212" s="274">
        <v>65</v>
      </c>
      <c r="D212" s="274" t="s">
        <v>470</v>
      </c>
      <c r="E212" s="274" t="s">
        <v>105</v>
      </c>
      <c r="F212" s="113" t="str">
        <f t="shared" si="18"/>
        <v>65SchCLine6a</v>
      </c>
      <c r="G212" s="273" t="s">
        <v>1417</v>
      </c>
      <c r="H212" s="262" t="s">
        <v>1418</v>
      </c>
      <c r="I212" s="275" t="s">
        <v>577</v>
      </c>
      <c r="J212" s="262" t="s">
        <v>653</v>
      </c>
      <c r="K212" s="276" t="s">
        <v>167</v>
      </c>
      <c r="L212" s="276"/>
      <c r="M212" s="276">
        <v>15</v>
      </c>
      <c r="N212" s="277" t="s">
        <v>232</v>
      </c>
      <c r="O212" s="278"/>
      <c r="P212" s="283"/>
      <c r="Q212" s="273" t="s">
        <v>234</v>
      </c>
      <c r="R212" s="273"/>
      <c r="S212" s="265" t="s">
        <v>1261</v>
      </c>
      <c r="T212" s="280" t="s">
        <v>1339</v>
      </c>
      <c r="U212" s="263" t="s">
        <v>228</v>
      </c>
      <c r="V212" s="266" t="s">
        <v>307</v>
      </c>
      <c r="W212" s="262"/>
      <c r="X212" s="279"/>
      <c r="Y212" s="283"/>
      <c r="Z212" s="281"/>
      <c r="AA212" s="281"/>
      <c r="AB212" s="281"/>
      <c r="AC212" s="281"/>
      <c r="AD212" s="281"/>
      <c r="AE212" s="84"/>
      <c r="AF212" s="76"/>
      <c r="AG212" s="76"/>
      <c r="AH212" s="76"/>
      <c r="AI212" s="76"/>
      <c r="AJ212" s="76"/>
      <c r="AK212" s="76"/>
      <c r="AL212" s="76"/>
      <c r="AM212" s="76"/>
      <c r="AN212" s="76"/>
      <c r="AO212" s="76"/>
      <c r="AP212" s="76"/>
      <c r="AQ212" s="76"/>
      <c r="AR212" s="76"/>
      <c r="AS212" s="76"/>
      <c r="AT212" s="76"/>
      <c r="AU212" s="76"/>
      <c r="AV212" s="76"/>
      <c r="AW212" s="76"/>
      <c r="AX212" s="76"/>
      <c r="AY212" s="76"/>
      <c r="AZ212" s="76"/>
      <c r="BA212" s="76"/>
      <c r="BB212" s="76"/>
      <c r="BC212" s="76"/>
      <c r="BD212" s="76"/>
      <c r="BE212" s="76"/>
      <c r="BF212" s="76"/>
      <c r="BG212" s="76"/>
      <c r="BH212" s="76"/>
      <c r="BI212" s="76"/>
      <c r="BJ212" s="76"/>
      <c r="BK212" s="76"/>
      <c r="BL212" s="76"/>
      <c r="BM212" s="76"/>
      <c r="BN212" s="76"/>
      <c r="BO212" s="76"/>
      <c r="BP212" s="76"/>
      <c r="BQ212" s="76"/>
      <c r="BR212" s="76"/>
      <c r="BS212" s="76"/>
      <c r="BT212" s="76"/>
      <c r="BU212" s="76"/>
      <c r="BV212" s="76"/>
      <c r="BW212" s="76"/>
      <c r="BX212" s="76"/>
      <c r="BY212" s="76"/>
      <c r="BZ212" s="76"/>
      <c r="CA212" s="76"/>
      <c r="CB212" s="76"/>
      <c r="CC212" s="76"/>
      <c r="CD212" s="76"/>
      <c r="CE212" s="76"/>
      <c r="CF212" s="76"/>
      <c r="CG212" s="76"/>
      <c r="CH212" s="76"/>
      <c r="CI212" s="76"/>
      <c r="CJ212" s="76"/>
      <c r="CK212" s="76"/>
      <c r="CL212" s="76"/>
      <c r="CM212" s="76"/>
      <c r="CN212" s="76"/>
      <c r="CO212" s="76"/>
      <c r="CP212" s="76"/>
      <c r="CQ212" s="76"/>
      <c r="CR212" s="76"/>
      <c r="CS212" s="76"/>
      <c r="CT212" s="76"/>
      <c r="CU212" s="76"/>
      <c r="CV212" s="76"/>
      <c r="CW212" s="76"/>
      <c r="CX212" s="76"/>
      <c r="CY212" s="76"/>
      <c r="CZ212" s="76"/>
      <c r="DA212" s="76"/>
      <c r="DB212" s="76"/>
      <c r="DC212" s="76"/>
      <c r="DD212" s="76"/>
      <c r="DE212" s="76"/>
      <c r="DF212" s="76"/>
      <c r="DG212" s="76"/>
      <c r="DH212" s="76"/>
      <c r="DI212" s="76"/>
      <c r="DJ212" s="76"/>
      <c r="DK212" s="76"/>
      <c r="DL212" s="76"/>
      <c r="DM212" s="76"/>
      <c r="DN212" s="76"/>
      <c r="DO212" s="76"/>
      <c r="DP212" s="76"/>
      <c r="DQ212" s="76"/>
      <c r="DR212" s="76"/>
      <c r="DS212" s="76"/>
      <c r="DT212" s="76"/>
      <c r="DU212" s="76"/>
      <c r="DV212" s="76"/>
      <c r="DW212" s="76"/>
      <c r="DX212" s="76"/>
      <c r="DY212" s="76"/>
      <c r="DZ212" s="76"/>
      <c r="EA212" s="76"/>
      <c r="EB212" s="76"/>
      <c r="EC212" s="76"/>
      <c r="ED212" s="76"/>
      <c r="EE212" s="76"/>
      <c r="EF212" s="76"/>
      <c r="EG212" s="76"/>
      <c r="EH212" s="76"/>
      <c r="EI212" s="76"/>
      <c r="EJ212" s="76"/>
      <c r="EK212" s="76"/>
      <c r="EL212" s="76"/>
      <c r="EM212" s="76"/>
      <c r="EN212" s="76"/>
      <c r="EO212" s="76"/>
      <c r="EP212" s="76"/>
      <c r="EQ212" s="76"/>
      <c r="ER212" s="76"/>
      <c r="ES212" s="76"/>
      <c r="ET212" s="76"/>
      <c r="EU212" s="76"/>
      <c r="EV212" s="76"/>
      <c r="EW212" s="76"/>
      <c r="EX212" s="76"/>
      <c r="EY212" s="76"/>
      <c r="EZ212" s="76"/>
      <c r="FA212" s="76"/>
      <c r="FB212" s="76"/>
      <c r="FC212" s="76"/>
      <c r="FD212" s="76"/>
      <c r="FE212" s="76"/>
      <c r="FF212" s="76"/>
      <c r="FG212" s="76"/>
      <c r="FH212" s="76"/>
      <c r="FI212" s="76"/>
      <c r="FJ212" s="76"/>
      <c r="FK212" s="76"/>
      <c r="FL212" s="76"/>
      <c r="FM212" s="76"/>
      <c r="FN212" s="76"/>
      <c r="FO212" s="76"/>
      <c r="FP212" s="76"/>
      <c r="FQ212" s="76"/>
      <c r="FR212" s="76"/>
      <c r="FS212" s="76"/>
      <c r="FT212" s="76"/>
      <c r="FU212" s="76"/>
      <c r="FV212" s="76"/>
      <c r="FW212" s="76"/>
      <c r="FX212" s="76"/>
      <c r="FY212" s="76"/>
      <c r="FZ212" s="76"/>
      <c r="GA212" s="76"/>
      <c r="GB212" s="76"/>
      <c r="GC212" s="76"/>
      <c r="GD212" s="76"/>
      <c r="GE212" s="76"/>
      <c r="GF212" s="76"/>
      <c r="GG212" s="76"/>
      <c r="GH212" s="76"/>
      <c r="GI212" s="76"/>
    </row>
    <row r="213" spans="1:191" s="166" customFormat="1" ht="60" x14ac:dyDescent="0.2">
      <c r="A213" s="56">
        <f t="shared" si="19"/>
        <v>422</v>
      </c>
      <c r="B213" s="273" t="s">
        <v>322</v>
      </c>
      <c r="C213" s="274">
        <v>65</v>
      </c>
      <c r="D213" s="274" t="s">
        <v>470</v>
      </c>
      <c r="E213" s="274" t="s">
        <v>243</v>
      </c>
      <c r="F213" s="113" t="str">
        <f t="shared" si="18"/>
        <v>65SchCLine6b</v>
      </c>
      <c r="G213" s="273" t="s">
        <v>1417</v>
      </c>
      <c r="H213" s="262" t="s">
        <v>1419</v>
      </c>
      <c r="I213" s="275" t="s">
        <v>578</v>
      </c>
      <c r="J213" s="262" t="s">
        <v>653</v>
      </c>
      <c r="K213" s="276" t="s">
        <v>167</v>
      </c>
      <c r="L213" s="276"/>
      <c r="M213" s="276">
        <v>15</v>
      </c>
      <c r="N213" s="277" t="s">
        <v>232</v>
      </c>
      <c r="O213" s="278"/>
      <c r="P213" s="283"/>
      <c r="Q213" s="273" t="s">
        <v>234</v>
      </c>
      <c r="R213" s="273"/>
      <c r="S213" s="265" t="s">
        <v>1262</v>
      </c>
      <c r="T213" s="280" t="s">
        <v>1340</v>
      </c>
      <c r="U213" s="263" t="s">
        <v>228</v>
      </c>
      <c r="V213" s="266" t="s">
        <v>307</v>
      </c>
      <c r="W213" s="262"/>
      <c r="X213" s="279"/>
      <c r="Y213" s="283"/>
      <c r="Z213" s="281"/>
      <c r="AA213" s="281"/>
      <c r="AB213" s="281"/>
      <c r="AC213" s="281"/>
      <c r="AD213" s="281"/>
      <c r="AE213" s="84"/>
      <c r="AF213" s="76"/>
      <c r="AG213" s="76"/>
      <c r="AH213" s="76"/>
      <c r="AI213" s="76"/>
      <c r="AJ213" s="76"/>
      <c r="AK213" s="76"/>
      <c r="AL213" s="76"/>
      <c r="AM213" s="76"/>
      <c r="AN213" s="76"/>
      <c r="AO213" s="76"/>
      <c r="AP213" s="76"/>
      <c r="AQ213" s="76"/>
      <c r="AR213" s="76"/>
      <c r="AS213" s="76"/>
      <c r="AT213" s="76"/>
      <c r="AU213" s="76"/>
      <c r="AV213" s="76"/>
      <c r="AW213" s="76"/>
      <c r="AX213" s="76"/>
      <c r="AY213" s="76"/>
      <c r="AZ213" s="76"/>
      <c r="BA213" s="76"/>
      <c r="BB213" s="76"/>
      <c r="BC213" s="76"/>
      <c r="BD213" s="76"/>
      <c r="BE213" s="76"/>
      <c r="BF213" s="76"/>
      <c r="BG213" s="76"/>
      <c r="BH213" s="76"/>
      <c r="BI213" s="76"/>
      <c r="BJ213" s="76"/>
      <c r="BK213" s="76"/>
      <c r="BL213" s="76"/>
      <c r="BM213" s="76"/>
      <c r="BN213" s="76"/>
      <c r="BO213" s="76"/>
      <c r="BP213" s="76"/>
      <c r="BQ213" s="76"/>
      <c r="BR213" s="76"/>
      <c r="BS213" s="76"/>
      <c r="BT213" s="76"/>
      <c r="BU213" s="76"/>
      <c r="BV213" s="76"/>
      <c r="BW213" s="76"/>
      <c r="BX213" s="76"/>
      <c r="BY213" s="76"/>
      <c r="BZ213" s="76"/>
      <c r="CA213" s="76"/>
      <c r="CB213" s="76"/>
      <c r="CC213" s="76"/>
      <c r="CD213" s="76"/>
      <c r="CE213" s="76"/>
      <c r="CF213" s="76"/>
      <c r="CG213" s="76"/>
      <c r="CH213" s="76"/>
      <c r="CI213" s="76"/>
      <c r="CJ213" s="76"/>
      <c r="CK213" s="76"/>
      <c r="CL213" s="76"/>
      <c r="CM213" s="76"/>
      <c r="CN213" s="76"/>
      <c r="CO213" s="76"/>
      <c r="CP213" s="76"/>
      <c r="CQ213" s="76"/>
      <c r="CR213" s="76"/>
      <c r="CS213" s="76"/>
      <c r="CT213" s="76"/>
      <c r="CU213" s="76"/>
      <c r="CV213" s="76"/>
      <c r="CW213" s="76"/>
      <c r="CX213" s="76"/>
      <c r="CY213" s="76"/>
      <c r="CZ213" s="76"/>
      <c r="DA213" s="76"/>
      <c r="DB213" s="76"/>
      <c r="DC213" s="76"/>
      <c r="DD213" s="76"/>
      <c r="DE213" s="76"/>
      <c r="DF213" s="76"/>
      <c r="DG213" s="76"/>
      <c r="DH213" s="76"/>
      <c r="DI213" s="76"/>
      <c r="DJ213" s="76"/>
      <c r="DK213" s="76"/>
      <c r="DL213" s="76"/>
      <c r="DM213" s="76"/>
      <c r="DN213" s="76"/>
      <c r="DO213" s="76"/>
      <c r="DP213" s="76"/>
      <c r="DQ213" s="76"/>
      <c r="DR213" s="76"/>
      <c r="DS213" s="76"/>
      <c r="DT213" s="76"/>
      <c r="DU213" s="76"/>
      <c r="DV213" s="76"/>
      <c r="DW213" s="76"/>
      <c r="DX213" s="76"/>
      <c r="DY213" s="76"/>
      <c r="DZ213" s="76"/>
      <c r="EA213" s="76"/>
      <c r="EB213" s="76"/>
      <c r="EC213" s="76"/>
      <c r="ED213" s="76"/>
      <c r="EE213" s="76"/>
      <c r="EF213" s="76"/>
      <c r="EG213" s="76"/>
      <c r="EH213" s="76"/>
      <c r="EI213" s="76"/>
      <c r="EJ213" s="76"/>
      <c r="EK213" s="76"/>
      <c r="EL213" s="76"/>
      <c r="EM213" s="76"/>
      <c r="EN213" s="76"/>
      <c r="EO213" s="76"/>
      <c r="EP213" s="76"/>
      <c r="EQ213" s="76"/>
      <c r="ER213" s="76"/>
      <c r="ES213" s="76"/>
      <c r="ET213" s="76"/>
      <c r="EU213" s="76"/>
      <c r="EV213" s="76"/>
      <c r="EW213" s="76"/>
      <c r="EX213" s="76"/>
      <c r="EY213" s="76"/>
      <c r="EZ213" s="76"/>
      <c r="FA213" s="76"/>
      <c r="FB213" s="76"/>
      <c r="FC213" s="76"/>
      <c r="FD213" s="76"/>
      <c r="FE213" s="76"/>
      <c r="FF213" s="76"/>
      <c r="FG213" s="76"/>
      <c r="FH213" s="76"/>
      <c r="FI213" s="76"/>
      <c r="FJ213" s="76"/>
      <c r="FK213" s="76"/>
      <c r="FL213" s="76"/>
      <c r="FM213" s="76"/>
      <c r="FN213" s="76"/>
      <c r="FO213" s="76"/>
      <c r="FP213" s="76"/>
      <c r="FQ213" s="76"/>
      <c r="FR213" s="76"/>
      <c r="FS213" s="76"/>
      <c r="FT213" s="76"/>
      <c r="FU213" s="76"/>
      <c r="FV213" s="76"/>
      <c r="FW213" s="76"/>
      <c r="FX213" s="76"/>
      <c r="FY213" s="76"/>
      <c r="FZ213" s="76"/>
      <c r="GA213" s="76"/>
      <c r="GB213" s="76"/>
      <c r="GC213" s="76"/>
      <c r="GD213" s="76"/>
      <c r="GE213" s="76"/>
      <c r="GF213" s="76"/>
      <c r="GG213" s="76"/>
      <c r="GH213" s="76"/>
      <c r="GI213" s="76"/>
    </row>
    <row r="214" spans="1:191" s="166" customFormat="1" ht="60" x14ac:dyDescent="0.2">
      <c r="A214" s="56">
        <f t="shared" si="19"/>
        <v>423</v>
      </c>
      <c r="B214" s="273" t="s">
        <v>322</v>
      </c>
      <c r="C214" s="274">
        <v>65</v>
      </c>
      <c r="D214" s="274" t="s">
        <v>470</v>
      </c>
      <c r="E214" s="274" t="s">
        <v>10</v>
      </c>
      <c r="F214" s="113" t="str">
        <f t="shared" si="18"/>
        <v>65SchCLine6c</v>
      </c>
      <c r="G214" s="273" t="s">
        <v>1417</v>
      </c>
      <c r="H214" s="262" t="s">
        <v>1420</v>
      </c>
      <c r="I214" s="275" t="s">
        <v>579</v>
      </c>
      <c r="J214" s="262" t="s">
        <v>653</v>
      </c>
      <c r="K214" s="276" t="s">
        <v>167</v>
      </c>
      <c r="L214" s="276"/>
      <c r="M214" s="276">
        <v>15</v>
      </c>
      <c r="N214" s="277" t="s">
        <v>232</v>
      </c>
      <c r="O214" s="278"/>
      <c r="P214" s="283"/>
      <c r="Q214" s="273" t="s">
        <v>234</v>
      </c>
      <c r="R214" s="273"/>
      <c r="S214" s="265" t="s">
        <v>1263</v>
      </c>
      <c r="T214" s="280" t="s">
        <v>1341</v>
      </c>
      <c r="U214" s="270" t="s">
        <v>162</v>
      </c>
      <c r="V214" s="266" t="s">
        <v>307</v>
      </c>
      <c r="W214" s="262"/>
      <c r="X214" s="279"/>
      <c r="Y214" s="283"/>
      <c r="Z214" s="281"/>
      <c r="AA214" s="281"/>
      <c r="AB214" s="281"/>
      <c r="AC214" s="281"/>
      <c r="AD214" s="281"/>
      <c r="AE214" s="84"/>
      <c r="AF214" s="76"/>
      <c r="AG214" s="76"/>
      <c r="AH214" s="76"/>
      <c r="AI214" s="76"/>
      <c r="AJ214" s="76"/>
      <c r="AK214" s="76"/>
      <c r="AL214" s="76"/>
      <c r="AM214" s="76"/>
      <c r="AN214" s="76"/>
      <c r="AO214" s="76"/>
      <c r="AP214" s="76"/>
      <c r="AQ214" s="76"/>
      <c r="AR214" s="76"/>
      <c r="AS214" s="76"/>
      <c r="AT214" s="76"/>
      <c r="AU214" s="76"/>
      <c r="AV214" s="76"/>
      <c r="AW214" s="76"/>
      <c r="AX214" s="76"/>
      <c r="AY214" s="76"/>
      <c r="AZ214" s="76"/>
      <c r="BA214" s="76"/>
      <c r="BB214" s="76"/>
      <c r="BC214" s="76"/>
      <c r="BD214" s="76"/>
      <c r="BE214" s="76"/>
      <c r="BF214" s="76"/>
      <c r="BG214" s="76"/>
      <c r="BH214" s="76"/>
      <c r="BI214" s="76"/>
      <c r="BJ214" s="76"/>
      <c r="BK214" s="76"/>
      <c r="BL214" s="76"/>
      <c r="BM214" s="76"/>
      <c r="BN214" s="76"/>
      <c r="BO214" s="76"/>
      <c r="BP214" s="76"/>
      <c r="BQ214" s="76"/>
      <c r="BR214" s="76"/>
      <c r="BS214" s="76"/>
      <c r="BT214" s="76"/>
      <c r="BU214" s="76"/>
      <c r="BV214" s="76"/>
      <c r="BW214" s="76"/>
      <c r="BX214" s="76"/>
      <c r="BY214" s="76"/>
      <c r="BZ214" s="76"/>
      <c r="CA214" s="76"/>
      <c r="CB214" s="76"/>
      <c r="CC214" s="76"/>
      <c r="CD214" s="76"/>
      <c r="CE214" s="76"/>
      <c r="CF214" s="76"/>
      <c r="CG214" s="76"/>
      <c r="CH214" s="76"/>
      <c r="CI214" s="76"/>
      <c r="CJ214" s="76"/>
      <c r="CK214" s="76"/>
      <c r="CL214" s="76"/>
      <c r="CM214" s="76"/>
      <c r="CN214" s="76"/>
      <c r="CO214" s="76"/>
      <c r="CP214" s="76"/>
      <c r="CQ214" s="76"/>
      <c r="CR214" s="76"/>
      <c r="CS214" s="76"/>
      <c r="CT214" s="76"/>
      <c r="CU214" s="76"/>
      <c r="CV214" s="76"/>
      <c r="CW214" s="76"/>
      <c r="CX214" s="76"/>
      <c r="CY214" s="76"/>
      <c r="CZ214" s="76"/>
      <c r="DA214" s="76"/>
      <c r="DB214" s="76"/>
      <c r="DC214" s="76"/>
      <c r="DD214" s="76"/>
      <c r="DE214" s="76"/>
      <c r="DF214" s="76"/>
      <c r="DG214" s="76"/>
      <c r="DH214" s="76"/>
      <c r="DI214" s="76"/>
      <c r="DJ214" s="76"/>
      <c r="DK214" s="76"/>
      <c r="DL214" s="76"/>
      <c r="DM214" s="76"/>
      <c r="DN214" s="76"/>
      <c r="DO214" s="76"/>
      <c r="DP214" s="76"/>
      <c r="DQ214" s="76"/>
      <c r="DR214" s="76"/>
      <c r="DS214" s="76"/>
      <c r="DT214" s="76"/>
      <c r="DU214" s="76"/>
      <c r="DV214" s="76"/>
      <c r="DW214" s="76"/>
      <c r="DX214" s="76"/>
      <c r="DY214" s="76"/>
      <c r="DZ214" s="76"/>
      <c r="EA214" s="76"/>
      <c r="EB214" s="76"/>
      <c r="EC214" s="76"/>
      <c r="ED214" s="76"/>
      <c r="EE214" s="76"/>
      <c r="EF214" s="76"/>
      <c r="EG214" s="76"/>
      <c r="EH214" s="76"/>
      <c r="EI214" s="76"/>
      <c r="EJ214" s="76"/>
      <c r="EK214" s="76"/>
      <c r="EL214" s="76"/>
      <c r="EM214" s="76"/>
      <c r="EN214" s="76"/>
      <c r="EO214" s="76"/>
      <c r="EP214" s="76"/>
      <c r="EQ214" s="76"/>
      <c r="ER214" s="76"/>
      <c r="ES214" s="76"/>
      <c r="ET214" s="76"/>
      <c r="EU214" s="76"/>
      <c r="EV214" s="76"/>
      <c r="EW214" s="76"/>
      <c r="EX214" s="76"/>
      <c r="EY214" s="76"/>
      <c r="EZ214" s="76"/>
      <c r="FA214" s="76"/>
      <c r="FB214" s="76"/>
      <c r="FC214" s="76"/>
      <c r="FD214" s="76"/>
      <c r="FE214" s="76"/>
      <c r="FF214" s="76"/>
      <c r="FG214" s="76"/>
      <c r="FH214" s="76"/>
      <c r="FI214" s="76"/>
      <c r="FJ214" s="76"/>
      <c r="FK214" s="76"/>
      <c r="FL214" s="76"/>
      <c r="FM214" s="76"/>
      <c r="FN214" s="76"/>
      <c r="FO214" s="76"/>
      <c r="FP214" s="76"/>
      <c r="FQ214" s="76"/>
      <c r="FR214" s="76"/>
      <c r="FS214" s="76"/>
      <c r="FT214" s="76"/>
      <c r="FU214" s="76"/>
      <c r="FV214" s="76"/>
      <c r="FW214" s="76"/>
      <c r="FX214" s="76"/>
      <c r="FY214" s="76"/>
      <c r="FZ214" s="76"/>
      <c r="GA214" s="76"/>
      <c r="GB214" s="76"/>
      <c r="GC214" s="76"/>
      <c r="GD214" s="76"/>
      <c r="GE214" s="76"/>
      <c r="GF214" s="76"/>
      <c r="GG214" s="76"/>
      <c r="GH214" s="76"/>
      <c r="GI214" s="76"/>
    </row>
    <row r="215" spans="1:191" s="166" customFormat="1" ht="60" x14ac:dyDescent="0.2">
      <c r="A215" s="56">
        <f t="shared" si="19"/>
        <v>424</v>
      </c>
      <c r="B215" s="273" t="s">
        <v>322</v>
      </c>
      <c r="C215" s="274">
        <v>65</v>
      </c>
      <c r="D215" s="274" t="s">
        <v>470</v>
      </c>
      <c r="E215" s="274" t="s">
        <v>283</v>
      </c>
      <c r="F215" s="113" t="str">
        <f t="shared" si="18"/>
        <v>65SchCLine6d</v>
      </c>
      <c r="G215" s="273" t="s">
        <v>1417</v>
      </c>
      <c r="H215" s="262" t="s">
        <v>1421</v>
      </c>
      <c r="I215" s="275" t="s">
        <v>580</v>
      </c>
      <c r="J215" s="262" t="s">
        <v>653</v>
      </c>
      <c r="K215" s="276" t="s">
        <v>167</v>
      </c>
      <c r="L215" s="276"/>
      <c r="M215" s="276">
        <v>15</v>
      </c>
      <c r="N215" s="277" t="s">
        <v>232</v>
      </c>
      <c r="O215" s="278"/>
      <c r="P215" s="279"/>
      <c r="Q215" s="273" t="s">
        <v>234</v>
      </c>
      <c r="R215" s="273"/>
      <c r="S215" s="265" t="s">
        <v>1264</v>
      </c>
      <c r="T215" s="280" t="s">
        <v>1342</v>
      </c>
      <c r="U215" s="263" t="s">
        <v>162</v>
      </c>
      <c r="V215" s="266" t="s">
        <v>307</v>
      </c>
      <c r="W215" s="262"/>
      <c r="X215" s="279"/>
      <c r="Y215" s="279"/>
      <c r="Z215" s="281"/>
      <c r="AA215" s="281"/>
      <c r="AB215" s="281"/>
      <c r="AC215" s="281"/>
      <c r="AD215" s="281"/>
      <c r="AE215" s="84"/>
      <c r="AF215" s="76"/>
      <c r="AG215" s="76"/>
      <c r="AH215" s="76"/>
      <c r="AI215" s="76"/>
      <c r="AJ215" s="76"/>
      <c r="AK215" s="76"/>
      <c r="AL215" s="76"/>
      <c r="AM215" s="76"/>
      <c r="AN215" s="76"/>
      <c r="AO215" s="76"/>
      <c r="AP215" s="76"/>
      <c r="AQ215" s="76"/>
      <c r="AR215" s="76"/>
      <c r="AS215" s="76"/>
      <c r="AT215" s="76"/>
      <c r="AU215" s="76"/>
      <c r="AV215" s="76"/>
      <c r="AW215" s="76"/>
      <c r="AX215" s="76"/>
      <c r="AY215" s="76"/>
      <c r="AZ215" s="76"/>
      <c r="BA215" s="76"/>
      <c r="BB215" s="76"/>
      <c r="BC215" s="76"/>
      <c r="BD215" s="76"/>
      <c r="BE215" s="76"/>
      <c r="BF215" s="76"/>
      <c r="BG215" s="76"/>
      <c r="BH215" s="76"/>
      <c r="BI215" s="76"/>
      <c r="BJ215" s="76"/>
      <c r="BK215" s="76"/>
      <c r="BL215" s="76"/>
      <c r="BM215" s="76"/>
      <c r="BN215" s="76"/>
      <c r="BO215" s="76"/>
      <c r="BP215" s="76"/>
      <c r="BQ215" s="76"/>
      <c r="BR215" s="76"/>
      <c r="BS215" s="76"/>
      <c r="BT215" s="76"/>
      <c r="BU215" s="76"/>
      <c r="BV215" s="76"/>
      <c r="BW215" s="76"/>
      <c r="BX215" s="76"/>
      <c r="BY215" s="76"/>
      <c r="BZ215" s="76"/>
      <c r="CA215" s="76"/>
      <c r="CB215" s="76"/>
      <c r="CC215" s="76"/>
      <c r="CD215" s="76"/>
      <c r="CE215" s="76"/>
      <c r="CF215" s="76"/>
      <c r="CG215" s="76"/>
      <c r="CH215" s="76"/>
      <c r="CI215" s="76"/>
      <c r="CJ215" s="76"/>
      <c r="CK215" s="76"/>
      <c r="CL215" s="76"/>
      <c r="CM215" s="76"/>
      <c r="CN215" s="76"/>
      <c r="CO215" s="76"/>
      <c r="CP215" s="76"/>
      <c r="CQ215" s="76"/>
      <c r="CR215" s="76"/>
      <c r="CS215" s="76"/>
      <c r="CT215" s="76"/>
      <c r="CU215" s="76"/>
      <c r="CV215" s="76"/>
      <c r="CW215" s="76"/>
      <c r="CX215" s="76"/>
      <c r="CY215" s="76"/>
      <c r="CZ215" s="76"/>
      <c r="DA215" s="76"/>
      <c r="DB215" s="76"/>
      <c r="DC215" s="76"/>
      <c r="DD215" s="76"/>
      <c r="DE215" s="76"/>
      <c r="DF215" s="76"/>
      <c r="DG215" s="76"/>
      <c r="DH215" s="76"/>
      <c r="DI215" s="76"/>
      <c r="DJ215" s="76"/>
      <c r="DK215" s="76"/>
      <c r="DL215" s="76"/>
      <c r="DM215" s="76"/>
      <c r="DN215" s="76"/>
      <c r="DO215" s="76"/>
      <c r="DP215" s="76"/>
      <c r="DQ215" s="76"/>
      <c r="DR215" s="76"/>
      <c r="DS215" s="76"/>
      <c r="DT215" s="76"/>
      <c r="DU215" s="76"/>
      <c r="DV215" s="76"/>
      <c r="DW215" s="76"/>
      <c r="DX215" s="76"/>
      <c r="DY215" s="76"/>
      <c r="DZ215" s="76"/>
      <c r="EA215" s="76"/>
      <c r="EB215" s="76"/>
      <c r="EC215" s="76"/>
      <c r="ED215" s="76"/>
      <c r="EE215" s="76"/>
      <c r="EF215" s="76"/>
      <c r="EG215" s="76"/>
      <c r="EH215" s="76"/>
      <c r="EI215" s="76"/>
      <c r="EJ215" s="76"/>
      <c r="EK215" s="76"/>
      <c r="EL215" s="76"/>
      <c r="EM215" s="76"/>
      <c r="EN215" s="76"/>
      <c r="EO215" s="76"/>
      <c r="EP215" s="76"/>
      <c r="EQ215" s="76"/>
      <c r="ER215" s="76"/>
      <c r="ES215" s="76"/>
      <c r="ET215" s="76"/>
      <c r="EU215" s="76"/>
      <c r="EV215" s="76"/>
      <c r="EW215" s="76"/>
      <c r="EX215" s="76"/>
      <c r="EY215" s="76"/>
      <c r="EZ215" s="76"/>
      <c r="FA215" s="76"/>
      <c r="FB215" s="76"/>
      <c r="FC215" s="76"/>
      <c r="FD215" s="76"/>
      <c r="FE215" s="76"/>
      <c r="FF215" s="76"/>
      <c r="FG215" s="76"/>
      <c r="FH215" s="76"/>
      <c r="FI215" s="76"/>
      <c r="FJ215" s="76"/>
      <c r="FK215" s="76"/>
      <c r="FL215" s="76"/>
      <c r="FM215" s="76"/>
      <c r="FN215" s="76"/>
      <c r="FO215" s="76"/>
      <c r="FP215" s="76"/>
      <c r="FQ215" s="76"/>
      <c r="FR215" s="76"/>
      <c r="FS215" s="76"/>
      <c r="FT215" s="76"/>
      <c r="FU215" s="76"/>
      <c r="FV215" s="76"/>
      <c r="FW215" s="76"/>
      <c r="FX215" s="76"/>
      <c r="FY215" s="76"/>
      <c r="FZ215" s="76"/>
      <c r="GA215" s="76"/>
      <c r="GB215" s="76"/>
      <c r="GC215" s="76"/>
      <c r="GD215" s="76"/>
      <c r="GE215" s="76"/>
      <c r="GF215" s="76"/>
      <c r="GG215" s="76"/>
      <c r="GH215" s="76"/>
      <c r="GI215" s="76"/>
    </row>
    <row r="216" spans="1:191" s="166" customFormat="1" ht="60" x14ac:dyDescent="0.2">
      <c r="A216" s="56">
        <f t="shared" si="19"/>
        <v>425</v>
      </c>
      <c r="B216" s="273" t="s">
        <v>322</v>
      </c>
      <c r="C216" s="274">
        <v>65</v>
      </c>
      <c r="D216" s="274" t="s">
        <v>470</v>
      </c>
      <c r="E216" s="274" t="s">
        <v>19</v>
      </c>
      <c r="F216" s="113" t="str">
        <f t="shared" si="18"/>
        <v>65SchCLine7a</v>
      </c>
      <c r="G216" s="273" t="s">
        <v>1422</v>
      </c>
      <c r="H216" s="262" t="s">
        <v>1423</v>
      </c>
      <c r="I216" s="275" t="s">
        <v>581</v>
      </c>
      <c r="J216" s="262" t="s">
        <v>653</v>
      </c>
      <c r="K216" s="276" t="s">
        <v>167</v>
      </c>
      <c r="L216" s="276"/>
      <c r="M216" s="276">
        <v>15</v>
      </c>
      <c r="N216" s="277" t="s">
        <v>232</v>
      </c>
      <c r="O216" s="278"/>
      <c r="P216" s="279"/>
      <c r="Q216" s="273" t="s">
        <v>234</v>
      </c>
      <c r="R216" s="273"/>
      <c r="S216" s="265" t="s">
        <v>1265</v>
      </c>
      <c r="T216" s="280" t="s">
        <v>1343</v>
      </c>
      <c r="U216" s="263" t="s">
        <v>228</v>
      </c>
      <c r="V216" s="266" t="s">
        <v>307</v>
      </c>
      <c r="W216" s="262"/>
      <c r="X216" s="279"/>
      <c r="Y216" s="279"/>
      <c r="Z216" s="281"/>
      <c r="AA216" s="281"/>
      <c r="AB216" s="281"/>
      <c r="AC216" s="281"/>
      <c r="AD216" s="281"/>
      <c r="AE216" s="84"/>
      <c r="AF216" s="76"/>
      <c r="AG216" s="76"/>
      <c r="AH216" s="76"/>
      <c r="AI216" s="76"/>
      <c r="AJ216" s="76"/>
      <c r="AK216" s="76"/>
      <c r="AL216" s="76"/>
      <c r="AM216" s="76"/>
      <c r="AN216" s="76"/>
      <c r="AO216" s="76"/>
      <c r="AP216" s="76"/>
      <c r="AQ216" s="76"/>
      <c r="AR216" s="76"/>
      <c r="AS216" s="76"/>
      <c r="AT216" s="76"/>
      <c r="AU216" s="76"/>
      <c r="AV216" s="76"/>
      <c r="AW216" s="76"/>
      <c r="AX216" s="76"/>
      <c r="AY216" s="76"/>
      <c r="AZ216" s="76"/>
      <c r="BA216" s="76"/>
      <c r="BB216" s="76"/>
      <c r="BC216" s="76"/>
      <c r="BD216" s="76"/>
      <c r="BE216" s="76"/>
      <c r="BF216" s="76"/>
      <c r="BG216" s="76"/>
      <c r="BH216" s="76"/>
      <c r="BI216" s="76"/>
      <c r="BJ216" s="76"/>
      <c r="BK216" s="76"/>
      <c r="BL216" s="76"/>
      <c r="BM216" s="76"/>
      <c r="BN216" s="76"/>
      <c r="BO216" s="76"/>
      <c r="BP216" s="76"/>
      <c r="BQ216" s="76"/>
      <c r="BR216" s="76"/>
      <c r="BS216" s="76"/>
      <c r="BT216" s="76"/>
      <c r="BU216" s="76"/>
      <c r="BV216" s="76"/>
      <c r="BW216" s="76"/>
      <c r="BX216" s="76"/>
      <c r="BY216" s="76"/>
      <c r="BZ216" s="76"/>
      <c r="CA216" s="76"/>
      <c r="CB216" s="76"/>
      <c r="CC216" s="76"/>
      <c r="CD216" s="76"/>
      <c r="CE216" s="76"/>
      <c r="CF216" s="76"/>
      <c r="CG216" s="76"/>
      <c r="CH216" s="76"/>
      <c r="CI216" s="76"/>
      <c r="CJ216" s="76"/>
      <c r="CK216" s="76"/>
      <c r="CL216" s="76"/>
      <c r="CM216" s="76"/>
      <c r="CN216" s="76"/>
      <c r="CO216" s="76"/>
      <c r="CP216" s="76"/>
      <c r="CQ216" s="76"/>
      <c r="CR216" s="76"/>
      <c r="CS216" s="76"/>
      <c r="CT216" s="76"/>
      <c r="CU216" s="76"/>
      <c r="CV216" s="76"/>
      <c r="CW216" s="76"/>
      <c r="CX216" s="76"/>
      <c r="CY216" s="76"/>
      <c r="CZ216" s="76"/>
      <c r="DA216" s="76"/>
      <c r="DB216" s="76"/>
      <c r="DC216" s="76"/>
      <c r="DD216" s="76"/>
      <c r="DE216" s="76"/>
      <c r="DF216" s="76"/>
      <c r="DG216" s="76"/>
      <c r="DH216" s="76"/>
      <c r="DI216" s="76"/>
      <c r="DJ216" s="76"/>
      <c r="DK216" s="76"/>
      <c r="DL216" s="76"/>
      <c r="DM216" s="76"/>
      <c r="DN216" s="76"/>
      <c r="DO216" s="76"/>
      <c r="DP216" s="76"/>
      <c r="DQ216" s="76"/>
      <c r="DR216" s="76"/>
      <c r="DS216" s="76"/>
      <c r="DT216" s="76"/>
      <c r="DU216" s="76"/>
      <c r="DV216" s="76"/>
      <c r="DW216" s="76"/>
      <c r="DX216" s="76"/>
      <c r="DY216" s="76"/>
      <c r="DZ216" s="76"/>
      <c r="EA216" s="76"/>
      <c r="EB216" s="76"/>
      <c r="EC216" s="76"/>
      <c r="ED216" s="76"/>
      <c r="EE216" s="76"/>
      <c r="EF216" s="76"/>
      <c r="EG216" s="76"/>
      <c r="EH216" s="76"/>
      <c r="EI216" s="76"/>
      <c r="EJ216" s="76"/>
      <c r="EK216" s="76"/>
      <c r="EL216" s="76"/>
      <c r="EM216" s="76"/>
      <c r="EN216" s="76"/>
      <c r="EO216" s="76"/>
      <c r="EP216" s="76"/>
      <c r="EQ216" s="76"/>
      <c r="ER216" s="76"/>
      <c r="ES216" s="76"/>
      <c r="ET216" s="76"/>
      <c r="EU216" s="76"/>
      <c r="EV216" s="76"/>
      <c r="EW216" s="76"/>
      <c r="EX216" s="76"/>
      <c r="EY216" s="76"/>
      <c r="EZ216" s="76"/>
      <c r="FA216" s="76"/>
      <c r="FB216" s="76"/>
      <c r="FC216" s="76"/>
      <c r="FD216" s="76"/>
      <c r="FE216" s="76"/>
      <c r="FF216" s="76"/>
      <c r="FG216" s="76"/>
      <c r="FH216" s="76"/>
      <c r="FI216" s="76"/>
      <c r="FJ216" s="76"/>
      <c r="FK216" s="76"/>
      <c r="FL216" s="76"/>
      <c r="FM216" s="76"/>
      <c r="FN216" s="76"/>
      <c r="FO216" s="76"/>
      <c r="FP216" s="76"/>
      <c r="FQ216" s="76"/>
      <c r="FR216" s="76"/>
      <c r="FS216" s="76"/>
      <c r="FT216" s="76"/>
      <c r="FU216" s="76"/>
      <c r="FV216" s="76"/>
      <c r="FW216" s="76"/>
      <c r="FX216" s="76"/>
      <c r="FY216" s="76"/>
      <c r="FZ216" s="76"/>
      <c r="GA216" s="76"/>
      <c r="GB216" s="76"/>
      <c r="GC216" s="76"/>
      <c r="GD216" s="76"/>
      <c r="GE216" s="76"/>
      <c r="GF216" s="76"/>
      <c r="GG216" s="76"/>
      <c r="GH216" s="76"/>
      <c r="GI216" s="76"/>
    </row>
    <row r="217" spans="1:191" s="166" customFormat="1" ht="60" x14ac:dyDescent="0.2">
      <c r="A217" s="56">
        <f t="shared" si="19"/>
        <v>426</v>
      </c>
      <c r="B217" s="273" t="s">
        <v>322</v>
      </c>
      <c r="C217" s="274">
        <v>65</v>
      </c>
      <c r="D217" s="274" t="s">
        <v>470</v>
      </c>
      <c r="E217" s="274" t="s">
        <v>20</v>
      </c>
      <c r="F217" s="113" t="str">
        <f t="shared" si="18"/>
        <v>65SchCLine7b</v>
      </c>
      <c r="G217" s="273" t="s">
        <v>1422</v>
      </c>
      <c r="H217" s="262" t="s">
        <v>1424</v>
      </c>
      <c r="I217" s="275" t="s">
        <v>582</v>
      </c>
      <c r="J217" s="262" t="s">
        <v>653</v>
      </c>
      <c r="K217" s="276" t="s">
        <v>167</v>
      </c>
      <c r="L217" s="276"/>
      <c r="M217" s="276">
        <v>15</v>
      </c>
      <c r="N217" s="277" t="s">
        <v>232</v>
      </c>
      <c r="O217" s="278"/>
      <c r="P217" s="279"/>
      <c r="Q217" s="273" t="s">
        <v>234</v>
      </c>
      <c r="R217" s="273"/>
      <c r="S217" s="265" t="s">
        <v>1266</v>
      </c>
      <c r="T217" s="280" t="s">
        <v>1344</v>
      </c>
      <c r="U217" s="263" t="s">
        <v>228</v>
      </c>
      <c r="V217" s="266" t="s">
        <v>307</v>
      </c>
      <c r="W217" s="262"/>
      <c r="X217" s="279"/>
      <c r="Y217" s="279"/>
      <c r="Z217" s="281"/>
      <c r="AA217" s="281"/>
      <c r="AB217" s="281"/>
      <c r="AC217" s="281"/>
      <c r="AD217" s="281"/>
      <c r="AE217" s="84"/>
      <c r="AF217" s="76"/>
      <c r="AG217" s="76"/>
      <c r="AH217" s="76"/>
      <c r="AI217" s="76"/>
      <c r="AJ217" s="76"/>
      <c r="AK217" s="76"/>
      <c r="AL217" s="76"/>
      <c r="AM217" s="76"/>
      <c r="AN217" s="76"/>
      <c r="AO217" s="76"/>
      <c r="AP217" s="76"/>
      <c r="AQ217" s="76"/>
      <c r="AR217" s="76"/>
      <c r="AS217" s="76"/>
      <c r="AT217" s="76"/>
      <c r="AU217" s="76"/>
      <c r="AV217" s="76"/>
      <c r="AW217" s="76"/>
      <c r="AX217" s="76"/>
      <c r="AY217" s="76"/>
      <c r="AZ217" s="76"/>
      <c r="BA217" s="76"/>
      <c r="BB217" s="76"/>
      <c r="BC217" s="76"/>
      <c r="BD217" s="76"/>
      <c r="BE217" s="76"/>
      <c r="BF217" s="76"/>
      <c r="BG217" s="76"/>
      <c r="BH217" s="76"/>
      <c r="BI217" s="76"/>
      <c r="BJ217" s="76"/>
      <c r="BK217" s="76"/>
      <c r="BL217" s="76"/>
      <c r="BM217" s="76"/>
      <c r="BN217" s="76"/>
      <c r="BO217" s="76"/>
      <c r="BP217" s="76"/>
      <c r="BQ217" s="76"/>
      <c r="BR217" s="76"/>
      <c r="BS217" s="76"/>
      <c r="BT217" s="76"/>
      <c r="BU217" s="76"/>
      <c r="BV217" s="76"/>
      <c r="BW217" s="76"/>
      <c r="BX217" s="76"/>
      <c r="BY217" s="76"/>
      <c r="BZ217" s="76"/>
      <c r="CA217" s="76"/>
      <c r="CB217" s="76"/>
      <c r="CC217" s="76"/>
      <c r="CD217" s="76"/>
      <c r="CE217" s="76"/>
      <c r="CF217" s="76"/>
      <c r="CG217" s="76"/>
      <c r="CH217" s="76"/>
      <c r="CI217" s="76"/>
      <c r="CJ217" s="76"/>
      <c r="CK217" s="76"/>
      <c r="CL217" s="76"/>
      <c r="CM217" s="76"/>
      <c r="CN217" s="76"/>
      <c r="CO217" s="76"/>
      <c r="CP217" s="76"/>
      <c r="CQ217" s="76"/>
      <c r="CR217" s="76"/>
      <c r="CS217" s="76"/>
      <c r="CT217" s="76"/>
      <c r="CU217" s="76"/>
      <c r="CV217" s="76"/>
      <c r="CW217" s="76"/>
      <c r="CX217" s="76"/>
      <c r="CY217" s="76"/>
      <c r="CZ217" s="76"/>
      <c r="DA217" s="76"/>
      <c r="DB217" s="76"/>
      <c r="DC217" s="76"/>
      <c r="DD217" s="76"/>
      <c r="DE217" s="76"/>
      <c r="DF217" s="76"/>
      <c r="DG217" s="76"/>
      <c r="DH217" s="76"/>
      <c r="DI217" s="76"/>
      <c r="DJ217" s="76"/>
      <c r="DK217" s="76"/>
      <c r="DL217" s="76"/>
      <c r="DM217" s="76"/>
      <c r="DN217" s="76"/>
      <c r="DO217" s="76"/>
      <c r="DP217" s="76"/>
      <c r="DQ217" s="76"/>
      <c r="DR217" s="76"/>
      <c r="DS217" s="76"/>
      <c r="DT217" s="76"/>
      <c r="DU217" s="76"/>
      <c r="DV217" s="76"/>
      <c r="DW217" s="76"/>
      <c r="DX217" s="76"/>
      <c r="DY217" s="76"/>
      <c r="DZ217" s="76"/>
      <c r="EA217" s="76"/>
      <c r="EB217" s="76"/>
      <c r="EC217" s="76"/>
      <c r="ED217" s="76"/>
      <c r="EE217" s="76"/>
      <c r="EF217" s="76"/>
      <c r="EG217" s="76"/>
      <c r="EH217" s="76"/>
      <c r="EI217" s="76"/>
      <c r="EJ217" s="76"/>
      <c r="EK217" s="76"/>
      <c r="EL217" s="76"/>
      <c r="EM217" s="76"/>
      <c r="EN217" s="76"/>
      <c r="EO217" s="76"/>
      <c r="EP217" s="76"/>
      <c r="EQ217" s="76"/>
      <c r="ER217" s="76"/>
      <c r="ES217" s="76"/>
      <c r="ET217" s="76"/>
      <c r="EU217" s="76"/>
      <c r="EV217" s="76"/>
      <c r="EW217" s="76"/>
      <c r="EX217" s="76"/>
      <c r="EY217" s="76"/>
      <c r="EZ217" s="76"/>
      <c r="FA217" s="76"/>
      <c r="FB217" s="76"/>
      <c r="FC217" s="76"/>
      <c r="FD217" s="76"/>
      <c r="FE217" s="76"/>
      <c r="FF217" s="76"/>
      <c r="FG217" s="76"/>
      <c r="FH217" s="76"/>
      <c r="FI217" s="76"/>
      <c r="FJ217" s="76"/>
      <c r="FK217" s="76"/>
      <c r="FL217" s="76"/>
      <c r="FM217" s="76"/>
      <c r="FN217" s="76"/>
      <c r="FO217" s="76"/>
      <c r="FP217" s="76"/>
      <c r="FQ217" s="76"/>
      <c r="FR217" s="76"/>
      <c r="FS217" s="76"/>
      <c r="FT217" s="76"/>
      <c r="FU217" s="76"/>
      <c r="FV217" s="76"/>
      <c r="FW217" s="76"/>
      <c r="FX217" s="76"/>
      <c r="FY217" s="76"/>
      <c r="FZ217" s="76"/>
      <c r="GA217" s="76"/>
      <c r="GB217" s="76"/>
      <c r="GC217" s="76"/>
      <c r="GD217" s="76"/>
      <c r="GE217" s="76"/>
      <c r="GF217" s="76"/>
      <c r="GG217" s="76"/>
      <c r="GH217" s="76"/>
      <c r="GI217" s="76"/>
    </row>
    <row r="218" spans="1:191" s="166" customFormat="1" ht="60" x14ac:dyDescent="0.2">
      <c r="A218" s="56">
        <f t="shared" si="19"/>
        <v>427</v>
      </c>
      <c r="B218" s="273" t="s">
        <v>322</v>
      </c>
      <c r="C218" s="274">
        <v>65</v>
      </c>
      <c r="D218" s="274" t="s">
        <v>470</v>
      </c>
      <c r="E218" s="274" t="s">
        <v>21</v>
      </c>
      <c r="F218" s="113" t="str">
        <f t="shared" si="18"/>
        <v>65SchCLine7c</v>
      </c>
      <c r="G218" s="273" t="s">
        <v>1422</v>
      </c>
      <c r="H218" s="262" t="s">
        <v>1425</v>
      </c>
      <c r="I218" s="275" t="s">
        <v>583</v>
      </c>
      <c r="J218" s="262" t="s">
        <v>653</v>
      </c>
      <c r="K218" s="276" t="s">
        <v>167</v>
      </c>
      <c r="L218" s="276"/>
      <c r="M218" s="276">
        <v>15</v>
      </c>
      <c r="N218" s="277" t="s">
        <v>232</v>
      </c>
      <c r="O218" s="278"/>
      <c r="P218" s="279"/>
      <c r="Q218" s="273" t="s">
        <v>234</v>
      </c>
      <c r="R218" s="273"/>
      <c r="S218" s="265" t="s">
        <v>1267</v>
      </c>
      <c r="T218" s="280" t="s">
        <v>1345</v>
      </c>
      <c r="U218" s="263" t="s">
        <v>162</v>
      </c>
      <c r="V218" s="266" t="s">
        <v>307</v>
      </c>
      <c r="W218" s="262"/>
      <c r="X218" s="279"/>
      <c r="Y218" s="279"/>
      <c r="Z218" s="281"/>
      <c r="AA218" s="281"/>
      <c r="AB218" s="281"/>
      <c r="AC218" s="281"/>
      <c r="AD218" s="281"/>
      <c r="AE218" s="84"/>
      <c r="AF218" s="76"/>
      <c r="AG218" s="76"/>
      <c r="AH218" s="76"/>
      <c r="AI218" s="76"/>
      <c r="AJ218" s="76"/>
      <c r="AK218" s="76"/>
      <c r="AL218" s="76"/>
      <c r="AM218" s="76"/>
      <c r="AN218" s="76"/>
      <c r="AO218" s="76"/>
      <c r="AP218" s="76"/>
      <c r="AQ218" s="76"/>
      <c r="AR218" s="76"/>
      <c r="AS218" s="76"/>
      <c r="AT218" s="76"/>
      <c r="AU218" s="76"/>
      <c r="AV218" s="76"/>
      <c r="AW218" s="76"/>
      <c r="AX218" s="76"/>
      <c r="AY218" s="76"/>
      <c r="AZ218" s="76"/>
      <c r="BA218" s="76"/>
      <c r="BB218" s="76"/>
      <c r="BC218" s="76"/>
      <c r="BD218" s="76"/>
      <c r="BE218" s="76"/>
      <c r="BF218" s="76"/>
      <c r="BG218" s="76"/>
      <c r="BH218" s="76"/>
      <c r="BI218" s="76"/>
      <c r="BJ218" s="76"/>
      <c r="BK218" s="76"/>
      <c r="BL218" s="76"/>
      <c r="BM218" s="76"/>
      <c r="BN218" s="76"/>
      <c r="BO218" s="76"/>
      <c r="BP218" s="76"/>
      <c r="BQ218" s="76"/>
      <c r="BR218" s="76"/>
      <c r="BS218" s="76"/>
      <c r="BT218" s="76"/>
      <c r="BU218" s="76"/>
      <c r="BV218" s="76"/>
      <c r="BW218" s="76"/>
      <c r="BX218" s="76"/>
      <c r="BY218" s="76"/>
      <c r="BZ218" s="76"/>
      <c r="CA218" s="76"/>
      <c r="CB218" s="76"/>
      <c r="CC218" s="76"/>
      <c r="CD218" s="76"/>
      <c r="CE218" s="76"/>
      <c r="CF218" s="76"/>
      <c r="CG218" s="76"/>
      <c r="CH218" s="76"/>
      <c r="CI218" s="76"/>
      <c r="CJ218" s="76"/>
      <c r="CK218" s="76"/>
      <c r="CL218" s="76"/>
      <c r="CM218" s="76"/>
      <c r="CN218" s="76"/>
      <c r="CO218" s="76"/>
      <c r="CP218" s="76"/>
      <c r="CQ218" s="76"/>
      <c r="CR218" s="76"/>
      <c r="CS218" s="76"/>
      <c r="CT218" s="76"/>
      <c r="CU218" s="76"/>
      <c r="CV218" s="76"/>
      <c r="CW218" s="76"/>
      <c r="CX218" s="76"/>
      <c r="CY218" s="76"/>
      <c r="CZ218" s="76"/>
      <c r="DA218" s="76"/>
      <c r="DB218" s="76"/>
      <c r="DC218" s="76"/>
      <c r="DD218" s="76"/>
      <c r="DE218" s="76"/>
      <c r="DF218" s="76"/>
      <c r="DG218" s="76"/>
      <c r="DH218" s="76"/>
      <c r="DI218" s="76"/>
      <c r="DJ218" s="76"/>
      <c r="DK218" s="76"/>
      <c r="DL218" s="76"/>
      <c r="DM218" s="76"/>
      <c r="DN218" s="76"/>
      <c r="DO218" s="76"/>
      <c r="DP218" s="76"/>
      <c r="DQ218" s="76"/>
      <c r="DR218" s="76"/>
      <c r="DS218" s="76"/>
      <c r="DT218" s="76"/>
      <c r="DU218" s="76"/>
      <c r="DV218" s="76"/>
      <c r="DW218" s="76"/>
      <c r="DX218" s="76"/>
      <c r="DY218" s="76"/>
      <c r="DZ218" s="76"/>
      <c r="EA218" s="76"/>
      <c r="EB218" s="76"/>
      <c r="EC218" s="76"/>
      <c r="ED218" s="76"/>
      <c r="EE218" s="76"/>
      <c r="EF218" s="76"/>
      <c r="EG218" s="76"/>
      <c r="EH218" s="76"/>
      <c r="EI218" s="76"/>
      <c r="EJ218" s="76"/>
      <c r="EK218" s="76"/>
      <c r="EL218" s="76"/>
      <c r="EM218" s="76"/>
      <c r="EN218" s="76"/>
      <c r="EO218" s="76"/>
      <c r="EP218" s="76"/>
      <c r="EQ218" s="76"/>
      <c r="ER218" s="76"/>
      <c r="ES218" s="76"/>
      <c r="ET218" s="76"/>
      <c r="EU218" s="76"/>
      <c r="EV218" s="76"/>
      <c r="EW218" s="76"/>
      <c r="EX218" s="76"/>
      <c r="EY218" s="76"/>
      <c r="EZ218" s="76"/>
      <c r="FA218" s="76"/>
      <c r="FB218" s="76"/>
      <c r="FC218" s="76"/>
      <c r="FD218" s="76"/>
      <c r="FE218" s="76"/>
      <c r="FF218" s="76"/>
      <c r="FG218" s="76"/>
      <c r="FH218" s="76"/>
      <c r="FI218" s="76"/>
      <c r="FJ218" s="76"/>
      <c r="FK218" s="76"/>
      <c r="FL218" s="76"/>
      <c r="FM218" s="76"/>
      <c r="FN218" s="76"/>
      <c r="FO218" s="76"/>
      <c r="FP218" s="76"/>
      <c r="FQ218" s="76"/>
      <c r="FR218" s="76"/>
      <c r="FS218" s="76"/>
      <c r="FT218" s="76"/>
      <c r="FU218" s="76"/>
      <c r="FV218" s="76"/>
      <c r="FW218" s="76"/>
      <c r="FX218" s="76"/>
      <c r="FY218" s="76"/>
      <c r="FZ218" s="76"/>
      <c r="GA218" s="76"/>
      <c r="GB218" s="76"/>
      <c r="GC218" s="76"/>
      <c r="GD218" s="76"/>
      <c r="GE218" s="76"/>
      <c r="GF218" s="76"/>
      <c r="GG218" s="76"/>
      <c r="GH218" s="76"/>
      <c r="GI218" s="76"/>
    </row>
    <row r="219" spans="1:191" s="166" customFormat="1" ht="60" x14ac:dyDescent="0.2">
      <c r="A219" s="56">
        <f t="shared" si="19"/>
        <v>428</v>
      </c>
      <c r="B219" s="273" t="s">
        <v>322</v>
      </c>
      <c r="C219" s="274">
        <v>65</v>
      </c>
      <c r="D219" s="274" t="s">
        <v>470</v>
      </c>
      <c r="E219" s="274" t="s">
        <v>285</v>
      </c>
      <c r="F219" s="113" t="str">
        <f t="shared" si="18"/>
        <v>65SchCLine7d</v>
      </c>
      <c r="G219" s="273" t="s">
        <v>1422</v>
      </c>
      <c r="H219" s="262" t="s">
        <v>1426</v>
      </c>
      <c r="I219" s="275" t="s">
        <v>584</v>
      </c>
      <c r="J219" s="262" t="s">
        <v>653</v>
      </c>
      <c r="K219" s="276" t="s">
        <v>167</v>
      </c>
      <c r="L219" s="276"/>
      <c r="M219" s="276">
        <v>15</v>
      </c>
      <c r="N219" s="277" t="s">
        <v>232</v>
      </c>
      <c r="O219" s="278"/>
      <c r="P219" s="279"/>
      <c r="Q219" s="273" t="s">
        <v>234</v>
      </c>
      <c r="R219" s="273"/>
      <c r="S219" s="265" t="s">
        <v>1268</v>
      </c>
      <c r="T219" s="280" t="s">
        <v>1346</v>
      </c>
      <c r="U219" s="263" t="s">
        <v>162</v>
      </c>
      <c r="V219" s="266" t="s">
        <v>307</v>
      </c>
      <c r="W219" s="262"/>
      <c r="X219" s="279"/>
      <c r="Y219" s="279"/>
      <c r="Z219" s="281"/>
      <c r="AA219" s="281"/>
      <c r="AB219" s="281"/>
      <c r="AC219" s="281"/>
      <c r="AD219" s="281"/>
      <c r="AE219" s="84"/>
      <c r="AF219" s="76"/>
      <c r="AG219" s="76"/>
      <c r="AH219" s="76"/>
      <c r="AI219" s="76"/>
      <c r="AJ219" s="76"/>
      <c r="AK219" s="76"/>
      <c r="AL219" s="76"/>
      <c r="AM219" s="76"/>
      <c r="AN219" s="76"/>
      <c r="AO219" s="76"/>
      <c r="AP219" s="76"/>
      <c r="AQ219" s="76"/>
      <c r="AR219" s="76"/>
      <c r="AS219" s="76"/>
      <c r="AT219" s="76"/>
      <c r="AU219" s="76"/>
      <c r="AV219" s="76"/>
      <c r="AW219" s="76"/>
      <c r="AX219" s="76"/>
      <c r="AY219" s="76"/>
      <c r="AZ219" s="76"/>
      <c r="BA219" s="76"/>
      <c r="BB219" s="76"/>
      <c r="BC219" s="76"/>
      <c r="BD219" s="76"/>
      <c r="BE219" s="76"/>
      <c r="BF219" s="76"/>
      <c r="BG219" s="76"/>
      <c r="BH219" s="76"/>
      <c r="BI219" s="76"/>
      <c r="BJ219" s="76"/>
      <c r="BK219" s="76"/>
      <c r="BL219" s="76"/>
      <c r="BM219" s="76"/>
      <c r="BN219" s="76"/>
      <c r="BO219" s="76"/>
      <c r="BP219" s="76"/>
      <c r="BQ219" s="76"/>
      <c r="BR219" s="76"/>
      <c r="BS219" s="76"/>
      <c r="BT219" s="76"/>
      <c r="BU219" s="76"/>
      <c r="BV219" s="76"/>
      <c r="BW219" s="76"/>
      <c r="BX219" s="76"/>
      <c r="BY219" s="76"/>
      <c r="BZ219" s="76"/>
      <c r="CA219" s="76"/>
      <c r="CB219" s="76"/>
      <c r="CC219" s="76"/>
      <c r="CD219" s="76"/>
      <c r="CE219" s="76"/>
      <c r="CF219" s="76"/>
      <c r="CG219" s="76"/>
      <c r="CH219" s="76"/>
      <c r="CI219" s="76"/>
      <c r="CJ219" s="76"/>
      <c r="CK219" s="76"/>
      <c r="CL219" s="76"/>
      <c r="CM219" s="76"/>
      <c r="CN219" s="76"/>
      <c r="CO219" s="76"/>
      <c r="CP219" s="76"/>
      <c r="CQ219" s="76"/>
      <c r="CR219" s="76"/>
      <c r="CS219" s="76"/>
      <c r="CT219" s="76"/>
      <c r="CU219" s="76"/>
      <c r="CV219" s="76"/>
      <c r="CW219" s="76"/>
      <c r="CX219" s="76"/>
      <c r="CY219" s="76"/>
      <c r="CZ219" s="76"/>
      <c r="DA219" s="76"/>
      <c r="DB219" s="76"/>
      <c r="DC219" s="76"/>
      <c r="DD219" s="76"/>
      <c r="DE219" s="76"/>
      <c r="DF219" s="76"/>
      <c r="DG219" s="76"/>
      <c r="DH219" s="76"/>
      <c r="DI219" s="76"/>
      <c r="DJ219" s="76"/>
      <c r="DK219" s="76"/>
      <c r="DL219" s="76"/>
      <c r="DM219" s="76"/>
      <c r="DN219" s="76"/>
      <c r="DO219" s="76"/>
      <c r="DP219" s="76"/>
      <c r="DQ219" s="76"/>
      <c r="DR219" s="76"/>
      <c r="DS219" s="76"/>
      <c r="DT219" s="76"/>
      <c r="DU219" s="76"/>
      <c r="DV219" s="76"/>
      <c r="DW219" s="76"/>
      <c r="DX219" s="76"/>
      <c r="DY219" s="76"/>
      <c r="DZ219" s="76"/>
      <c r="EA219" s="76"/>
      <c r="EB219" s="76"/>
      <c r="EC219" s="76"/>
      <c r="ED219" s="76"/>
      <c r="EE219" s="76"/>
      <c r="EF219" s="76"/>
      <c r="EG219" s="76"/>
      <c r="EH219" s="76"/>
      <c r="EI219" s="76"/>
      <c r="EJ219" s="76"/>
      <c r="EK219" s="76"/>
      <c r="EL219" s="76"/>
      <c r="EM219" s="76"/>
      <c r="EN219" s="76"/>
      <c r="EO219" s="76"/>
      <c r="EP219" s="76"/>
      <c r="EQ219" s="76"/>
      <c r="ER219" s="76"/>
      <c r="ES219" s="76"/>
      <c r="ET219" s="76"/>
      <c r="EU219" s="76"/>
      <c r="EV219" s="76"/>
      <c r="EW219" s="76"/>
      <c r="EX219" s="76"/>
      <c r="EY219" s="76"/>
      <c r="EZ219" s="76"/>
      <c r="FA219" s="76"/>
      <c r="FB219" s="76"/>
      <c r="FC219" s="76"/>
      <c r="FD219" s="76"/>
      <c r="FE219" s="76"/>
      <c r="FF219" s="76"/>
      <c r="FG219" s="76"/>
      <c r="FH219" s="76"/>
      <c r="FI219" s="76"/>
      <c r="FJ219" s="76"/>
      <c r="FK219" s="76"/>
      <c r="FL219" s="76"/>
      <c r="FM219" s="76"/>
      <c r="FN219" s="76"/>
      <c r="FO219" s="76"/>
      <c r="FP219" s="76"/>
      <c r="FQ219" s="76"/>
      <c r="FR219" s="76"/>
      <c r="FS219" s="76"/>
      <c r="FT219" s="76"/>
      <c r="FU219" s="76"/>
      <c r="FV219" s="76"/>
      <c r="FW219" s="76"/>
      <c r="FX219" s="76"/>
      <c r="FY219" s="76"/>
      <c r="FZ219" s="76"/>
      <c r="GA219" s="76"/>
      <c r="GB219" s="76"/>
      <c r="GC219" s="76"/>
      <c r="GD219" s="76"/>
      <c r="GE219" s="76"/>
      <c r="GF219" s="76"/>
      <c r="GG219" s="76"/>
      <c r="GH219" s="76"/>
      <c r="GI219" s="76"/>
    </row>
    <row r="220" spans="1:191" s="166" customFormat="1" ht="75" x14ac:dyDescent="0.2">
      <c r="A220" s="56">
        <f t="shared" si="19"/>
        <v>429</v>
      </c>
      <c r="B220" s="273" t="s">
        <v>322</v>
      </c>
      <c r="C220" s="274">
        <v>65</v>
      </c>
      <c r="D220" s="274" t="s">
        <v>470</v>
      </c>
      <c r="E220" s="274">
        <v>8</v>
      </c>
      <c r="F220" s="113" t="str">
        <f t="shared" si="18"/>
        <v>65SchCLine8</v>
      </c>
      <c r="G220" s="273" t="s">
        <v>1427</v>
      </c>
      <c r="H220" s="262" t="s">
        <v>1428</v>
      </c>
      <c r="I220" s="275" t="s">
        <v>1269</v>
      </c>
      <c r="J220" s="285" t="s">
        <v>378</v>
      </c>
      <c r="K220" s="282" t="s">
        <v>43</v>
      </c>
      <c r="L220" s="282"/>
      <c r="M220" s="282">
        <v>35</v>
      </c>
      <c r="N220" s="277"/>
      <c r="O220" s="266"/>
      <c r="P220" s="286">
        <v>2</v>
      </c>
      <c r="Q220" s="273" t="s">
        <v>234</v>
      </c>
      <c r="R220" s="273"/>
      <c r="S220" s="287" t="s">
        <v>1270</v>
      </c>
      <c r="T220" s="280" t="s">
        <v>1347</v>
      </c>
      <c r="U220" s="263" t="s">
        <v>162</v>
      </c>
      <c r="V220" s="266" t="s">
        <v>307</v>
      </c>
      <c r="W220" s="285"/>
      <c r="X220" s="286"/>
      <c r="Y220" s="286"/>
      <c r="Z220" s="281"/>
      <c r="AA220" s="281"/>
      <c r="AB220" s="281"/>
      <c r="AC220" s="281"/>
      <c r="AD220" s="281"/>
      <c r="AE220" s="116"/>
      <c r="AF220" s="76"/>
      <c r="AG220" s="76"/>
      <c r="AH220" s="76"/>
      <c r="AI220" s="76"/>
      <c r="AJ220" s="76"/>
      <c r="AK220" s="76"/>
      <c r="AL220" s="76"/>
      <c r="AM220" s="76"/>
      <c r="AN220" s="76"/>
      <c r="AO220" s="76"/>
      <c r="AP220" s="76"/>
      <c r="AQ220" s="76"/>
      <c r="AR220" s="76"/>
      <c r="AS220" s="76"/>
      <c r="AT220" s="76"/>
      <c r="AU220" s="76"/>
      <c r="AV220" s="76"/>
      <c r="AW220" s="76"/>
      <c r="AX220" s="76"/>
      <c r="AY220" s="76"/>
      <c r="AZ220" s="76"/>
      <c r="BA220" s="76"/>
      <c r="BB220" s="76"/>
      <c r="BC220" s="76"/>
      <c r="BD220" s="76"/>
      <c r="BE220" s="76"/>
      <c r="BF220" s="76"/>
      <c r="BG220" s="76"/>
      <c r="BH220" s="76"/>
      <c r="BI220" s="76"/>
      <c r="BJ220" s="76"/>
      <c r="BK220" s="76"/>
      <c r="BL220" s="76"/>
      <c r="BM220" s="76"/>
      <c r="BN220" s="76"/>
      <c r="BO220" s="76"/>
      <c r="BP220" s="76"/>
      <c r="BQ220" s="76"/>
      <c r="BR220" s="76"/>
      <c r="BS220" s="76"/>
      <c r="BT220" s="76"/>
      <c r="BU220" s="76"/>
      <c r="BV220" s="76"/>
      <c r="BW220" s="76"/>
      <c r="BX220" s="76"/>
      <c r="BY220" s="76"/>
      <c r="BZ220" s="76"/>
      <c r="CA220" s="76"/>
      <c r="CB220" s="76"/>
      <c r="CC220" s="76"/>
      <c r="CD220" s="76"/>
      <c r="CE220" s="76"/>
      <c r="CF220" s="76"/>
      <c r="CG220" s="76"/>
      <c r="CH220" s="76"/>
      <c r="CI220" s="76"/>
      <c r="CJ220" s="76"/>
      <c r="CK220" s="76"/>
      <c r="CL220" s="76"/>
      <c r="CM220" s="76"/>
      <c r="CN220" s="76"/>
      <c r="CO220" s="76"/>
      <c r="CP220" s="76"/>
      <c r="CQ220" s="76"/>
      <c r="CR220" s="76"/>
      <c r="CS220" s="76"/>
      <c r="CT220" s="76"/>
      <c r="CU220" s="76"/>
      <c r="CV220" s="76"/>
      <c r="CW220" s="76"/>
      <c r="CX220" s="76"/>
      <c r="CY220" s="76"/>
      <c r="CZ220" s="76"/>
      <c r="DA220" s="76"/>
      <c r="DB220" s="76"/>
      <c r="DC220" s="76"/>
      <c r="DD220" s="76"/>
      <c r="DE220" s="76"/>
      <c r="DF220" s="76"/>
      <c r="DG220" s="76"/>
      <c r="DH220" s="76"/>
      <c r="DI220" s="76"/>
      <c r="DJ220" s="76"/>
      <c r="DK220" s="76"/>
      <c r="DL220" s="76"/>
      <c r="DM220" s="76"/>
      <c r="DN220" s="76"/>
      <c r="DO220" s="76"/>
      <c r="DP220" s="76"/>
      <c r="DQ220" s="76"/>
      <c r="DR220" s="76"/>
      <c r="DS220" s="76"/>
      <c r="DT220" s="76"/>
      <c r="DU220" s="76"/>
      <c r="DV220" s="76"/>
      <c r="DW220" s="76"/>
      <c r="DX220" s="76"/>
      <c r="DY220" s="76"/>
      <c r="DZ220" s="76"/>
      <c r="EA220" s="76"/>
      <c r="EB220" s="76"/>
      <c r="EC220" s="76"/>
      <c r="ED220" s="76"/>
      <c r="EE220" s="76"/>
      <c r="EF220" s="76"/>
      <c r="EG220" s="76"/>
      <c r="EH220" s="76"/>
      <c r="EI220" s="76"/>
      <c r="EJ220" s="76"/>
      <c r="EK220" s="76"/>
      <c r="EL220" s="76"/>
      <c r="EM220" s="76"/>
      <c r="EN220" s="76"/>
      <c r="EO220" s="76"/>
      <c r="EP220" s="76"/>
      <c r="EQ220" s="76"/>
      <c r="ER220" s="76"/>
      <c r="ES220" s="76"/>
      <c r="ET220" s="76"/>
      <c r="EU220" s="76"/>
      <c r="EV220" s="76"/>
      <c r="EW220" s="76"/>
      <c r="EX220" s="76"/>
      <c r="EY220" s="76"/>
      <c r="EZ220" s="76"/>
      <c r="FA220" s="76"/>
      <c r="FB220" s="76"/>
      <c r="FC220" s="76"/>
      <c r="FD220" s="76"/>
      <c r="FE220" s="76"/>
      <c r="FF220" s="76"/>
      <c r="FG220" s="76"/>
      <c r="FH220" s="76"/>
      <c r="FI220" s="76"/>
      <c r="FJ220" s="76"/>
      <c r="FK220" s="76"/>
      <c r="FL220" s="76"/>
      <c r="FM220" s="76"/>
      <c r="FN220" s="76"/>
      <c r="FO220" s="76"/>
      <c r="FP220" s="76"/>
      <c r="FQ220" s="76"/>
      <c r="FR220" s="76"/>
      <c r="FS220" s="76"/>
      <c r="FT220" s="76"/>
      <c r="FU220" s="76"/>
      <c r="FV220" s="76"/>
      <c r="FW220" s="76"/>
      <c r="FX220" s="76"/>
      <c r="FY220" s="76"/>
      <c r="FZ220" s="76"/>
      <c r="GA220" s="76"/>
      <c r="GB220" s="76"/>
      <c r="GC220" s="76"/>
      <c r="GD220" s="76"/>
      <c r="GE220" s="76"/>
      <c r="GF220" s="76"/>
      <c r="GG220" s="76"/>
      <c r="GH220" s="76"/>
      <c r="GI220" s="76"/>
    </row>
    <row r="221" spans="1:191" s="166" customFormat="1" ht="45" x14ac:dyDescent="0.2">
      <c r="A221" s="56">
        <f t="shared" si="19"/>
        <v>430</v>
      </c>
      <c r="B221" s="273" t="s">
        <v>322</v>
      </c>
      <c r="C221" s="274">
        <v>65</v>
      </c>
      <c r="D221" s="274" t="s">
        <v>470</v>
      </c>
      <c r="E221" s="274" t="s">
        <v>54</v>
      </c>
      <c r="F221" s="113" t="str">
        <f t="shared" si="18"/>
        <v>65SchCLine8a</v>
      </c>
      <c r="G221" s="273" t="s">
        <v>1427</v>
      </c>
      <c r="H221" s="262" t="s">
        <v>1429</v>
      </c>
      <c r="I221" s="275" t="s">
        <v>585</v>
      </c>
      <c r="J221" s="285" t="s">
        <v>378</v>
      </c>
      <c r="K221" s="276" t="s">
        <v>167</v>
      </c>
      <c r="L221" s="276"/>
      <c r="M221" s="276">
        <v>15</v>
      </c>
      <c r="N221" s="277" t="s">
        <v>232</v>
      </c>
      <c r="O221" s="278"/>
      <c r="P221" s="279"/>
      <c r="Q221" s="273" t="s">
        <v>234</v>
      </c>
      <c r="R221" s="273"/>
      <c r="S221" s="265" t="s">
        <v>1271</v>
      </c>
      <c r="T221" s="280" t="s">
        <v>1348</v>
      </c>
      <c r="U221" s="263" t="s">
        <v>228</v>
      </c>
      <c r="V221" s="266" t="s">
        <v>307</v>
      </c>
      <c r="W221" s="262"/>
      <c r="X221" s="278"/>
      <c r="Y221" s="263"/>
      <c r="Z221" s="266"/>
      <c r="AA221" s="281"/>
      <c r="AB221" s="281"/>
      <c r="AC221" s="281"/>
      <c r="AD221" s="281"/>
      <c r="AE221" s="84"/>
      <c r="AF221" s="76"/>
      <c r="AG221" s="76"/>
      <c r="AH221" s="76"/>
      <c r="AI221" s="76"/>
      <c r="AJ221" s="76"/>
      <c r="AK221" s="76"/>
      <c r="AL221" s="76"/>
      <c r="AM221" s="76"/>
      <c r="AN221" s="76"/>
      <c r="AO221" s="76"/>
      <c r="AP221" s="76"/>
      <c r="AQ221" s="76"/>
      <c r="AR221" s="76"/>
      <c r="AS221" s="76"/>
      <c r="AT221" s="76"/>
      <c r="AU221" s="76"/>
      <c r="AV221" s="76"/>
      <c r="AW221" s="76"/>
      <c r="AX221" s="76"/>
      <c r="AY221" s="76"/>
      <c r="AZ221" s="76"/>
      <c r="BA221" s="76"/>
      <c r="BB221" s="76"/>
      <c r="BC221" s="76"/>
      <c r="BD221" s="76"/>
      <c r="BE221" s="76"/>
      <c r="BF221" s="76"/>
      <c r="BG221" s="76"/>
      <c r="BH221" s="76"/>
      <c r="BI221" s="76"/>
      <c r="BJ221" s="76"/>
      <c r="BK221" s="76"/>
      <c r="BL221" s="76"/>
      <c r="BM221" s="76"/>
      <c r="BN221" s="76"/>
      <c r="BO221" s="76"/>
      <c r="BP221" s="76"/>
      <c r="BQ221" s="76"/>
      <c r="BR221" s="76"/>
      <c r="BS221" s="76"/>
      <c r="BT221" s="76"/>
      <c r="BU221" s="76"/>
      <c r="BV221" s="76"/>
      <c r="BW221" s="76"/>
      <c r="BX221" s="76"/>
      <c r="BY221" s="76"/>
      <c r="BZ221" s="76"/>
      <c r="CA221" s="76"/>
      <c r="CB221" s="76"/>
      <c r="CC221" s="76"/>
      <c r="CD221" s="76"/>
      <c r="CE221" s="76"/>
      <c r="CF221" s="76"/>
      <c r="CG221" s="76"/>
      <c r="CH221" s="76"/>
      <c r="CI221" s="76"/>
      <c r="CJ221" s="76"/>
      <c r="CK221" s="76"/>
      <c r="CL221" s="76"/>
      <c r="CM221" s="76"/>
      <c r="CN221" s="76"/>
      <c r="CO221" s="76"/>
      <c r="CP221" s="76"/>
      <c r="CQ221" s="76"/>
      <c r="CR221" s="76"/>
      <c r="CS221" s="76"/>
      <c r="CT221" s="76"/>
      <c r="CU221" s="76"/>
      <c r="CV221" s="76"/>
      <c r="CW221" s="76"/>
      <c r="CX221" s="76"/>
      <c r="CY221" s="76"/>
      <c r="CZ221" s="76"/>
      <c r="DA221" s="76"/>
      <c r="DB221" s="76"/>
      <c r="DC221" s="76"/>
      <c r="DD221" s="76"/>
      <c r="DE221" s="76"/>
      <c r="DF221" s="76"/>
      <c r="DG221" s="76"/>
      <c r="DH221" s="76"/>
      <c r="DI221" s="76"/>
      <c r="DJ221" s="76"/>
      <c r="DK221" s="76"/>
      <c r="DL221" s="76"/>
      <c r="DM221" s="76"/>
      <c r="DN221" s="76"/>
      <c r="DO221" s="76"/>
      <c r="DP221" s="76"/>
      <c r="DQ221" s="76"/>
      <c r="DR221" s="76"/>
      <c r="DS221" s="76"/>
      <c r="DT221" s="76"/>
      <c r="DU221" s="76"/>
      <c r="DV221" s="76"/>
      <c r="DW221" s="76"/>
      <c r="DX221" s="76"/>
      <c r="DY221" s="76"/>
      <c r="DZ221" s="76"/>
      <c r="EA221" s="76"/>
      <c r="EB221" s="76"/>
      <c r="EC221" s="76"/>
      <c r="ED221" s="76"/>
      <c r="EE221" s="76"/>
      <c r="EF221" s="76"/>
      <c r="EG221" s="76"/>
      <c r="EH221" s="76"/>
      <c r="EI221" s="76"/>
      <c r="EJ221" s="76"/>
      <c r="EK221" s="76"/>
      <c r="EL221" s="76"/>
      <c r="EM221" s="76"/>
      <c r="EN221" s="76"/>
      <c r="EO221" s="76"/>
      <c r="EP221" s="76"/>
      <c r="EQ221" s="76"/>
      <c r="ER221" s="76"/>
      <c r="ES221" s="76"/>
      <c r="ET221" s="76"/>
      <c r="EU221" s="76"/>
      <c r="EV221" s="76"/>
      <c r="EW221" s="76"/>
      <c r="EX221" s="76"/>
      <c r="EY221" s="76"/>
      <c r="EZ221" s="76"/>
      <c r="FA221" s="76"/>
      <c r="FB221" s="76"/>
      <c r="FC221" s="76"/>
      <c r="FD221" s="76"/>
      <c r="FE221" s="76"/>
      <c r="FF221" s="76"/>
      <c r="FG221" s="76"/>
      <c r="FH221" s="76"/>
      <c r="FI221" s="76"/>
      <c r="FJ221" s="76"/>
      <c r="FK221" s="76"/>
      <c r="FL221" s="76"/>
      <c r="FM221" s="76"/>
      <c r="FN221" s="76"/>
      <c r="FO221" s="76"/>
      <c r="FP221" s="76"/>
      <c r="FQ221" s="76"/>
      <c r="FR221" s="76"/>
      <c r="FS221" s="76"/>
      <c r="FT221" s="76"/>
      <c r="FU221" s="76"/>
      <c r="FV221" s="76"/>
      <c r="FW221" s="76"/>
      <c r="FX221" s="76"/>
      <c r="FY221" s="76"/>
      <c r="FZ221" s="76"/>
      <c r="GA221" s="76"/>
      <c r="GB221" s="76"/>
      <c r="GC221" s="76"/>
      <c r="GD221" s="76"/>
      <c r="GE221" s="76"/>
      <c r="GF221" s="76"/>
      <c r="GG221" s="76"/>
      <c r="GH221" s="76"/>
      <c r="GI221" s="76"/>
    </row>
    <row r="222" spans="1:191" s="166" customFormat="1" ht="45" x14ac:dyDescent="0.2">
      <c r="A222" s="56">
        <f t="shared" si="19"/>
        <v>431</v>
      </c>
      <c r="B222" s="273" t="s">
        <v>322</v>
      </c>
      <c r="C222" s="274">
        <v>65</v>
      </c>
      <c r="D222" s="274" t="s">
        <v>470</v>
      </c>
      <c r="E222" s="274" t="s">
        <v>55</v>
      </c>
      <c r="F222" s="113" t="str">
        <f t="shared" si="18"/>
        <v>65SchCLine8b</v>
      </c>
      <c r="G222" s="273" t="s">
        <v>1427</v>
      </c>
      <c r="H222" s="262" t="s">
        <v>1430</v>
      </c>
      <c r="I222" s="275" t="s">
        <v>586</v>
      </c>
      <c r="J222" s="285" t="s">
        <v>378</v>
      </c>
      <c r="K222" s="276" t="s">
        <v>167</v>
      </c>
      <c r="L222" s="276"/>
      <c r="M222" s="276">
        <v>15</v>
      </c>
      <c r="N222" s="277" t="s">
        <v>232</v>
      </c>
      <c r="O222" s="278"/>
      <c r="P222" s="279"/>
      <c r="Q222" s="273" t="s">
        <v>234</v>
      </c>
      <c r="R222" s="273"/>
      <c r="S222" s="265" t="s">
        <v>1272</v>
      </c>
      <c r="T222" s="280" t="s">
        <v>1349</v>
      </c>
      <c r="U222" s="263" t="s">
        <v>228</v>
      </c>
      <c r="V222" s="266" t="s">
        <v>307</v>
      </c>
      <c r="W222" s="262"/>
      <c r="X222" s="278"/>
      <c r="Y222" s="263"/>
      <c r="Z222" s="266"/>
      <c r="AA222" s="281"/>
      <c r="AB222" s="281"/>
      <c r="AC222" s="281"/>
      <c r="AD222" s="281"/>
      <c r="AE222" s="84"/>
      <c r="AF222" s="76"/>
      <c r="AG222" s="76"/>
      <c r="AH222" s="76"/>
      <c r="AI222" s="76"/>
      <c r="AJ222" s="76"/>
      <c r="AK222" s="76"/>
      <c r="AL222" s="76"/>
      <c r="AM222" s="76"/>
      <c r="AN222" s="76"/>
      <c r="AO222" s="76"/>
      <c r="AP222" s="76"/>
      <c r="AQ222" s="76"/>
      <c r="AR222" s="76"/>
      <c r="AS222" s="76"/>
      <c r="AT222" s="76"/>
      <c r="AU222" s="76"/>
      <c r="AV222" s="76"/>
      <c r="AW222" s="76"/>
      <c r="AX222" s="76"/>
      <c r="AY222" s="76"/>
      <c r="AZ222" s="76"/>
      <c r="BA222" s="76"/>
      <c r="BB222" s="76"/>
      <c r="BC222" s="76"/>
      <c r="BD222" s="76"/>
      <c r="BE222" s="76"/>
      <c r="BF222" s="76"/>
      <c r="BG222" s="76"/>
      <c r="BH222" s="76"/>
      <c r="BI222" s="76"/>
      <c r="BJ222" s="76"/>
      <c r="BK222" s="76"/>
      <c r="BL222" s="76"/>
      <c r="BM222" s="76"/>
      <c r="BN222" s="76"/>
      <c r="BO222" s="76"/>
      <c r="BP222" s="76"/>
      <c r="BQ222" s="76"/>
      <c r="BR222" s="76"/>
      <c r="BS222" s="76"/>
      <c r="BT222" s="76"/>
      <c r="BU222" s="76"/>
      <c r="BV222" s="76"/>
      <c r="BW222" s="76"/>
      <c r="BX222" s="76"/>
      <c r="BY222" s="76"/>
      <c r="BZ222" s="76"/>
      <c r="CA222" s="76"/>
      <c r="CB222" s="76"/>
      <c r="CC222" s="76"/>
      <c r="CD222" s="76"/>
      <c r="CE222" s="76"/>
      <c r="CF222" s="76"/>
      <c r="CG222" s="76"/>
      <c r="CH222" s="76"/>
      <c r="CI222" s="76"/>
      <c r="CJ222" s="76"/>
      <c r="CK222" s="76"/>
      <c r="CL222" s="76"/>
      <c r="CM222" s="76"/>
      <c r="CN222" s="76"/>
      <c r="CO222" s="76"/>
      <c r="CP222" s="76"/>
      <c r="CQ222" s="76"/>
      <c r="CR222" s="76"/>
      <c r="CS222" s="76"/>
      <c r="CT222" s="76"/>
      <c r="CU222" s="76"/>
      <c r="CV222" s="76"/>
      <c r="CW222" s="76"/>
      <c r="CX222" s="76"/>
      <c r="CY222" s="76"/>
      <c r="CZ222" s="76"/>
      <c r="DA222" s="76"/>
      <c r="DB222" s="76"/>
      <c r="DC222" s="76"/>
      <c r="DD222" s="76"/>
      <c r="DE222" s="76"/>
      <c r="DF222" s="76"/>
      <c r="DG222" s="76"/>
      <c r="DH222" s="76"/>
      <c r="DI222" s="76"/>
      <c r="DJ222" s="76"/>
      <c r="DK222" s="76"/>
      <c r="DL222" s="76"/>
      <c r="DM222" s="76"/>
      <c r="DN222" s="76"/>
      <c r="DO222" s="76"/>
      <c r="DP222" s="76"/>
      <c r="DQ222" s="76"/>
      <c r="DR222" s="76"/>
      <c r="DS222" s="76"/>
      <c r="DT222" s="76"/>
      <c r="DU222" s="76"/>
      <c r="DV222" s="76"/>
      <c r="DW222" s="76"/>
      <c r="DX222" s="76"/>
      <c r="DY222" s="76"/>
      <c r="DZ222" s="76"/>
      <c r="EA222" s="76"/>
      <c r="EB222" s="76"/>
      <c r="EC222" s="76"/>
      <c r="ED222" s="76"/>
      <c r="EE222" s="76"/>
      <c r="EF222" s="76"/>
      <c r="EG222" s="76"/>
      <c r="EH222" s="76"/>
      <c r="EI222" s="76"/>
      <c r="EJ222" s="76"/>
      <c r="EK222" s="76"/>
      <c r="EL222" s="76"/>
      <c r="EM222" s="76"/>
      <c r="EN222" s="76"/>
      <c r="EO222" s="76"/>
      <c r="EP222" s="76"/>
      <c r="EQ222" s="76"/>
      <c r="ER222" s="76"/>
      <c r="ES222" s="76"/>
      <c r="ET222" s="76"/>
      <c r="EU222" s="76"/>
      <c r="EV222" s="76"/>
      <c r="EW222" s="76"/>
      <c r="EX222" s="76"/>
      <c r="EY222" s="76"/>
      <c r="EZ222" s="76"/>
      <c r="FA222" s="76"/>
      <c r="FB222" s="76"/>
      <c r="FC222" s="76"/>
      <c r="FD222" s="76"/>
      <c r="FE222" s="76"/>
      <c r="FF222" s="76"/>
      <c r="FG222" s="76"/>
      <c r="FH222" s="76"/>
      <c r="FI222" s="76"/>
      <c r="FJ222" s="76"/>
      <c r="FK222" s="76"/>
      <c r="FL222" s="76"/>
      <c r="FM222" s="76"/>
      <c r="FN222" s="76"/>
      <c r="FO222" s="76"/>
      <c r="FP222" s="76"/>
      <c r="FQ222" s="76"/>
      <c r="FR222" s="76"/>
      <c r="FS222" s="76"/>
      <c r="FT222" s="76"/>
      <c r="FU222" s="76"/>
      <c r="FV222" s="76"/>
      <c r="FW222" s="76"/>
      <c r="FX222" s="76"/>
      <c r="FY222" s="76"/>
      <c r="FZ222" s="76"/>
      <c r="GA222" s="76"/>
      <c r="GB222" s="76"/>
      <c r="GC222" s="76"/>
      <c r="GD222" s="76"/>
      <c r="GE222" s="76"/>
      <c r="GF222" s="76"/>
      <c r="GG222" s="76"/>
      <c r="GH222" s="76"/>
      <c r="GI222" s="76"/>
    </row>
    <row r="223" spans="1:191" s="166" customFormat="1" ht="45" x14ac:dyDescent="0.2">
      <c r="A223" s="56">
        <f t="shared" si="19"/>
        <v>432</v>
      </c>
      <c r="B223" s="273" t="s">
        <v>322</v>
      </c>
      <c r="C223" s="274">
        <v>65</v>
      </c>
      <c r="D223" s="274" t="s">
        <v>470</v>
      </c>
      <c r="E223" s="274" t="s">
        <v>56</v>
      </c>
      <c r="F223" s="113" t="str">
        <f t="shared" si="18"/>
        <v>65SchCLine8c</v>
      </c>
      <c r="G223" s="273" t="s">
        <v>1427</v>
      </c>
      <c r="H223" s="262" t="s">
        <v>1431</v>
      </c>
      <c r="I223" s="275" t="s">
        <v>587</v>
      </c>
      <c r="J223" s="285" t="s">
        <v>378</v>
      </c>
      <c r="K223" s="276" t="s">
        <v>167</v>
      </c>
      <c r="L223" s="276"/>
      <c r="M223" s="276">
        <v>15</v>
      </c>
      <c r="N223" s="277" t="s">
        <v>232</v>
      </c>
      <c r="O223" s="278"/>
      <c r="P223" s="279"/>
      <c r="Q223" s="273" t="s">
        <v>234</v>
      </c>
      <c r="R223" s="273"/>
      <c r="S223" s="265" t="s">
        <v>1273</v>
      </c>
      <c r="T223" s="280" t="s">
        <v>1350</v>
      </c>
      <c r="U223" s="263" t="s">
        <v>228</v>
      </c>
      <c r="V223" s="266" t="s">
        <v>307</v>
      </c>
      <c r="W223" s="262"/>
      <c r="X223" s="279"/>
      <c r="Y223" s="279"/>
      <c r="Z223" s="281"/>
      <c r="AA223" s="281"/>
      <c r="AB223" s="281"/>
      <c r="AC223" s="281"/>
      <c r="AD223" s="281"/>
      <c r="AE223" s="84"/>
      <c r="AF223" s="76"/>
      <c r="AG223" s="76"/>
      <c r="AH223" s="76"/>
      <c r="AI223" s="76"/>
      <c r="AJ223" s="76"/>
      <c r="AK223" s="76"/>
      <c r="AL223" s="76"/>
      <c r="AM223" s="76"/>
      <c r="AN223" s="76"/>
      <c r="AO223" s="76"/>
      <c r="AP223" s="76"/>
      <c r="AQ223" s="76"/>
      <c r="AR223" s="76"/>
      <c r="AS223" s="76"/>
      <c r="AT223" s="76"/>
      <c r="AU223" s="76"/>
      <c r="AV223" s="76"/>
      <c r="AW223" s="76"/>
      <c r="AX223" s="76"/>
      <c r="AY223" s="76"/>
      <c r="AZ223" s="76"/>
      <c r="BA223" s="76"/>
      <c r="BB223" s="76"/>
      <c r="BC223" s="76"/>
      <c r="BD223" s="76"/>
      <c r="BE223" s="76"/>
      <c r="BF223" s="76"/>
      <c r="BG223" s="76"/>
      <c r="BH223" s="76"/>
      <c r="BI223" s="76"/>
      <c r="BJ223" s="76"/>
      <c r="BK223" s="76"/>
      <c r="BL223" s="76"/>
      <c r="BM223" s="76"/>
      <c r="BN223" s="76"/>
      <c r="BO223" s="76"/>
      <c r="BP223" s="76"/>
      <c r="BQ223" s="76"/>
      <c r="BR223" s="76"/>
      <c r="BS223" s="76"/>
      <c r="BT223" s="76"/>
      <c r="BU223" s="76"/>
      <c r="BV223" s="76"/>
      <c r="BW223" s="76"/>
      <c r="BX223" s="76"/>
      <c r="BY223" s="76"/>
      <c r="BZ223" s="76"/>
      <c r="CA223" s="76"/>
      <c r="CB223" s="76"/>
      <c r="CC223" s="76"/>
      <c r="CD223" s="76"/>
      <c r="CE223" s="76"/>
      <c r="CF223" s="76"/>
      <c r="CG223" s="76"/>
      <c r="CH223" s="76"/>
      <c r="CI223" s="76"/>
      <c r="CJ223" s="76"/>
      <c r="CK223" s="76"/>
      <c r="CL223" s="76"/>
      <c r="CM223" s="76"/>
      <c r="CN223" s="76"/>
      <c r="CO223" s="76"/>
      <c r="CP223" s="76"/>
      <c r="CQ223" s="76"/>
      <c r="CR223" s="76"/>
      <c r="CS223" s="76"/>
      <c r="CT223" s="76"/>
      <c r="CU223" s="76"/>
      <c r="CV223" s="76"/>
      <c r="CW223" s="76"/>
      <c r="CX223" s="76"/>
      <c r="CY223" s="76"/>
      <c r="CZ223" s="76"/>
      <c r="DA223" s="76"/>
      <c r="DB223" s="76"/>
      <c r="DC223" s="76"/>
      <c r="DD223" s="76"/>
      <c r="DE223" s="76"/>
      <c r="DF223" s="76"/>
      <c r="DG223" s="76"/>
      <c r="DH223" s="76"/>
      <c r="DI223" s="76"/>
      <c r="DJ223" s="76"/>
      <c r="DK223" s="76"/>
      <c r="DL223" s="76"/>
      <c r="DM223" s="76"/>
      <c r="DN223" s="76"/>
      <c r="DO223" s="76"/>
      <c r="DP223" s="76"/>
      <c r="DQ223" s="76"/>
      <c r="DR223" s="76"/>
      <c r="DS223" s="76"/>
      <c r="DT223" s="76"/>
      <c r="DU223" s="76"/>
      <c r="DV223" s="76"/>
      <c r="DW223" s="76"/>
      <c r="DX223" s="76"/>
      <c r="DY223" s="76"/>
      <c r="DZ223" s="76"/>
      <c r="EA223" s="76"/>
      <c r="EB223" s="76"/>
      <c r="EC223" s="76"/>
      <c r="ED223" s="76"/>
      <c r="EE223" s="76"/>
      <c r="EF223" s="76"/>
      <c r="EG223" s="76"/>
      <c r="EH223" s="76"/>
      <c r="EI223" s="76"/>
      <c r="EJ223" s="76"/>
      <c r="EK223" s="76"/>
      <c r="EL223" s="76"/>
      <c r="EM223" s="76"/>
      <c r="EN223" s="76"/>
      <c r="EO223" s="76"/>
      <c r="EP223" s="76"/>
      <c r="EQ223" s="76"/>
      <c r="ER223" s="76"/>
      <c r="ES223" s="76"/>
      <c r="ET223" s="76"/>
      <c r="EU223" s="76"/>
      <c r="EV223" s="76"/>
      <c r="EW223" s="76"/>
      <c r="EX223" s="76"/>
      <c r="EY223" s="76"/>
      <c r="EZ223" s="76"/>
      <c r="FA223" s="76"/>
      <c r="FB223" s="76"/>
      <c r="FC223" s="76"/>
      <c r="FD223" s="76"/>
      <c r="FE223" s="76"/>
      <c r="FF223" s="76"/>
      <c r="FG223" s="76"/>
      <c r="FH223" s="76"/>
      <c r="FI223" s="76"/>
      <c r="FJ223" s="76"/>
      <c r="FK223" s="76"/>
      <c r="FL223" s="76"/>
      <c r="FM223" s="76"/>
      <c r="FN223" s="76"/>
      <c r="FO223" s="76"/>
      <c r="FP223" s="76"/>
      <c r="FQ223" s="76"/>
      <c r="FR223" s="76"/>
      <c r="FS223" s="76"/>
      <c r="FT223" s="76"/>
      <c r="FU223" s="76"/>
      <c r="FV223" s="76"/>
      <c r="FW223" s="76"/>
      <c r="FX223" s="76"/>
      <c r="FY223" s="76"/>
      <c r="FZ223" s="76"/>
      <c r="GA223" s="76"/>
      <c r="GB223" s="76"/>
      <c r="GC223" s="76"/>
      <c r="GD223" s="76"/>
      <c r="GE223" s="76"/>
      <c r="GF223" s="76"/>
      <c r="GG223" s="76"/>
      <c r="GH223" s="76"/>
      <c r="GI223" s="76"/>
    </row>
    <row r="224" spans="1:191" s="166" customFormat="1" ht="45" x14ac:dyDescent="0.2">
      <c r="A224" s="56">
        <f t="shared" si="19"/>
        <v>433</v>
      </c>
      <c r="B224" s="273" t="s">
        <v>322</v>
      </c>
      <c r="C224" s="274">
        <v>65</v>
      </c>
      <c r="D224" s="274" t="s">
        <v>470</v>
      </c>
      <c r="E224" s="274" t="s">
        <v>57</v>
      </c>
      <c r="F224" s="113" t="str">
        <f t="shared" si="18"/>
        <v>65SchCLine8d</v>
      </c>
      <c r="G224" s="273" t="s">
        <v>1427</v>
      </c>
      <c r="H224" s="262" t="s">
        <v>1432</v>
      </c>
      <c r="I224" s="275" t="s">
        <v>588</v>
      </c>
      <c r="J224" s="285" t="s">
        <v>378</v>
      </c>
      <c r="K224" s="282" t="s">
        <v>167</v>
      </c>
      <c r="L224" s="276"/>
      <c r="M224" s="276">
        <v>15</v>
      </c>
      <c r="N224" s="277" t="s">
        <v>232</v>
      </c>
      <c r="O224" s="266"/>
      <c r="P224" s="286"/>
      <c r="Q224" s="273" t="s">
        <v>234</v>
      </c>
      <c r="R224" s="273"/>
      <c r="S224" s="265" t="s">
        <v>1274</v>
      </c>
      <c r="T224" s="280" t="s">
        <v>1351</v>
      </c>
      <c r="U224" s="263" t="s">
        <v>228</v>
      </c>
      <c r="V224" s="266" t="s">
        <v>307</v>
      </c>
      <c r="W224" s="285"/>
      <c r="X224" s="279"/>
      <c r="Y224" s="279"/>
      <c r="Z224" s="281"/>
      <c r="AA224" s="281"/>
      <c r="AB224" s="281"/>
      <c r="AC224" s="281"/>
      <c r="AD224" s="281"/>
      <c r="AE224" s="84"/>
      <c r="AF224" s="76"/>
      <c r="AG224" s="76"/>
      <c r="AH224" s="76"/>
      <c r="AI224" s="76"/>
      <c r="AJ224" s="76"/>
      <c r="AK224" s="76"/>
      <c r="AL224" s="76"/>
      <c r="AM224" s="76"/>
      <c r="AN224" s="76"/>
      <c r="AO224" s="76"/>
      <c r="AP224" s="76"/>
      <c r="AQ224" s="76"/>
      <c r="AR224" s="76"/>
      <c r="AS224" s="76"/>
      <c r="AT224" s="76"/>
      <c r="AU224" s="76"/>
      <c r="AV224" s="76"/>
      <c r="AW224" s="76"/>
      <c r="AX224" s="76"/>
      <c r="AY224" s="76"/>
      <c r="AZ224" s="76"/>
      <c r="BA224" s="76"/>
      <c r="BB224" s="76"/>
      <c r="BC224" s="76"/>
      <c r="BD224" s="76"/>
      <c r="BE224" s="76"/>
      <c r="BF224" s="76"/>
      <c r="BG224" s="76"/>
      <c r="BH224" s="76"/>
      <c r="BI224" s="76"/>
      <c r="BJ224" s="76"/>
      <c r="BK224" s="76"/>
      <c r="BL224" s="76"/>
      <c r="BM224" s="76"/>
      <c r="BN224" s="76"/>
      <c r="BO224" s="76"/>
      <c r="BP224" s="76"/>
      <c r="BQ224" s="76"/>
      <c r="BR224" s="76"/>
      <c r="BS224" s="76"/>
      <c r="BT224" s="76"/>
      <c r="BU224" s="76"/>
      <c r="BV224" s="76"/>
      <c r="BW224" s="76"/>
      <c r="BX224" s="76"/>
      <c r="BY224" s="76"/>
      <c r="BZ224" s="76"/>
      <c r="CA224" s="76"/>
      <c r="CB224" s="76"/>
      <c r="CC224" s="76"/>
      <c r="CD224" s="76"/>
      <c r="CE224" s="76"/>
      <c r="CF224" s="76"/>
      <c r="CG224" s="76"/>
      <c r="CH224" s="76"/>
      <c r="CI224" s="76"/>
      <c r="CJ224" s="76"/>
      <c r="CK224" s="76"/>
      <c r="CL224" s="76"/>
      <c r="CM224" s="76"/>
      <c r="CN224" s="76"/>
      <c r="CO224" s="76"/>
      <c r="CP224" s="76"/>
      <c r="CQ224" s="76"/>
      <c r="CR224" s="76"/>
      <c r="CS224" s="76"/>
      <c r="CT224" s="76"/>
      <c r="CU224" s="76"/>
      <c r="CV224" s="76"/>
      <c r="CW224" s="76"/>
      <c r="CX224" s="76"/>
      <c r="CY224" s="76"/>
      <c r="CZ224" s="76"/>
      <c r="DA224" s="76"/>
      <c r="DB224" s="76"/>
      <c r="DC224" s="76"/>
      <c r="DD224" s="76"/>
      <c r="DE224" s="76"/>
      <c r="DF224" s="76"/>
      <c r="DG224" s="76"/>
      <c r="DH224" s="76"/>
      <c r="DI224" s="76"/>
      <c r="DJ224" s="76"/>
      <c r="DK224" s="76"/>
      <c r="DL224" s="76"/>
      <c r="DM224" s="76"/>
      <c r="DN224" s="76"/>
      <c r="DO224" s="76"/>
      <c r="DP224" s="76"/>
      <c r="DQ224" s="76"/>
      <c r="DR224" s="76"/>
      <c r="DS224" s="76"/>
      <c r="DT224" s="76"/>
      <c r="DU224" s="76"/>
      <c r="DV224" s="76"/>
      <c r="DW224" s="76"/>
      <c r="DX224" s="76"/>
      <c r="DY224" s="76"/>
      <c r="DZ224" s="76"/>
      <c r="EA224" s="76"/>
      <c r="EB224" s="76"/>
      <c r="EC224" s="76"/>
      <c r="ED224" s="76"/>
      <c r="EE224" s="76"/>
      <c r="EF224" s="76"/>
      <c r="EG224" s="76"/>
      <c r="EH224" s="76"/>
      <c r="EI224" s="76"/>
      <c r="EJ224" s="76"/>
      <c r="EK224" s="76"/>
      <c r="EL224" s="76"/>
      <c r="EM224" s="76"/>
      <c r="EN224" s="76"/>
      <c r="EO224" s="76"/>
      <c r="EP224" s="76"/>
      <c r="EQ224" s="76"/>
      <c r="ER224" s="76"/>
      <c r="ES224" s="76"/>
      <c r="ET224" s="76"/>
      <c r="EU224" s="76"/>
      <c r="EV224" s="76"/>
      <c r="EW224" s="76"/>
      <c r="EX224" s="76"/>
      <c r="EY224" s="76"/>
      <c r="EZ224" s="76"/>
      <c r="FA224" s="76"/>
      <c r="FB224" s="76"/>
      <c r="FC224" s="76"/>
      <c r="FD224" s="76"/>
      <c r="FE224" s="76"/>
      <c r="FF224" s="76"/>
      <c r="FG224" s="76"/>
      <c r="FH224" s="76"/>
      <c r="FI224" s="76"/>
      <c r="FJ224" s="76"/>
      <c r="FK224" s="76"/>
      <c r="FL224" s="76"/>
      <c r="FM224" s="76"/>
      <c r="FN224" s="76"/>
      <c r="FO224" s="76"/>
      <c r="FP224" s="76"/>
      <c r="FQ224" s="76"/>
      <c r="FR224" s="76"/>
      <c r="FS224" s="76"/>
      <c r="FT224" s="76"/>
      <c r="FU224" s="76"/>
      <c r="FV224" s="76"/>
      <c r="FW224" s="76"/>
      <c r="FX224" s="76"/>
      <c r="FY224" s="76"/>
      <c r="FZ224" s="76"/>
      <c r="GA224" s="76"/>
      <c r="GB224" s="76"/>
      <c r="GC224" s="76"/>
      <c r="GD224" s="76"/>
      <c r="GE224" s="76"/>
      <c r="GF224" s="76"/>
      <c r="GG224" s="76"/>
      <c r="GH224" s="76"/>
      <c r="GI224" s="76"/>
    </row>
    <row r="225" spans="1:191" s="166" customFormat="1" ht="60" x14ac:dyDescent="0.2">
      <c r="A225" s="56">
        <f t="shared" si="19"/>
        <v>434</v>
      </c>
      <c r="B225" s="265" t="s">
        <v>322</v>
      </c>
      <c r="C225" s="274">
        <v>65</v>
      </c>
      <c r="D225" s="274" t="s">
        <v>470</v>
      </c>
      <c r="E225" s="267" t="s">
        <v>58</v>
      </c>
      <c r="F225" s="113" t="str">
        <f t="shared" si="18"/>
        <v>65SchCLine9a</v>
      </c>
      <c r="G225" s="265" t="s">
        <v>1433</v>
      </c>
      <c r="H225" s="262" t="s">
        <v>1434</v>
      </c>
      <c r="I225" s="275" t="s">
        <v>589</v>
      </c>
      <c r="J225" s="262" t="s">
        <v>653</v>
      </c>
      <c r="K225" s="282" t="s">
        <v>167</v>
      </c>
      <c r="L225" s="282"/>
      <c r="M225" s="282">
        <v>15</v>
      </c>
      <c r="N225" s="277" t="s">
        <v>232</v>
      </c>
      <c r="O225" s="266"/>
      <c r="P225" s="286"/>
      <c r="Q225" s="273" t="s">
        <v>234</v>
      </c>
      <c r="R225" s="273"/>
      <c r="S225" s="265" t="s">
        <v>1275</v>
      </c>
      <c r="T225" s="280" t="s">
        <v>1352</v>
      </c>
      <c r="U225" s="263" t="s">
        <v>228</v>
      </c>
      <c r="V225" s="266" t="s">
        <v>307</v>
      </c>
      <c r="W225" s="288"/>
      <c r="X225" s="286"/>
      <c r="Y225" s="283"/>
      <c r="Z225" s="281"/>
      <c r="AA225" s="281"/>
      <c r="AB225" s="281"/>
      <c r="AC225" s="281"/>
      <c r="AD225" s="281"/>
      <c r="AE225" s="84"/>
      <c r="AF225" s="76"/>
      <c r="AG225" s="76"/>
      <c r="AH225" s="76"/>
      <c r="AI225" s="76"/>
      <c r="AJ225" s="76"/>
      <c r="AK225" s="76"/>
      <c r="AL225" s="76"/>
      <c r="AM225" s="76"/>
      <c r="AN225" s="76"/>
      <c r="AO225" s="76"/>
      <c r="AP225" s="76"/>
      <c r="AQ225" s="76"/>
      <c r="AR225" s="76"/>
      <c r="AS225" s="76"/>
      <c r="AT225" s="76"/>
      <c r="AU225" s="76"/>
      <c r="AV225" s="76"/>
      <c r="AW225" s="76"/>
      <c r="AX225" s="76"/>
      <c r="AY225" s="76"/>
      <c r="AZ225" s="76"/>
      <c r="BA225" s="76"/>
      <c r="BB225" s="76"/>
      <c r="BC225" s="76"/>
      <c r="BD225" s="76"/>
      <c r="BE225" s="76"/>
      <c r="BF225" s="76"/>
      <c r="BG225" s="76"/>
      <c r="BH225" s="76"/>
      <c r="BI225" s="76"/>
      <c r="BJ225" s="76"/>
      <c r="BK225" s="76"/>
      <c r="BL225" s="76"/>
      <c r="BM225" s="76"/>
      <c r="BN225" s="76"/>
      <c r="BO225" s="76"/>
      <c r="BP225" s="76"/>
      <c r="BQ225" s="76"/>
      <c r="BR225" s="76"/>
      <c r="BS225" s="76"/>
      <c r="BT225" s="76"/>
      <c r="BU225" s="76"/>
      <c r="BV225" s="76"/>
      <c r="BW225" s="76"/>
      <c r="BX225" s="76"/>
      <c r="BY225" s="76"/>
      <c r="BZ225" s="76"/>
      <c r="CA225" s="76"/>
      <c r="CB225" s="76"/>
      <c r="CC225" s="76"/>
      <c r="CD225" s="76"/>
      <c r="CE225" s="76"/>
      <c r="CF225" s="76"/>
      <c r="CG225" s="76"/>
      <c r="CH225" s="76"/>
      <c r="CI225" s="76"/>
      <c r="CJ225" s="76"/>
      <c r="CK225" s="76"/>
      <c r="CL225" s="76"/>
      <c r="CM225" s="76"/>
      <c r="CN225" s="76"/>
      <c r="CO225" s="76"/>
      <c r="CP225" s="76"/>
      <c r="CQ225" s="76"/>
      <c r="CR225" s="76"/>
      <c r="CS225" s="76"/>
      <c r="CT225" s="76"/>
      <c r="CU225" s="76"/>
      <c r="CV225" s="76"/>
      <c r="CW225" s="76"/>
      <c r="CX225" s="76"/>
      <c r="CY225" s="76"/>
      <c r="CZ225" s="76"/>
      <c r="DA225" s="76"/>
      <c r="DB225" s="76"/>
      <c r="DC225" s="76"/>
      <c r="DD225" s="76"/>
      <c r="DE225" s="76"/>
      <c r="DF225" s="76"/>
      <c r="DG225" s="76"/>
      <c r="DH225" s="76"/>
      <c r="DI225" s="76"/>
      <c r="DJ225" s="76"/>
      <c r="DK225" s="76"/>
      <c r="DL225" s="76"/>
      <c r="DM225" s="76"/>
      <c r="DN225" s="76"/>
      <c r="DO225" s="76"/>
      <c r="DP225" s="76"/>
      <c r="DQ225" s="76"/>
      <c r="DR225" s="76"/>
      <c r="DS225" s="76"/>
      <c r="DT225" s="76"/>
      <c r="DU225" s="76"/>
      <c r="DV225" s="76"/>
      <c r="DW225" s="76"/>
      <c r="DX225" s="76"/>
      <c r="DY225" s="76"/>
      <c r="DZ225" s="76"/>
      <c r="EA225" s="76"/>
      <c r="EB225" s="76"/>
      <c r="EC225" s="76"/>
      <c r="ED225" s="76"/>
      <c r="EE225" s="76"/>
      <c r="EF225" s="76"/>
      <c r="EG225" s="76"/>
      <c r="EH225" s="76"/>
      <c r="EI225" s="76"/>
      <c r="EJ225" s="76"/>
      <c r="EK225" s="76"/>
      <c r="EL225" s="76"/>
      <c r="EM225" s="76"/>
      <c r="EN225" s="76"/>
      <c r="EO225" s="76"/>
      <c r="EP225" s="76"/>
      <c r="EQ225" s="76"/>
      <c r="ER225" s="76"/>
      <c r="ES225" s="76"/>
      <c r="ET225" s="76"/>
      <c r="EU225" s="76"/>
      <c r="EV225" s="76"/>
      <c r="EW225" s="76"/>
      <c r="EX225" s="76"/>
      <c r="EY225" s="76"/>
      <c r="EZ225" s="76"/>
      <c r="FA225" s="76"/>
      <c r="FB225" s="76"/>
      <c r="FC225" s="76"/>
      <c r="FD225" s="76"/>
      <c r="FE225" s="76"/>
      <c r="FF225" s="76"/>
      <c r="FG225" s="76"/>
      <c r="FH225" s="76"/>
      <c r="FI225" s="76"/>
      <c r="FJ225" s="76"/>
      <c r="FK225" s="76"/>
      <c r="FL225" s="76"/>
      <c r="FM225" s="76"/>
      <c r="FN225" s="76"/>
      <c r="FO225" s="76"/>
      <c r="FP225" s="76"/>
      <c r="FQ225" s="76"/>
      <c r="FR225" s="76"/>
      <c r="FS225" s="76"/>
      <c r="FT225" s="76"/>
      <c r="FU225" s="76"/>
      <c r="FV225" s="76"/>
      <c r="FW225" s="76"/>
      <c r="FX225" s="76"/>
      <c r="FY225" s="76"/>
      <c r="FZ225" s="76"/>
      <c r="GA225" s="76"/>
      <c r="GB225" s="76"/>
      <c r="GC225" s="76"/>
      <c r="GD225" s="76"/>
      <c r="GE225" s="76"/>
      <c r="GF225" s="76"/>
      <c r="GG225" s="76"/>
      <c r="GH225" s="76"/>
      <c r="GI225" s="76"/>
    </row>
    <row r="226" spans="1:191" s="166" customFormat="1" ht="60" x14ac:dyDescent="0.2">
      <c r="A226" s="56">
        <f t="shared" si="19"/>
        <v>435</v>
      </c>
      <c r="B226" s="265" t="s">
        <v>322</v>
      </c>
      <c r="C226" s="274">
        <v>65</v>
      </c>
      <c r="D226" s="274" t="s">
        <v>470</v>
      </c>
      <c r="E226" s="267" t="s">
        <v>25</v>
      </c>
      <c r="F226" s="113" t="str">
        <f t="shared" si="18"/>
        <v>65SchCLine9b</v>
      </c>
      <c r="G226" s="265" t="s">
        <v>1433</v>
      </c>
      <c r="H226" s="262" t="s">
        <v>1435</v>
      </c>
      <c r="I226" s="275" t="s">
        <v>590</v>
      </c>
      <c r="J226" s="262" t="s">
        <v>653</v>
      </c>
      <c r="K226" s="282" t="s">
        <v>167</v>
      </c>
      <c r="L226" s="282"/>
      <c r="M226" s="282">
        <v>15</v>
      </c>
      <c r="N226" s="277" t="s">
        <v>232</v>
      </c>
      <c r="O226" s="266"/>
      <c r="P226" s="286"/>
      <c r="Q226" s="273" t="s">
        <v>234</v>
      </c>
      <c r="R226" s="273"/>
      <c r="S226" s="265" t="s">
        <v>1276</v>
      </c>
      <c r="T226" s="280" t="s">
        <v>1353</v>
      </c>
      <c r="U226" s="263" t="s">
        <v>228</v>
      </c>
      <c r="V226" s="266" t="s">
        <v>307</v>
      </c>
      <c r="W226" s="288"/>
      <c r="X226" s="286"/>
      <c r="Y226" s="283"/>
      <c r="Z226" s="281"/>
      <c r="AA226" s="281"/>
      <c r="AB226" s="281"/>
      <c r="AC226" s="281"/>
      <c r="AD226" s="281"/>
      <c r="AE226" s="84"/>
      <c r="AF226" s="76"/>
      <c r="AG226" s="76"/>
      <c r="AH226" s="76"/>
      <c r="AI226" s="76"/>
      <c r="AJ226" s="76"/>
      <c r="AK226" s="76"/>
      <c r="AL226" s="76"/>
      <c r="AM226" s="76"/>
      <c r="AN226" s="76"/>
      <c r="AO226" s="76"/>
      <c r="AP226" s="76"/>
      <c r="AQ226" s="76"/>
      <c r="AR226" s="76"/>
      <c r="AS226" s="76"/>
      <c r="AT226" s="76"/>
      <c r="AU226" s="76"/>
      <c r="AV226" s="76"/>
      <c r="AW226" s="76"/>
      <c r="AX226" s="76"/>
      <c r="AY226" s="76"/>
      <c r="AZ226" s="76"/>
      <c r="BA226" s="76"/>
      <c r="BB226" s="76"/>
      <c r="BC226" s="76"/>
      <c r="BD226" s="76"/>
      <c r="BE226" s="76"/>
      <c r="BF226" s="76"/>
      <c r="BG226" s="76"/>
      <c r="BH226" s="76"/>
      <c r="BI226" s="76"/>
      <c r="BJ226" s="76"/>
      <c r="BK226" s="76"/>
      <c r="BL226" s="76"/>
      <c r="BM226" s="76"/>
      <c r="BN226" s="76"/>
      <c r="BO226" s="76"/>
      <c r="BP226" s="76"/>
      <c r="BQ226" s="76"/>
      <c r="BR226" s="76"/>
      <c r="BS226" s="76"/>
      <c r="BT226" s="76"/>
      <c r="BU226" s="76"/>
      <c r="BV226" s="76"/>
      <c r="BW226" s="76"/>
      <c r="BX226" s="76"/>
      <c r="BY226" s="76"/>
      <c r="BZ226" s="76"/>
      <c r="CA226" s="76"/>
      <c r="CB226" s="76"/>
      <c r="CC226" s="76"/>
      <c r="CD226" s="76"/>
      <c r="CE226" s="76"/>
      <c r="CF226" s="76"/>
      <c r="CG226" s="76"/>
      <c r="CH226" s="76"/>
      <c r="CI226" s="76"/>
      <c r="CJ226" s="76"/>
      <c r="CK226" s="76"/>
      <c r="CL226" s="76"/>
      <c r="CM226" s="76"/>
      <c r="CN226" s="76"/>
      <c r="CO226" s="76"/>
      <c r="CP226" s="76"/>
      <c r="CQ226" s="76"/>
      <c r="CR226" s="76"/>
      <c r="CS226" s="76"/>
      <c r="CT226" s="76"/>
      <c r="CU226" s="76"/>
      <c r="CV226" s="76"/>
      <c r="CW226" s="76"/>
      <c r="CX226" s="76"/>
      <c r="CY226" s="76"/>
      <c r="CZ226" s="76"/>
      <c r="DA226" s="76"/>
      <c r="DB226" s="76"/>
      <c r="DC226" s="76"/>
      <c r="DD226" s="76"/>
      <c r="DE226" s="76"/>
      <c r="DF226" s="76"/>
      <c r="DG226" s="76"/>
      <c r="DH226" s="76"/>
      <c r="DI226" s="76"/>
      <c r="DJ226" s="76"/>
      <c r="DK226" s="76"/>
      <c r="DL226" s="76"/>
      <c r="DM226" s="76"/>
      <c r="DN226" s="76"/>
      <c r="DO226" s="76"/>
      <c r="DP226" s="76"/>
      <c r="DQ226" s="76"/>
      <c r="DR226" s="76"/>
      <c r="DS226" s="76"/>
      <c r="DT226" s="76"/>
      <c r="DU226" s="76"/>
      <c r="DV226" s="76"/>
      <c r="DW226" s="76"/>
      <c r="DX226" s="76"/>
      <c r="DY226" s="76"/>
      <c r="DZ226" s="76"/>
      <c r="EA226" s="76"/>
      <c r="EB226" s="76"/>
      <c r="EC226" s="76"/>
      <c r="ED226" s="76"/>
      <c r="EE226" s="76"/>
      <c r="EF226" s="76"/>
      <c r="EG226" s="76"/>
      <c r="EH226" s="76"/>
      <c r="EI226" s="76"/>
      <c r="EJ226" s="76"/>
      <c r="EK226" s="76"/>
      <c r="EL226" s="76"/>
      <c r="EM226" s="76"/>
      <c r="EN226" s="76"/>
      <c r="EO226" s="76"/>
      <c r="EP226" s="76"/>
      <c r="EQ226" s="76"/>
      <c r="ER226" s="76"/>
      <c r="ES226" s="76"/>
      <c r="ET226" s="76"/>
      <c r="EU226" s="76"/>
      <c r="EV226" s="76"/>
      <c r="EW226" s="76"/>
      <c r="EX226" s="76"/>
      <c r="EY226" s="76"/>
      <c r="EZ226" s="76"/>
      <c r="FA226" s="76"/>
      <c r="FB226" s="76"/>
      <c r="FC226" s="76"/>
      <c r="FD226" s="76"/>
      <c r="FE226" s="76"/>
      <c r="FF226" s="76"/>
      <c r="FG226" s="76"/>
      <c r="FH226" s="76"/>
      <c r="FI226" s="76"/>
      <c r="FJ226" s="76"/>
      <c r="FK226" s="76"/>
      <c r="FL226" s="76"/>
      <c r="FM226" s="76"/>
      <c r="FN226" s="76"/>
      <c r="FO226" s="76"/>
      <c r="FP226" s="76"/>
      <c r="FQ226" s="76"/>
      <c r="FR226" s="76"/>
      <c r="FS226" s="76"/>
      <c r="FT226" s="76"/>
      <c r="FU226" s="76"/>
      <c r="FV226" s="76"/>
      <c r="FW226" s="76"/>
      <c r="FX226" s="76"/>
      <c r="FY226" s="76"/>
      <c r="FZ226" s="76"/>
      <c r="GA226" s="76"/>
      <c r="GB226" s="76"/>
      <c r="GC226" s="76"/>
      <c r="GD226" s="76"/>
      <c r="GE226" s="76"/>
      <c r="GF226" s="76"/>
      <c r="GG226" s="76"/>
      <c r="GH226" s="76"/>
      <c r="GI226" s="76"/>
    </row>
    <row r="227" spans="1:191" s="166" customFormat="1" ht="60" x14ac:dyDescent="0.2">
      <c r="A227" s="56">
        <f t="shared" si="19"/>
        <v>436</v>
      </c>
      <c r="B227" s="265" t="s">
        <v>322</v>
      </c>
      <c r="C227" s="274">
        <v>65</v>
      </c>
      <c r="D227" s="274" t="s">
        <v>470</v>
      </c>
      <c r="E227" s="267" t="s">
        <v>132</v>
      </c>
      <c r="F227" s="113" t="str">
        <f t="shared" si="18"/>
        <v>65SchCLine9c</v>
      </c>
      <c r="G227" s="265" t="s">
        <v>1433</v>
      </c>
      <c r="H227" s="262" t="s">
        <v>1436</v>
      </c>
      <c r="I227" s="275" t="s">
        <v>591</v>
      </c>
      <c r="J227" s="262" t="s">
        <v>653</v>
      </c>
      <c r="K227" s="282" t="s">
        <v>167</v>
      </c>
      <c r="L227" s="282"/>
      <c r="M227" s="282">
        <v>15</v>
      </c>
      <c r="N227" s="277" t="s">
        <v>232</v>
      </c>
      <c r="O227" s="266"/>
      <c r="P227" s="286"/>
      <c r="Q227" s="273" t="s">
        <v>234</v>
      </c>
      <c r="R227" s="273"/>
      <c r="S227" s="265" t="s">
        <v>1277</v>
      </c>
      <c r="T227" s="280" t="s">
        <v>1354</v>
      </c>
      <c r="U227" s="270" t="s">
        <v>162</v>
      </c>
      <c r="V227" s="266" t="s">
        <v>307</v>
      </c>
      <c r="W227" s="288"/>
      <c r="X227" s="286"/>
      <c r="Y227" s="283"/>
      <c r="Z227" s="281"/>
      <c r="AA227" s="281"/>
      <c r="AB227" s="281"/>
      <c r="AC227" s="281"/>
      <c r="AD227" s="281"/>
      <c r="AE227" s="84"/>
      <c r="AF227" s="76"/>
      <c r="AG227" s="76"/>
      <c r="AH227" s="76"/>
      <c r="AI227" s="76"/>
      <c r="AJ227" s="76"/>
      <c r="AK227" s="76"/>
      <c r="AL227" s="76"/>
      <c r="AM227" s="76"/>
      <c r="AN227" s="76"/>
      <c r="AO227" s="76"/>
      <c r="AP227" s="76"/>
      <c r="AQ227" s="76"/>
      <c r="AR227" s="76"/>
      <c r="AS227" s="76"/>
      <c r="AT227" s="76"/>
      <c r="AU227" s="76"/>
      <c r="AV227" s="76"/>
      <c r="AW227" s="76"/>
      <c r="AX227" s="76"/>
      <c r="AY227" s="76"/>
      <c r="AZ227" s="76"/>
      <c r="BA227" s="76"/>
      <c r="BB227" s="76"/>
      <c r="BC227" s="76"/>
      <c r="BD227" s="76"/>
      <c r="BE227" s="76"/>
      <c r="BF227" s="76"/>
      <c r="BG227" s="76"/>
      <c r="BH227" s="76"/>
      <c r="BI227" s="76"/>
      <c r="BJ227" s="76"/>
      <c r="BK227" s="76"/>
      <c r="BL227" s="76"/>
      <c r="BM227" s="76"/>
      <c r="BN227" s="76"/>
      <c r="BO227" s="76"/>
      <c r="BP227" s="76"/>
      <c r="BQ227" s="76"/>
      <c r="BR227" s="76"/>
      <c r="BS227" s="76"/>
      <c r="BT227" s="76"/>
      <c r="BU227" s="76"/>
      <c r="BV227" s="76"/>
      <c r="BW227" s="76"/>
      <c r="BX227" s="76"/>
      <c r="BY227" s="76"/>
      <c r="BZ227" s="76"/>
      <c r="CA227" s="76"/>
      <c r="CB227" s="76"/>
      <c r="CC227" s="76"/>
      <c r="CD227" s="76"/>
      <c r="CE227" s="76"/>
      <c r="CF227" s="76"/>
      <c r="CG227" s="76"/>
      <c r="CH227" s="76"/>
      <c r="CI227" s="76"/>
      <c r="CJ227" s="76"/>
      <c r="CK227" s="76"/>
      <c r="CL227" s="76"/>
      <c r="CM227" s="76"/>
      <c r="CN227" s="76"/>
      <c r="CO227" s="76"/>
      <c r="CP227" s="76"/>
      <c r="CQ227" s="76"/>
      <c r="CR227" s="76"/>
      <c r="CS227" s="76"/>
      <c r="CT227" s="76"/>
      <c r="CU227" s="76"/>
      <c r="CV227" s="76"/>
      <c r="CW227" s="76"/>
      <c r="CX227" s="76"/>
      <c r="CY227" s="76"/>
      <c r="CZ227" s="76"/>
      <c r="DA227" s="76"/>
      <c r="DB227" s="76"/>
      <c r="DC227" s="76"/>
      <c r="DD227" s="76"/>
      <c r="DE227" s="76"/>
      <c r="DF227" s="76"/>
      <c r="DG227" s="76"/>
      <c r="DH227" s="76"/>
      <c r="DI227" s="76"/>
      <c r="DJ227" s="76"/>
      <c r="DK227" s="76"/>
      <c r="DL227" s="76"/>
      <c r="DM227" s="76"/>
      <c r="DN227" s="76"/>
      <c r="DO227" s="76"/>
      <c r="DP227" s="76"/>
      <c r="DQ227" s="76"/>
      <c r="DR227" s="76"/>
      <c r="DS227" s="76"/>
      <c r="DT227" s="76"/>
      <c r="DU227" s="76"/>
      <c r="DV227" s="76"/>
      <c r="DW227" s="76"/>
      <c r="DX227" s="76"/>
      <c r="DY227" s="76"/>
      <c r="DZ227" s="76"/>
      <c r="EA227" s="76"/>
      <c r="EB227" s="76"/>
      <c r="EC227" s="76"/>
      <c r="ED227" s="76"/>
      <c r="EE227" s="76"/>
      <c r="EF227" s="76"/>
      <c r="EG227" s="76"/>
      <c r="EH227" s="76"/>
      <c r="EI227" s="76"/>
      <c r="EJ227" s="76"/>
      <c r="EK227" s="76"/>
      <c r="EL227" s="76"/>
      <c r="EM227" s="76"/>
      <c r="EN227" s="76"/>
      <c r="EO227" s="76"/>
      <c r="EP227" s="76"/>
      <c r="EQ227" s="76"/>
      <c r="ER227" s="76"/>
      <c r="ES227" s="76"/>
      <c r="ET227" s="76"/>
      <c r="EU227" s="76"/>
      <c r="EV227" s="76"/>
      <c r="EW227" s="76"/>
      <c r="EX227" s="76"/>
      <c r="EY227" s="76"/>
      <c r="EZ227" s="76"/>
      <c r="FA227" s="76"/>
      <c r="FB227" s="76"/>
      <c r="FC227" s="76"/>
      <c r="FD227" s="76"/>
      <c r="FE227" s="76"/>
      <c r="FF227" s="76"/>
      <c r="FG227" s="76"/>
      <c r="FH227" s="76"/>
      <c r="FI227" s="76"/>
      <c r="FJ227" s="76"/>
      <c r="FK227" s="76"/>
      <c r="FL227" s="76"/>
      <c r="FM227" s="76"/>
      <c r="FN227" s="76"/>
      <c r="FO227" s="76"/>
      <c r="FP227" s="76"/>
      <c r="FQ227" s="76"/>
      <c r="FR227" s="76"/>
      <c r="FS227" s="76"/>
      <c r="FT227" s="76"/>
      <c r="FU227" s="76"/>
      <c r="FV227" s="76"/>
      <c r="FW227" s="76"/>
      <c r="FX227" s="76"/>
      <c r="FY227" s="76"/>
      <c r="FZ227" s="76"/>
      <c r="GA227" s="76"/>
      <c r="GB227" s="76"/>
      <c r="GC227" s="76"/>
      <c r="GD227" s="76"/>
      <c r="GE227" s="76"/>
      <c r="GF227" s="76"/>
      <c r="GG227" s="76"/>
      <c r="GH227" s="76"/>
      <c r="GI227" s="76"/>
    </row>
    <row r="228" spans="1:191" s="166" customFormat="1" ht="60" x14ac:dyDescent="0.2">
      <c r="A228" s="56">
        <f t="shared" si="19"/>
        <v>437</v>
      </c>
      <c r="B228" s="265" t="s">
        <v>322</v>
      </c>
      <c r="C228" s="274">
        <v>65</v>
      </c>
      <c r="D228" s="274" t="s">
        <v>470</v>
      </c>
      <c r="E228" s="267" t="s">
        <v>133</v>
      </c>
      <c r="F228" s="113" t="str">
        <f t="shared" si="18"/>
        <v>65SchCLine9d</v>
      </c>
      <c r="G228" s="265" t="s">
        <v>1433</v>
      </c>
      <c r="H228" s="262" t="s">
        <v>1437</v>
      </c>
      <c r="I228" s="275" t="s">
        <v>592</v>
      </c>
      <c r="J228" s="262" t="s">
        <v>653</v>
      </c>
      <c r="K228" s="282" t="s">
        <v>167</v>
      </c>
      <c r="L228" s="282"/>
      <c r="M228" s="282">
        <v>15</v>
      </c>
      <c r="N228" s="277" t="s">
        <v>232</v>
      </c>
      <c r="O228" s="266"/>
      <c r="P228" s="286"/>
      <c r="Q228" s="273" t="s">
        <v>234</v>
      </c>
      <c r="R228" s="273"/>
      <c r="S228" s="265" t="s">
        <v>1278</v>
      </c>
      <c r="T228" s="280" t="s">
        <v>1355</v>
      </c>
      <c r="U228" s="270" t="s">
        <v>162</v>
      </c>
      <c r="V228" s="266" t="s">
        <v>307</v>
      </c>
      <c r="W228" s="288"/>
      <c r="X228" s="286"/>
      <c r="Y228" s="283"/>
      <c r="Z228" s="281"/>
      <c r="AA228" s="281"/>
      <c r="AB228" s="281"/>
      <c r="AC228" s="281"/>
      <c r="AD228" s="281"/>
      <c r="AE228" s="84"/>
      <c r="AF228" s="76"/>
      <c r="AG228" s="76"/>
      <c r="AH228" s="76"/>
      <c r="AI228" s="76"/>
      <c r="AJ228" s="76"/>
      <c r="AK228" s="76"/>
      <c r="AL228" s="76"/>
      <c r="AM228" s="76"/>
      <c r="AN228" s="76"/>
      <c r="AO228" s="76"/>
      <c r="AP228" s="76"/>
      <c r="AQ228" s="76"/>
      <c r="AR228" s="76"/>
      <c r="AS228" s="76"/>
      <c r="AT228" s="76"/>
      <c r="AU228" s="76"/>
      <c r="AV228" s="76"/>
      <c r="AW228" s="76"/>
      <c r="AX228" s="76"/>
      <c r="AY228" s="76"/>
      <c r="AZ228" s="76"/>
      <c r="BA228" s="76"/>
      <c r="BB228" s="76"/>
      <c r="BC228" s="76"/>
      <c r="BD228" s="76"/>
      <c r="BE228" s="76"/>
      <c r="BF228" s="76"/>
      <c r="BG228" s="76"/>
      <c r="BH228" s="76"/>
      <c r="BI228" s="76"/>
      <c r="BJ228" s="76"/>
      <c r="BK228" s="76"/>
      <c r="BL228" s="76"/>
      <c r="BM228" s="76"/>
      <c r="BN228" s="76"/>
      <c r="BO228" s="76"/>
      <c r="BP228" s="76"/>
      <c r="BQ228" s="76"/>
      <c r="BR228" s="76"/>
      <c r="BS228" s="76"/>
      <c r="BT228" s="76"/>
      <c r="BU228" s="76"/>
      <c r="BV228" s="76"/>
      <c r="BW228" s="76"/>
      <c r="BX228" s="76"/>
      <c r="BY228" s="76"/>
      <c r="BZ228" s="76"/>
      <c r="CA228" s="76"/>
      <c r="CB228" s="76"/>
      <c r="CC228" s="76"/>
      <c r="CD228" s="76"/>
      <c r="CE228" s="76"/>
      <c r="CF228" s="76"/>
      <c r="CG228" s="76"/>
      <c r="CH228" s="76"/>
      <c r="CI228" s="76"/>
      <c r="CJ228" s="76"/>
      <c r="CK228" s="76"/>
      <c r="CL228" s="76"/>
      <c r="CM228" s="76"/>
      <c r="CN228" s="76"/>
      <c r="CO228" s="76"/>
      <c r="CP228" s="76"/>
      <c r="CQ228" s="76"/>
      <c r="CR228" s="76"/>
      <c r="CS228" s="76"/>
      <c r="CT228" s="76"/>
      <c r="CU228" s="76"/>
      <c r="CV228" s="76"/>
      <c r="CW228" s="76"/>
      <c r="CX228" s="76"/>
      <c r="CY228" s="76"/>
      <c r="CZ228" s="76"/>
      <c r="DA228" s="76"/>
      <c r="DB228" s="76"/>
      <c r="DC228" s="76"/>
      <c r="DD228" s="76"/>
      <c r="DE228" s="76"/>
      <c r="DF228" s="76"/>
      <c r="DG228" s="76"/>
      <c r="DH228" s="76"/>
      <c r="DI228" s="76"/>
      <c r="DJ228" s="76"/>
      <c r="DK228" s="76"/>
      <c r="DL228" s="76"/>
      <c r="DM228" s="76"/>
      <c r="DN228" s="76"/>
      <c r="DO228" s="76"/>
      <c r="DP228" s="76"/>
      <c r="DQ228" s="76"/>
      <c r="DR228" s="76"/>
      <c r="DS228" s="76"/>
      <c r="DT228" s="76"/>
      <c r="DU228" s="76"/>
      <c r="DV228" s="76"/>
      <c r="DW228" s="76"/>
      <c r="DX228" s="76"/>
      <c r="DY228" s="76"/>
      <c r="DZ228" s="76"/>
      <c r="EA228" s="76"/>
      <c r="EB228" s="76"/>
      <c r="EC228" s="76"/>
      <c r="ED228" s="76"/>
      <c r="EE228" s="76"/>
      <c r="EF228" s="76"/>
      <c r="EG228" s="76"/>
      <c r="EH228" s="76"/>
      <c r="EI228" s="76"/>
      <c r="EJ228" s="76"/>
      <c r="EK228" s="76"/>
      <c r="EL228" s="76"/>
      <c r="EM228" s="76"/>
      <c r="EN228" s="76"/>
      <c r="EO228" s="76"/>
      <c r="EP228" s="76"/>
      <c r="EQ228" s="76"/>
      <c r="ER228" s="76"/>
      <c r="ES228" s="76"/>
      <c r="ET228" s="76"/>
      <c r="EU228" s="76"/>
      <c r="EV228" s="76"/>
      <c r="EW228" s="76"/>
      <c r="EX228" s="76"/>
      <c r="EY228" s="76"/>
      <c r="EZ228" s="76"/>
      <c r="FA228" s="76"/>
      <c r="FB228" s="76"/>
      <c r="FC228" s="76"/>
      <c r="FD228" s="76"/>
      <c r="FE228" s="76"/>
      <c r="FF228" s="76"/>
      <c r="FG228" s="76"/>
      <c r="FH228" s="76"/>
      <c r="FI228" s="76"/>
      <c r="FJ228" s="76"/>
      <c r="FK228" s="76"/>
      <c r="FL228" s="76"/>
      <c r="FM228" s="76"/>
      <c r="FN228" s="76"/>
      <c r="FO228" s="76"/>
      <c r="FP228" s="76"/>
      <c r="FQ228" s="76"/>
      <c r="FR228" s="76"/>
      <c r="FS228" s="76"/>
      <c r="FT228" s="76"/>
      <c r="FU228" s="76"/>
      <c r="FV228" s="76"/>
      <c r="FW228" s="76"/>
      <c r="FX228" s="76"/>
      <c r="FY228" s="76"/>
      <c r="FZ228" s="76"/>
      <c r="GA228" s="76"/>
      <c r="GB228" s="76"/>
      <c r="GC228" s="76"/>
      <c r="GD228" s="76"/>
      <c r="GE228" s="76"/>
      <c r="GF228" s="76"/>
      <c r="GG228" s="76"/>
      <c r="GH228" s="76"/>
      <c r="GI228" s="76"/>
    </row>
    <row r="229" spans="1:191" s="166" customFormat="1" ht="135" x14ac:dyDescent="0.2">
      <c r="A229" s="56">
        <f t="shared" si="19"/>
        <v>438</v>
      </c>
      <c r="B229" s="265" t="s">
        <v>322</v>
      </c>
      <c r="C229" s="274">
        <v>65</v>
      </c>
      <c r="D229" s="274" t="s">
        <v>470</v>
      </c>
      <c r="E229" s="267" t="s">
        <v>402</v>
      </c>
      <c r="F229" s="113" t="str">
        <f t="shared" si="18"/>
        <v>65SchCLine10a</v>
      </c>
      <c r="G229" s="265" t="s">
        <v>1438</v>
      </c>
      <c r="H229" s="285" t="s">
        <v>1439</v>
      </c>
      <c r="I229" s="275" t="s">
        <v>593</v>
      </c>
      <c r="J229" s="262" t="s">
        <v>653</v>
      </c>
      <c r="K229" s="282" t="s">
        <v>167</v>
      </c>
      <c r="L229" s="282"/>
      <c r="M229" s="282">
        <v>15</v>
      </c>
      <c r="N229" s="277" t="s">
        <v>232</v>
      </c>
      <c r="O229" s="266"/>
      <c r="P229" s="286"/>
      <c r="Q229" s="273" t="s">
        <v>234</v>
      </c>
      <c r="R229" s="273"/>
      <c r="S229" s="269" t="s">
        <v>1279</v>
      </c>
      <c r="T229" s="280" t="s">
        <v>1356</v>
      </c>
      <c r="U229" s="270" t="s">
        <v>228</v>
      </c>
      <c r="V229" s="266" t="s">
        <v>307</v>
      </c>
      <c r="W229" s="288"/>
      <c r="X229" s="286"/>
      <c r="Y229" s="283"/>
      <c r="Z229" s="281"/>
      <c r="AA229" s="281"/>
      <c r="AB229" s="281"/>
      <c r="AC229" s="281"/>
      <c r="AD229" s="281"/>
      <c r="AE229" s="84"/>
      <c r="AF229" s="76"/>
      <c r="AG229" s="76"/>
      <c r="AH229" s="76"/>
      <c r="AI229" s="76"/>
      <c r="AJ229" s="76"/>
      <c r="AK229" s="76"/>
      <c r="AL229" s="76"/>
      <c r="AM229" s="76"/>
      <c r="AN229" s="76"/>
      <c r="AO229" s="76"/>
      <c r="AP229" s="76"/>
      <c r="AQ229" s="76"/>
      <c r="AR229" s="76"/>
      <c r="AS229" s="76"/>
      <c r="AT229" s="76"/>
      <c r="AU229" s="76"/>
      <c r="AV229" s="76"/>
      <c r="AW229" s="76"/>
      <c r="AX229" s="76"/>
      <c r="AY229" s="76"/>
      <c r="AZ229" s="76"/>
      <c r="BA229" s="76"/>
      <c r="BB229" s="76"/>
      <c r="BC229" s="76"/>
      <c r="BD229" s="76"/>
      <c r="BE229" s="76"/>
      <c r="BF229" s="76"/>
      <c r="BG229" s="76"/>
      <c r="BH229" s="76"/>
      <c r="BI229" s="76"/>
      <c r="BJ229" s="76"/>
      <c r="BK229" s="76"/>
      <c r="BL229" s="76"/>
      <c r="BM229" s="76"/>
      <c r="BN229" s="76"/>
      <c r="BO229" s="76"/>
      <c r="BP229" s="76"/>
      <c r="BQ229" s="76"/>
      <c r="BR229" s="76"/>
      <c r="BS229" s="76"/>
      <c r="BT229" s="76"/>
      <c r="BU229" s="76"/>
      <c r="BV229" s="76"/>
      <c r="BW229" s="76"/>
      <c r="BX229" s="76"/>
      <c r="BY229" s="76"/>
      <c r="BZ229" s="76"/>
      <c r="CA229" s="76"/>
      <c r="CB229" s="76"/>
      <c r="CC229" s="76"/>
      <c r="CD229" s="76"/>
      <c r="CE229" s="76"/>
      <c r="CF229" s="76"/>
      <c r="CG229" s="76"/>
      <c r="CH229" s="76"/>
      <c r="CI229" s="76"/>
      <c r="CJ229" s="76"/>
      <c r="CK229" s="76"/>
      <c r="CL229" s="76"/>
      <c r="CM229" s="76"/>
      <c r="CN229" s="76"/>
      <c r="CO229" s="76"/>
      <c r="CP229" s="76"/>
      <c r="CQ229" s="76"/>
      <c r="CR229" s="76"/>
      <c r="CS229" s="76"/>
      <c r="CT229" s="76"/>
      <c r="CU229" s="76"/>
      <c r="CV229" s="76"/>
      <c r="CW229" s="76"/>
      <c r="CX229" s="76"/>
      <c r="CY229" s="76"/>
      <c r="CZ229" s="76"/>
      <c r="DA229" s="76"/>
      <c r="DB229" s="76"/>
      <c r="DC229" s="76"/>
      <c r="DD229" s="76"/>
      <c r="DE229" s="76"/>
      <c r="DF229" s="76"/>
      <c r="DG229" s="76"/>
      <c r="DH229" s="76"/>
      <c r="DI229" s="76"/>
      <c r="DJ229" s="76"/>
      <c r="DK229" s="76"/>
      <c r="DL229" s="76"/>
      <c r="DM229" s="76"/>
      <c r="DN229" s="76"/>
      <c r="DO229" s="76"/>
      <c r="DP229" s="76"/>
      <c r="DQ229" s="76"/>
      <c r="DR229" s="76"/>
      <c r="DS229" s="76"/>
      <c r="DT229" s="76"/>
      <c r="DU229" s="76"/>
      <c r="DV229" s="76"/>
      <c r="DW229" s="76"/>
      <c r="DX229" s="76"/>
      <c r="DY229" s="76"/>
      <c r="DZ229" s="76"/>
      <c r="EA229" s="76"/>
      <c r="EB229" s="76"/>
      <c r="EC229" s="76"/>
      <c r="ED229" s="76"/>
      <c r="EE229" s="76"/>
      <c r="EF229" s="76"/>
      <c r="EG229" s="76"/>
      <c r="EH229" s="76"/>
      <c r="EI229" s="76"/>
      <c r="EJ229" s="76"/>
      <c r="EK229" s="76"/>
      <c r="EL229" s="76"/>
      <c r="EM229" s="76"/>
      <c r="EN229" s="76"/>
      <c r="EO229" s="76"/>
      <c r="EP229" s="76"/>
      <c r="EQ229" s="76"/>
      <c r="ER229" s="76"/>
      <c r="ES229" s="76"/>
      <c r="ET229" s="76"/>
      <c r="EU229" s="76"/>
      <c r="EV229" s="76"/>
      <c r="EW229" s="76"/>
      <c r="EX229" s="76"/>
      <c r="EY229" s="76"/>
      <c r="EZ229" s="76"/>
      <c r="FA229" s="76"/>
      <c r="FB229" s="76"/>
      <c r="FC229" s="76"/>
      <c r="FD229" s="76"/>
      <c r="FE229" s="76"/>
      <c r="FF229" s="76"/>
      <c r="FG229" s="76"/>
      <c r="FH229" s="76"/>
      <c r="FI229" s="76"/>
      <c r="FJ229" s="76"/>
      <c r="FK229" s="76"/>
      <c r="FL229" s="76"/>
      <c r="FM229" s="76"/>
      <c r="FN229" s="76"/>
      <c r="FO229" s="76"/>
      <c r="FP229" s="76"/>
      <c r="FQ229" s="76"/>
      <c r="FR229" s="76"/>
      <c r="FS229" s="76"/>
      <c r="FT229" s="76"/>
      <c r="FU229" s="76"/>
      <c r="FV229" s="76"/>
      <c r="FW229" s="76"/>
      <c r="FX229" s="76"/>
      <c r="FY229" s="76"/>
      <c r="FZ229" s="76"/>
      <c r="GA229" s="76"/>
      <c r="GB229" s="76"/>
      <c r="GC229" s="76"/>
      <c r="GD229" s="76"/>
      <c r="GE229" s="76"/>
      <c r="GF229" s="76"/>
      <c r="GG229" s="76"/>
      <c r="GH229" s="76"/>
      <c r="GI229" s="76"/>
    </row>
    <row r="230" spans="1:191" s="166" customFormat="1" ht="135" x14ac:dyDescent="0.2">
      <c r="A230" s="56">
        <f t="shared" si="19"/>
        <v>439</v>
      </c>
      <c r="B230" s="265" t="s">
        <v>322</v>
      </c>
      <c r="C230" s="274">
        <v>65</v>
      </c>
      <c r="D230" s="274" t="s">
        <v>470</v>
      </c>
      <c r="E230" s="267" t="s">
        <v>403</v>
      </c>
      <c r="F230" s="113" t="str">
        <f t="shared" si="18"/>
        <v>65SchCLine10b</v>
      </c>
      <c r="G230" s="265" t="s">
        <v>1438</v>
      </c>
      <c r="H230" s="285" t="s">
        <v>1440</v>
      </c>
      <c r="I230" s="275" t="s">
        <v>594</v>
      </c>
      <c r="J230" s="262" t="s">
        <v>653</v>
      </c>
      <c r="K230" s="282" t="s">
        <v>167</v>
      </c>
      <c r="L230" s="282"/>
      <c r="M230" s="282">
        <v>15</v>
      </c>
      <c r="N230" s="277" t="s">
        <v>232</v>
      </c>
      <c r="O230" s="282"/>
      <c r="P230" s="283"/>
      <c r="Q230" s="273" t="s">
        <v>234</v>
      </c>
      <c r="R230" s="273"/>
      <c r="S230" s="269" t="s">
        <v>1280</v>
      </c>
      <c r="T230" s="280" t="s">
        <v>1357</v>
      </c>
      <c r="U230" s="270" t="s">
        <v>228</v>
      </c>
      <c r="V230" s="266" t="s">
        <v>307</v>
      </c>
      <c r="W230" s="284"/>
      <c r="X230" s="283"/>
      <c r="Y230" s="283"/>
      <c r="Z230" s="281"/>
      <c r="AA230" s="281"/>
      <c r="AB230" s="281"/>
      <c r="AC230" s="281"/>
      <c r="AD230" s="281"/>
      <c r="AE230" s="84"/>
      <c r="AF230" s="76"/>
      <c r="AG230" s="76"/>
      <c r="AH230" s="76"/>
      <c r="AI230" s="76"/>
      <c r="AJ230" s="76"/>
      <c r="AK230" s="76"/>
      <c r="AL230" s="76"/>
      <c r="AM230" s="76"/>
      <c r="AN230" s="76"/>
      <c r="AO230" s="76"/>
      <c r="AP230" s="76"/>
      <c r="AQ230" s="76"/>
      <c r="AR230" s="76"/>
      <c r="AS230" s="76"/>
      <c r="AT230" s="76"/>
      <c r="AU230" s="76"/>
      <c r="AV230" s="76"/>
      <c r="AW230" s="76"/>
      <c r="AX230" s="76"/>
      <c r="AY230" s="76"/>
      <c r="AZ230" s="76"/>
      <c r="BA230" s="76"/>
      <c r="BB230" s="76"/>
      <c r="BC230" s="76"/>
      <c r="BD230" s="76"/>
      <c r="BE230" s="76"/>
      <c r="BF230" s="76"/>
      <c r="BG230" s="76"/>
      <c r="BH230" s="76"/>
      <c r="BI230" s="76"/>
      <c r="BJ230" s="76"/>
      <c r="BK230" s="76"/>
      <c r="BL230" s="76"/>
      <c r="BM230" s="76"/>
      <c r="BN230" s="76"/>
      <c r="BO230" s="76"/>
      <c r="BP230" s="76"/>
      <c r="BQ230" s="76"/>
      <c r="BR230" s="76"/>
      <c r="BS230" s="76"/>
      <c r="BT230" s="76"/>
      <c r="BU230" s="76"/>
      <c r="BV230" s="76"/>
      <c r="BW230" s="76"/>
      <c r="BX230" s="76"/>
      <c r="BY230" s="76"/>
      <c r="BZ230" s="76"/>
      <c r="CA230" s="76"/>
      <c r="CB230" s="76"/>
      <c r="CC230" s="76"/>
      <c r="CD230" s="76"/>
      <c r="CE230" s="76"/>
      <c r="CF230" s="76"/>
      <c r="CG230" s="76"/>
      <c r="CH230" s="76"/>
      <c r="CI230" s="76"/>
      <c r="CJ230" s="76"/>
      <c r="CK230" s="76"/>
      <c r="CL230" s="76"/>
      <c r="CM230" s="76"/>
      <c r="CN230" s="76"/>
      <c r="CO230" s="76"/>
      <c r="CP230" s="76"/>
      <c r="CQ230" s="76"/>
      <c r="CR230" s="76"/>
      <c r="CS230" s="76"/>
      <c r="CT230" s="76"/>
      <c r="CU230" s="76"/>
      <c r="CV230" s="76"/>
      <c r="CW230" s="76"/>
      <c r="CX230" s="76"/>
      <c r="CY230" s="76"/>
      <c r="CZ230" s="76"/>
      <c r="DA230" s="76"/>
      <c r="DB230" s="76"/>
      <c r="DC230" s="76"/>
      <c r="DD230" s="76"/>
      <c r="DE230" s="76"/>
      <c r="DF230" s="76"/>
      <c r="DG230" s="76"/>
      <c r="DH230" s="76"/>
      <c r="DI230" s="76"/>
      <c r="DJ230" s="76"/>
      <c r="DK230" s="76"/>
      <c r="DL230" s="76"/>
      <c r="DM230" s="76"/>
      <c r="DN230" s="76"/>
      <c r="DO230" s="76"/>
      <c r="DP230" s="76"/>
      <c r="DQ230" s="76"/>
      <c r="DR230" s="76"/>
      <c r="DS230" s="76"/>
      <c r="DT230" s="76"/>
      <c r="DU230" s="76"/>
      <c r="DV230" s="76"/>
      <c r="DW230" s="76"/>
      <c r="DX230" s="76"/>
      <c r="DY230" s="76"/>
      <c r="DZ230" s="76"/>
      <c r="EA230" s="76"/>
      <c r="EB230" s="76"/>
      <c r="EC230" s="76"/>
      <c r="ED230" s="76"/>
      <c r="EE230" s="76"/>
      <c r="EF230" s="76"/>
      <c r="EG230" s="76"/>
      <c r="EH230" s="76"/>
      <c r="EI230" s="76"/>
      <c r="EJ230" s="76"/>
      <c r="EK230" s="76"/>
      <c r="EL230" s="76"/>
      <c r="EM230" s="76"/>
      <c r="EN230" s="76"/>
      <c r="EO230" s="76"/>
      <c r="EP230" s="76"/>
      <c r="EQ230" s="76"/>
      <c r="ER230" s="76"/>
      <c r="ES230" s="76"/>
      <c r="ET230" s="76"/>
      <c r="EU230" s="76"/>
      <c r="EV230" s="76"/>
      <c r="EW230" s="76"/>
      <c r="EX230" s="76"/>
      <c r="EY230" s="76"/>
      <c r="EZ230" s="76"/>
      <c r="FA230" s="76"/>
      <c r="FB230" s="76"/>
      <c r="FC230" s="76"/>
      <c r="FD230" s="76"/>
      <c r="FE230" s="76"/>
      <c r="FF230" s="76"/>
      <c r="FG230" s="76"/>
      <c r="FH230" s="76"/>
      <c r="FI230" s="76"/>
      <c r="FJ230" s="76"/>
      <c r="FK230" s="76"/>
      <c r="FL230" s="76"/>
      <c r="FM230" s="76"/>
      <c r="FN230" s="76"/>
      <c r="FO230" s="76"/>
      <c r="FP230" s="76"/>
      <c r="FQ230" s="76"/>
      <c r="FR230" s="76"/>
      <c r="FS230" s="76"/>
      <c r="FT230" s="76"/>
      <c r="FU230" s="76"/>
      <c r="FV230" s="76"/>
      <c r="FW230" s="76"/>
      <c r="FX230" s="76"/>
      <c r="FY230" s="76"/>
      <c r="FZ230" s="76"/>
      <c r="GA230" s="76"/>
      <c r="GB230" s="76"/>
      <c r="GC230" s="76"/>
      <c r="GD230" s="76"/>
      <c r="GE230" s="76"/>
      <c r="GF230" s="76"/>
      <c r="GG230" s="76"/>
      <c r="GH230" s="76"/>
      <c r="GI230" s="76"/>
    </row>
    <row r="231" spans="1:191" s="166" customFormat="1" ht="135" x14ac:dyDescent="0.2">
      <c r="A231" s="56">
        <f t="shared" si="19"/>
        <v>440</v>
      </c>
      <c r="B231" s="265" t="s">
        <v>322</v>
      </c>
      <c r="C231" s="274">
        <v>65</v>
      </c>
      <c r="D231" s="274" t="s">
        <v>470</v>
      </c>
      <c r="E231" s="267" t="s">
        <v>26</v>
      </c>
      <c r="F231" s="113" t="str">
        <f t="shared" si="18"/>
        <v>65SchCLine10c</v>
      </c>
      <c r="G231" s="265" t="s">
        <v>1438</v>
      </c>
      <c r="H231" s="285" t="s">
        <v>1441</v>
      </c>
      <c r="I231" s="275" t="s">
        <v>595</v>
      </c>
      <c r="J231" s="262" t="s">
        <v>653</v>
      </c>
      <c r="K231" s="282" t="s">
        <v>167</v>
      </c>
      <c r="L231" s="282"/>
      <c r="M231" s="282">
        <v>15</v>
      </c>
      <c r="N231" s="277" t="s">
        <v>232</v>
      </c>
      <c r="O231" s="266"/>
      <c r="P231" s="286"/>
      <c r="Q231" s="273" t="s">
        <v>234</v>
      </c>
      <c r="R231" s="273"/>
      <c r="S231" s="269" t="s">
        <v>1281</v>
      </c>
      <c r="T231" s="280" t="s">
        <v>1358</v>
      </c>
      <c r="U231" s="272" t="s">
        <v>228</v>
      </c>
      <c r="V231" s="266" t="s">
        <v>307</v>
      </c>
      <c r="W231" s="285"/>
      <c r="X231" s="286"/>
      <c r="Y231" s="286"/>
      <c r="Z231" s="281"/>
      <c r="AA231" s="281"/>
      <c r="AB231" s="281"/>
      <c r="AC231" s="281"/>
      <c r="AD231" s="281"/>
      <c r="AE231" s="84"/>
      <c r="AF231" s="76"/>
      <c r="AG231" s="76"/>
      <c r="AH231" s="76"/>
      <c r="AI231" s="76"/>
      <c r="AJ231" s="76"/>
      <c r="AK231" s="76"/>
      <c r="AL231" s="76"/>
      <c r="AM231" s="76"/>
      <c r="AN231" s="76"/>
      <c r="AO231" s="76"/>
      <c r="AP231" s="76"/>
      <c r="AQ231" s="76"/>
      <c r="AR231" s="76"/>
      <c r="AS231" s="76"/>
      <c r="AT231" s="76"/>
      <c r="AU231" s="76"/>
      <c r="AV231" s="76"/>
      <c r="AW231" s="76"/>
      <c r="AX231" s="76"/>
      <c r="AY231" s="76"/>
      <c r="AZ231" s="76"/>
      <c r="BA231" s="76"/>
      <c r="BB231" s="76"/>
      <c r="BC231" s="76"/>
      <c r="BD231" s="76"/>
      <c r="BE231" s="76"/>
      <c r="BF231" s="76"/>
      <c r="BG231" s="76"/>
      <c r="BH231" s="76"/>
      <c r="BI231" s="76"/>
      <c r="BJ231" s="76"/>
      <c r="BK231" s="76"/>
      <c r="BL231" s="76"/>
      <c r="BM231" s="76"/>
      <c r="BN231" s="76"/>
      <c r="BO231" s="76"/>
      <c r="BP231" s="76"/>
      <c r="BQ231" s="76"/>
      <c r="BR231" s="76"/>
      <c r="BS231" s="76"/>
      <c r="BT231" s="76"/>
      <c r="BU231" s="76"/>
      <c r="BV231" s="76"/>
      <c r="BW231" s="76"/>
      <c r="BX231" s="76"/>
      <c r="BY231" s="76"/>
      <c r="BZ231" s="76"/>
      <c r="CA231" s="76"/>
      <c r="CB231" s="76"/>
      <c r="CC231" s="76"/>
      <c r="CD231" s="76"/>
      <c r="CE231" s="76"/>
      <c r="CF231" s="76"/>
      <c r="CG231" s="76"/>
      <c r="CH231" s="76"/>
      <c r="CI231" s="76"/>
      <c r="CJ231" s="76"/>
      <c r="CK231" s="76"/>
      <c r="CL231" s="76"/>
      <c r="CM231" s="76"/>
      <c r="CN231" s="76"/>
      <c r="CO231" s="76"/>
      <c r="CP231" s="76"/>
      <c r="CQ231" s="76"/>
      <c r="CR231" s="76"/>
      <c r="CS231" s="76"/>
      <c r="CT231" s="76"/>
      <c r="CU231" s="76"/>
      <c r="CV231" s="76"/>
      <c r="CW231" s="76"/>
      <c r="CX231" s="76"/>
      <c r="CY231" s="76"/>
      <c r="CZ231" s="76"/>
      <c r="DA231" s="76"/>
      <c r="DB231" s="76"/>
      <c r="DC231" s="76"/>
      <c r="DD231" s="76"/>
      <c r="DE231" s="76"/>
      <c r="DF231" s="76"/>
      <c r="DG231" s="76"/>
      <c r="DH231" s="76"/>
      <c r="DI231" s="76"/>
      <c r="DJ231" s="76"/>
      <c r="DK231" s="76"/>
      <c r="DL231" s="76"/>
      <c r="DM231" s="76"/>
      <c r="DN231" s="76"/>
      <c r="DO231" s="76"/>
      <c r="DP231" s="76"/>
      <c r="DQ231" s="76"/>
      <c r="DR231" s="76"/>
      <c r="DS231" s="76"/>
      <c r="DT231" s="76"/>
      <c r="DU231" s="76"/>
      <c r="DV231" s="76"/>
      <c r="DW231" s="76"/>
      <c r="DX231" s="76"/>
      <c r="DY231" s="76"/>
      <c r="DZ231" s="76"/>
      <c r="EA231" s="76"/>
      <c r="EB231" s="76"/>
      <c r="EC231" s="76"/>
      <c r="ED231" s="76"/>
      <c r="EE231" s="76"/>
      <c r="EF231" s="76"/>
      <c r="EG231" s="76"/>
      <c r="EH231" s="76"/>
      <c r="EI231" s="76"/>
      <c r="EJ231" s="76"/>
      <c r="EK231" s="76"/>
      <c r="EL231" s="76"/>
      <c r="EM231" s="76"/>
      <c r="EN231" s="76"/>
      <c r="EO231" s="76"/>
      <c r="EP231" s="76"/>
      <c r="EQ231" s="76"/>
      <c r="ER231" s="76"/>
      <c r="ES231" s="76"/>
      <c r="ET231" s="76"/>
      <c r="EU231" s="76"/>
      <c r="EV231" s="76"/>
      <c r="EW231" s="76"/>
      <c r="EX231" s="76"/>
      <c r="EY231" s="76"/>
      <c r="EZ231" s="76"/>
      <c r="FA231" s="76"/>
      <c r="FB231" s="76"/>
      <c r="FC231" s="76"/>
      <c r="FD231" s="76"/>
      <c r="FE231" s="76"/>
      <c r="FF231" s="76"/>
      <c r="FG231" s="76"/>
      <c r="FH231" s="76"/>
      <c r="FI231" s="76"/>
      <c r="FJ231" s="76"/>
      <c r="FK231" s="76"/>
      <c r="FL231" s="76"/>
      <c r="FM231" s="76"/>
      <c r="FN231" s="76"/>
      <c r="FO231" s="76"/>
      <c r="FP231" s="76"/>
      <c r="FQ231" s="76"/>
      <c r="FR231" s="76"/>
      <c r="FS231" s="76"/>
      <c r="FT231" s="76"/>
      <c r="FU231" s="76"/>
      <c r="FV231" s="76"/>
      <c r="FW231" s="76"/>
      <c r="FX231" s="76"/>
      <c r="FY231" s="76"/>
      <c r="FZ231" s="76"/>
      <c r="GA231" s="76"/>
      <c r="GB231" s="76"/>
      <c r="GC231" s="76"/>
      <c r="GD231" s="76"/>
      <c r="GE231" s="76"/>
      <c r="GF231" s="76"/>
      <c r="GG231" s="76"/>
      <c r="GH231" s="76"/>
      <c r="GI231" s="76"/>
    </row>
    <row r="232" spans="1:191" s="166" customFormat="1" ht="135" x14ac:dyDescent="0.2">
      <c r="A232" s="56">
        <f t="shared" si="19"/>
        <v>441</v>
      </c>
      <c r="B232" s="265" t="s">
        <v>322</v>
      </c>
      <c r="C232" s="274">
        <v>65</v>
      </c>
      <c r="D232" s="274" t="s">
        <v>470</v>
      </c>
      <c r="E232" s="267" t="s">
        <v>244</v>
      </c>
      <c r="F232" s="113" t="str">
        <f t="shared" si="18"/>
        <v>65SchCLine10d</v>
      </c>
      <c r="G232" s="265" t="s">
        <v>1438</v>
      </c>
      <c r="H232" s="285" t="s">
        <v>1442</v>
      </c>
      <c r="I232" s="275" t="s">
        <v>596</v>
      </c>
      <c r="J232" s="262" t="s">
        <v>653</v>
      </c>
      <c r="K232" s="282" t="s">
        <v>167</v>
      </c>
      <c r="L232" s="282"/>
      <c r="M232" s="282">
        <v>15</v>
      </c>
      <c r="N232" s="277" t="s">
        <v>232</v>
      </c>
      <c r="O232" s="266"/>
      <c r="P232" s="281"/>
      <c r="Q232" s="273" t="s">
        <v>234</v>
      </c>
      <c r="R232" s="273"/>
      <c r="S232" s="269" t="s">
        <v>1282</v>
      </c>
      <c r="T232" s="280" t="s">
        <v>1359</v>
      </c>
      <c r="U232" s="272" t="s">
        <v>228</v>
      </c>
      <c r="V232" s="266" t="s">
        <v>307</v>
      </c>
      <c r="W232" s="289"/>
      <c r="X232" s="281"/>
      <c r="Y232" s="281"/>
      <c r="Z232" s="281"/>
      <c r="AA232" s="281"/>
      <c r="AB232" s="281"/>
      <c r="AC232" s="281"/>
      <c r="AD232" s="281"/>
      <c r="AE232" s="84"/>
      <c r="AF232" s="76"/>
      <c r="AG232" s="76"/>
      <c r="AH232" s="76"/>
      <c r="AI232" s="76"/>
      <c r="AJ232" s="76"/>
      <c r="AK232" s="76"/>
      <c r="AL232" s="76"/>
      <c r="AM232" s="76"/>
      <c r="AN232" s="76"/>
      <c r="AO232" s="76"/>
      <c r="AP232" s="76"/>
      <c r="AQ232" s="76"/>
      <c r="AR232" s="76"/>
      <c r="AS232" s="76"/>
      <c r="AT232" s="76"/>
      <c r="AU232" s="76"/>
      <c r="AV232" s="76"/>
      <c r="AW232" s="76"/>
      <c r="AX232" s="76"/>
      <c r="AY232" s="76"/>
      <c r="AZ232" s="76"/>
      <c r="BA232" s="76"/>
      <c r="BB232" s="76"/>
      <c r="BC232" s="76"/>
      <c r="BD232" s="76"/>
      <c r="BE232" s="76"/>
      <c r="BF232" s="76"/>
      <c r="BG232" s="76"/>
      <c r="BH232" s="76"/>
      <c r="BI232" s="76"/>
      <c r="BJ232" s="76"/>
      <c r="BK232" s="76"/>
      <c r="BL232" s="76"/>
      <c r="BM232" s="76"/>
      <c r="BN232" s="76"/>
      <c r="BO232" s="76"/>
      <c r="BP232" s="76"/>
      <c r="BQ232" s="76"/>
      <c r="BR232" s="76"/>
      <c r="BS232" s="76"/>
      <c r="BT232" s="76"/>
      <c r="BU232" s="76"/>
      <c r="BV232" s="76"/>
      <c r="BW232" s="76"/>
      <c r="BX232" s="76"/>
      <c r="BY232" s="76"/>
      <c r="BZ232" s="76"/>
      <c r="CA232" s="76"/>
      <c r="CB232" s="76"/>
      <c r="CC232" s="76"/>
      <c r="CD232" s="76"/>
      <c r="CE232" s="76"/>
      <c r="CF232" s="76"/>
      <c r="CG232" s="76"/>
      <c r="CH232" s="76"/>
      <c r="CI232" s="76"/>
      <c r="CJ232" s="76"/>
      <c r="CK232" s="76"/>
      <c r="CL232" s="76"/>
      <c r="CM232" s="76"/>
      <c r="CN232" s="76"/>
      <c r="CO232" s="76"/>
      <c r="CP232" s="76"/>
      <c r="CQ232" s="76"/>
      <c r="CR232" s="76"/>
      <c r="CS232" s="76"/>
      <c r="CT232" s="76"/>
      <c r="CU232" s="76"/>
      <c r="CV232" s="76"/>
      <c r="CW232" s="76"/>
      <c r="CX232" s="76"/>
      <c r="CY232" s="76"/>
      <c r="CZ232" s="76"/>
      <c r="DA232" s="76"/>
      <c r="DB232" s="76"/>
      <c r="DC232" s="76"/>
      <c r="DD232" s="76"/>
      <c r="DE232" s="76"/>
      <c r="DF232" s="76"/>
      <c r="DG232" s="76"/>
      <c r="DH232" s="76"/>
      <c r="DI232" s="76"/>
      <c r="DJ232" s="76"/>
      <c r="DK232" s="76"/>
      <c r="DL232" s="76"/>
      <c r="DM232" s="76"/>
      <c r="DN232" s="76"/>
      <c r="DO232" s="76"/>
      <c r="DP232" s="76"/>
      <c r="DQ232" s="76"/>
      <c r="DR232" s="76"/>
      <c r="DS232" s="76"/>
      <c r="DT232" s="76"/>
      <c r="DU232" s="76"/>
      <c r="DV232" s="76"/>
      <c r="DW232" s="76"/>
      <c r="DX232" s="76"/>
      <c r="DY232" s="76"/>
      <c r="DZ232" s="76"/>
      <c r="EA232" s="76"/>
      <c r="EB232" s="76"/>
      <c r="EC232" s="76"/>
      <c r="ED232" s="76"/>
      <c r="EE232" s="76"/>
      <c r="EF232" s="76"/>
      <c r="EG232" s="76"/>
      <c r="EH232" s="76"/>
      <c r="EI232" s="76"/>
      <c r="EJ232" s="76"/>
      <c r="EK232" s="76"/>
      <c r="EL232" s="76"/>
      <c r="EM232" s="76"/>
      <c r="EN232" s="76"/>
      <c r="EO232" s="76"/>
      <c r="EP232" s="76"/>
      <c r="EQ232" s="76"/>
      <c r="ER232" s="76"/>
      <c r="ES232" s="76"/>
      <c r="ET232" s="76"/>
      <c r="EU232" s="76"/>
      <c r="EV232" s="76"/>
      <c r="EW232" s="76"/>
      <c r="EX232" s="76"/>
      <c r="EY232" s="76"/>
      <c r="EZ232" s="76"/>
      <c r="FA232" s="76"/>
      <c r="FB232" s="76"/>
      <c r="FC232" s="76"/>
      <c r="FD232" s="76"/>
      <c r="FE232" s="76"/>
      <c r="FF232" s="76"/>
      <c r="FG232" s="76"/>
      <c r="FH232" s="76"/>
      <c r="FI232" s="76"/>
      <c r="FJ232" s="76"/>
      <c r="FK232" s="76"/>
      <c r="FL232" s="76"/>
      <c r="FM232" s="76"/>
      <c r="FN232" s="76"/>
      <c r="FO232" s="76"/>
      <c r="FP232" s="76"/>
      <c r="FQ232" s="76"/>
      <c r="FR232" s="76"/>
      <c r="FS232" s="76"/>
      <c r="FT232" s="76"/>
      <c r="FU232" s="76"/>
      <c r="FV232" s="76"/>
      <c r="FW232" s="76"/>
      <c r="FX232" s="76"/>
      <c r="FY232" s="76"/>
      <c r="FZ232" s="76"/>
      <c r="GA232" s="76"/>
      <c r="GB232" s="76"/>
      <c r="GC232" s="76"/>
      <c r="GD232" s="76"/>
      <c r="GE232" s="76"/>
      <c r="GF232" s="76"/>
      <c r="GG232" s="76"/>
      <c r="GH232" s="76"/>
      <c r="GI232" s="76"/>
    </row>
    <row r="233" spans="1:191" s="166" customFormat="1" ht="60" x14ac:dyDescent="0.2">
      <c r="A233" s="56">
        <f t="shared" si="19"/>
        <v>442</v>
      </c>
      <c r="B233" s="265" t="s">
        <v>322</v>
      </c>
      <c r="C233" s="274">
        <v>65</v>
      </c>
      <c r="D233" s="274" t="s">
        <v>470</v>
      </c>
      <c r="E233" s="267" t="s">
        <v>1443</v>
      </c>
      <c r="F233" s="113" t="str">
        <f t="shared" si="18"/>
        <v>65SchCLine11a</v>
      </c>
      <c r="G233" s="265" t="s">
        <v>1444</v>
      </c>
      <c r="H233" s="289" t="s">
        <v>1445</v>
      </c>
      <c r="I233" s="275" t="s">
        <v>597</v>
      </c>
      <c r="J233" s="289" t="s">
        <v>379</v>
      </c>
      <c r="K233" s="282" t="s">
        <v>167</v>
      </c>
      <c r="L233" s="282"/>
      <c r="M233" s="282">
        <v>15</v>
      </c>
      <c r="N233" s="277" t="s">
        <v>232</v>
      </c>
      <c r="O233" s="266"/>
      <c r="P233" s="281"/>
      <c r="Q233" s="273" t="s">
        <v>234</v>
      </c>
      <c r="R233" s="273"/>
      <c r="S233" s="290" t="s">
        <v>1283</v>
      </c>
      <c r="T233" s="280" t="s">
        <v>1360</v>
      </c>
      <c r="U233" s="272" t="s">
        <v>228</v>
      </c>
      <c r="V233" s="266" t="s">
        <v>307</v>
      </c>
      <c r="W233" s="289"/>
      <c r="X233" s="281"/>
      <c r="Y233" s="281"/>
      <c r="Z233" s="281"/>
      <c r="AA233" s="281"/>
      <c r="AB233" s="281"/>
      <c r="AC233" s="281"/>
      <c r="AD233" s="281"/>
      <c r="AE233" s="84"/>
      <c r="AF233" s="76"/>
      <c r="AG233" s="76"/>
      <c r="AH233" s="76"/>
      <c r="AI233" s="76"/>
      <c r="AJ233" s="76"/>
      <c r="AK233" s="76"/>
      <c r="AL233" s="76"/>
      <c r="AM233" s="76"/>
      <c r="AN233" s="76"/>
      <c r="AO233" s="76"/>
      <c r="AP233" s="76"/>
      <c r="AQ233" s="76"/>
      <c r="AR233" s="76"/>
      <c r="AS233" s="76"/>
      <c r="AT233" s="76"/>
      <c r="AU233" s="76"/>
      <c r="AV233" s="76"/>
      <c r="AW233" s="76"/>
      <c r="AX233" s="76"/>
      <c r="AY233" s="76"/>
      <c r="AZ233" s="76"/>
      <c r="BA233" s="76"/>
      <c r="BB233" s="76"/>
      <c r="BC233" s="76"/>
      <c r="BD233" s="76"/>
      <c r="BE233" s="76"/>
      <c r="BF233" s="76"/>
      <c r="BG233" s="76"/>
      <c r="BH233" s="76"/>
      <c r="BI233" s="76"/>
      <c r="BJ233" s="76"/>
      <c r="BK233" s="76"/>
      <c r="BL233" s="76"/>
      <c r="BM233" s="76"/>
      <c r="BN233" s="76"/>
      <c r="BO233" s="76"/>
      <c r="BP233" s="76"/>
      <c r="BQ233" s="76"/>
      <c r="BR233" s="76"/>
      <c r="BS233" s="76"/>
      <c r="BT233" s="76"/>
      <c r="BU233" s="76"/>
      <c r="BV233" s="76"/>
      <c r="BW233" s="76"/>
      <c r="BX233" s="76"/>
      <c r="BY233" s="76"/>
      <c r="BZ233" s="76"/>
      <c r="CA233" s="76"/>
      <c r="CB233" s="76"/>
      <c r="CC233" s="76"/>
      <c r="CD233" s="76"/>
      <c r="CE233" s="76"/>
      <c r="CF233" s="76"/>
      <c r="CG233" s="76"/>
      <c r="CH233" s="76"/>
      <c r="CI233" s="76"/>
      <c r="CJ233" s="76"/>
      <c r="CK233" s="76"/>
      <c r="CL233" s="76"/>
      <c r="CM233" s="76"/>
      <c r="CN233" s="76"/>
      <c r="CO233" s="76"/>
      <c r="CP233" s="76"/>
      <c r="CQ233" s="76"/>
      <c r="CR233" s="76"/>
      <c r="CS233" s="76"/>
      <c r="CT233" s="76"/>
      <c r="CU233" s="76"/>
      <c r="CV233" s="76"/>
      <c r="CW233" s="76"/>
      <c r="CX233" s="76"/>
      <c r="CY233" s="76"/>
      <c r="CZ233" s="76"/>
      <c r="DA233" s="76"/>
      <c r="DB233" s="76"/>
      <c r="DC233" s="76"/>
      <c r="DD233" s="76"/>
      <c r="DE233" s="76"/>
      <c r="DF233" s="76"/>
      <c r="DG233" s="76"/>
      <c r="DH233" s="76"/>
      <c r="DI233" s="76"/>
      <c r="DJ233" s="76"/>
      <c r="DK233" s="76"/>
      <c r="DL233" s="76"/>
      <c r="DM233" s="76"/>
      <c r="DN233" s="76"/>
      <c r="DO233" s="76"/>
      <c r="DP233" s="76"/>
      <c r="DQ233" s="76"/>
      <c r="DR233" s="76"/>
      <c r="DS233" s="76"/>
      <c r="DT233" s="76"/>
      <c r="DU233" s="76"/>
      <c r="DV233" s="76"/>
      <c r="DW233" s="76"/>
      <c r="DX233" s="76"/>
      <c r="DY233" s="76"/>
      <c r="DZ233" s="76"/>
      <c r="EA233" s="76"/>
      <c r="EB233" s="76"/>
      <c r="EC233" s="76"/>
      <c r="ED233" s="76"/>
      <c r="EE233" s="76"/>
      <c r="EF233" s="76"/>
      <c r="EG233" s="76"/>
      <c r="EH233" s="76"/>
      <c r="EI233" s="76"/>
      <c r="EJ233" s="76"/>
      <c r="EK233" s="76"/>
      <c r="EL233" s="76"/>
      <c r="EM233" s="76"/>
      <c r="EN233" s="76"/>
      <c r="EO233" s="76"/>
      <c r="EP233" s="76"/>
      <c r="EQ233" s="76"/>
      <c r="ER233" s="76"/>
      <c r="ES233" s="76"/>
      <c r="ET233" s="76"/>
      <c r="EU233" s="76"/>
      <c r="EV233" s="76"/>
      <c r="EW233" s="76"/>
      <c r="EX233" s="76"/>
      <c r="EY233" s="76"/>
      <c r="EZ233" s="76"/>
      <c r="FA233" s="76"/>
      <c r="FB233" s="76"/>
      <c r="FC233" s="76"/>
      <c r="FD233" s="76"/>
      <c r="FE233" s="76"/>
      <c r="FF233" s="76"/>
      <c r="FG233" s="76"/>
      <c r="FH233" s="76"/>
      <c r="FI233" s="76"/>
      <c r="FJ233" s="76"/>
      <c r="FK233" s="76"/>
      <c r="FL233" s="76"/>
      <c r="FM233" s="76"/>
      <c r="FN233" s="76"/>
      <c r="FO233" s="76"/>
      <c r="FP233" s="76"/>
      <c r="FQ233" s="76"/>
      <c r="FR233" s="76"/>
      <c r="FS233" s="76"/>
      <c r="FT233" s="76"/>
      <c r="FU233" s="76"/>
      <c r="FV233" s="76"/>
      <c r="FW233" s="76"/>
      <c r="FX233" s="76"/>
      <c r="FY233" s="76"/>
      <c r="FZ233" s="76"/>
      <c r="GA233" s="76"/>
      <c r="GB233" s="76"/>
      <c r="GC233" s="76"/>
      <c r="GD233" s="76"/>
      <c r="GE233" s="76"/>
      <c r="GF233" s="76"/>
      <c r="GG233" s="76"/>
      <c r="GH233" s="76"/>
      <c r="GI233" s="76"/>
    </row>
    <row r="234" spans="1:191" s="166" customFormat="1" ht="60" x14ac:dyDescent="0.2">
      <c r="A234" s="56">
        <f t="shared" si="19"/>
        <v>443</v>
      </c>
      <c r="B234" s="265" t="s">
        <v>322</v>
      </c>
      <c r="C234" s="274">
        <v>65</v>
      </c>
      <c r="D234" s="274" t="s">
        <v>470</v>
      </c>
      <c r="E234" s="267" t="s">
        <v>245</v>
      </c>
      <c r="F234" s="113" t="str">
        <f t="shared" si="18"/>
        <v>65SchCLine11b</v>
      </c>
      <c r="G234" s="265" t="s">
        <v>1444</v>
      </c>
      <c r="H234" s="289" t="s">
        <v>1446</v>
      </c>
      <c r="I234" s="275" t="s">
        <v>598</v>
      </c>
      <c r="J234" s="289" t="s">
        <v>379</v>
      </c>
      <c r="K234" s="282" t="s">
        <v>167</v>
      </c>
      <c r="L234" s="282"/>
      <c r="M234" s="282">
        <v>15</v>
      </c>
      <c r="N234" s="277" t="s">
        <v>232</v>
      </c>
      <c r="O234" s="266"/>
      <c r="P234" s="281"/>
      <c r="Q234" s="273" t="s">
        <v>234</v>
      </c>
      <c r="R234" s="273"/>
      <c r="S234" s="290" t="s">
        <v>1284</v>
      </c>
      <c r="T234" s="280" t="s">
        <v>1361</v>
      </c>
      <c r="U234" s="272" t="s">
        <v>228</v>
      </c>
      <c r="V234" s="266" t="s">
        <v>307</v>
      </c>
      <c r="W234" s="289"/>
      <c r="X234" s="281"/>
      <c r="Y234" s="281"/>
      <c r="Z234" s="281"/>
      <c r="AA234" s="281"/>
      <c r="AB234" s="281"/>
      <c r="AC234" s="281"/>
      <c r="AD234" s="281"/>
      <c r="AE234" s="84"/>
      <c r="AF234" s="76"/>
      <c r="AG234" s="76"/>
      <c r="AH234" s="76"/>
      <c r="AI234" s="76"/>
      <c r="AJ234" s="76"/>
      <c r="AK234" s="76"/>
      <c r="AL234" s="76"/>
      <c r="AM234" s="76"/>
      <c r="AN234" s="76"/>
      <c r="AO234" s="76"/>
      <c r="AP234" s="76"/>
      <c r="AQ234" s="76"/>
      <c r="AR234" s="76"/>
      <c r="AS234" s="76"/>
      <c r="AT234" s="76"/>
      <c r="AU234" s="76"/>
      <c r="AV234" s="76"/>
      <c r="AW234" s="76"/>
      <c r="AX234" s="76"/>
      <c r="AY234" s="76"/>
      <c r="AZ234" s="76"/>
      <c r="BA234" s="76"/>
      <c r="BB234" s="76"/>
      <c r="BC234" s="76"/>
      <c r="BD234" s="76"/>
      <c r="BE234" s="76"/>
      <c r="BF234" s="76"/>
      <c r="BG234" s="76"/>
      <c r="BH234" s="76"/>
      <c r="BI234" s="76"/>
      <c r="BJ234" s="76"/>
      <c r="BK234" s="76"/>
      <c r="BL234" s="76"/>
      <c r="BM234" s="76"/>
      <c r="BN234" s="76"/>
      <c r="BO234" s="76"/>
      <c r="BP234" s="76"/>
      <c r="BQ234" s="76"/>
      <c r="BR234" s="76"/>
      <c r="BS234" s="76"/>
      <c r="BT234" s="76"/>
      <c r="BU234" s="76"/>
      <c r="BV234" s="76"/>
      <c r="BW234" s="76"/>
      <c r="BX234" s="76"/>
      <c r="BY234" s="76"/>
      <c r="BZ234" s="76"/>
      <c r="CA234" s="76"/>
      <c r="CB234" s="76"/>
      <c r="CC234" s="76"/>
      <c r="CD234" s="76"/>
      <c r="CE234" s="76"/>
      <c r="CF234" s="76"/>
      <c r="CG234" s="76"/>
      <c r="CH234" s="76"/>
      <c r="CI234" s="76"/>
      <c r="CJ234" s="76"/>
      <c r="CK234" s="76"/>
      <c r="CL234" s="76"/>
      <c r="CM234" s="76"/>
      <c r="CN234" s="76"/>
      <c r="CO234" s="76"/>
      <c r="CP234" s="76"/>
      <c r="CQ234" s="76"/>
      <c r="CR234" s="76"/>
      <c r="CS234" s="76"/>
      <c r="CT234" s="76"/>
      <c r="CU234" s="76"/>
      <c r="CV234" s="76"/>
      <c r="CW234" s="76"/>
      <c r="CX234" s="76"/>
      <c r="CY234" s="76"/>
      <c r="CZ234" s="76"/>
      <c r="DA234" s="76"/>
      <c r="DB234" s="76"/>
      <c r="DC234" s="76"/>
      <c r="DD234" s="76"/>
      <c r="DE234" s="76"/>
      <c r="DF234" s="76"/>
      <c r="DG234" s="76"/>
      <c r="DH234" s="76"/>
      <c r="DI234" s="76"/>
      <c r="DJ234" s="76"/>
      <c r="DK234" s="76"/>
      <c r="DL234" s="76"/>
      <c r="DM234" s="76"/>
      <c r="DN234" s="76"/>
      <c r="DO234" s="76"/>
      <c r="DP234" s="76"/>
      <c r="DQ234" s="76"/>
      <c r="DR234" s="76"/>
      <c r="DS234" s="76"/>
      <c r="DT234" s="76"/>
      <c r="DU234" s="76"/>
      <c r="DV234" s="76"/>
      <c r="DW234" s="76"/>
      <c r="DX234" s="76"/>
      <c r="DY234" s="76"/>
      <c r="DZ234" s="76"/>
      <c r="EA234" s="76"/>
      <c r="EB234" s="76"/>
      <c r="EC234" s="76"/>
      <c r="ED234" s="76"/>
      <c r="EE234" s="76"/>
      <c r="EF234" s="76"/>
      <c r="EG234" s="76"/>
      <c r="EH234" s="76"/>
      <c r="EI234" s="76"/>
      <c r="EJ234" s="76"/>
      <c r="EK234" s="76"/>
      <c r="EL234" s="76"/>
      <c r="EM234" s="76"/>
      <c r="EN234" s="76"/>
      <c r="EO234" s="76"/>
      <c r="EP234" s="76"/>
      <c r="EQ234" s="76"/>
      <c r="ER234" s="76"/>
      <c r="ES234" s="76"/>
      <c r="ET234" s="76"/>
      <c r="EU234" s="76"/>
      <c r="EV234" s="76"/>
      <c r="EW234" s="76"/>
      <c r="EX234" s="76"/>
      <c r="EY234" s="76"/>
      <c r="EZ234" s="76"/>
      <c r="FA234" s="76"/>
      <c r="FB234" s="76"/>
      <c r="FC234" s="76"/>
      <c r="FD234" s="76"/>
      <c r="FE234" s="76"/>
      <c r="FF234" s="76"/>
      <c r="FG234" s="76"/>
      <c r="FH234" s="76"/>
      <c r="FI234" s="76"/>
      <c r="FJ234" s="76"/>
      <c r="FK234" s="76"/>
      <c r="FL234" s="76"/>
      <c r="FM234" s="76"/>
      <c r="FN234" s="76"/>
      <c r="FO234" s="76"/>
      <c r="FP234" s="76"/>
      <c r="FQ234" s="76"/>
      <c r="FR234" s="76"/>
      <c r="FS234" s="76"/>
      <c r="FT234" s="76"/>
      <c r="FU234" s="76"/>
      <c r="FV234" s="76"/>
      <c r="FW234" s="76"/>
      <c r="FX234" s="76"/>
      <c r="FY234" s="76"/>
      <c r="FZ234" s="76"/>
      <c r="GA234" s="76"/>
      <c r="GB234" s="76"/>
      <c r="GC234" s="76"/>
      <c r="GD234" s="76"/>
      <c r="GE234" s="76"/>
      <c r="GF234" s="76"/>
      <c r="GG234" s="76"/>
      <c r="GH234" s="76"/>
      <c r="GI234" s="76"/>
    </row>
    <row r="235" spans="1:191" s="166" customFormat="1" ht="35.1" customHeight="1" x14ac:dyDescent="0.2">
      <c r="A235" s="56">
        <f t="shared" si="19"/>
        <v>444</v>
      </c>
      <c r="B235" s="280" t="s">
        <v>322</v>
      </c>
      <c r="C235" s="274">
        <v>65</v>
      </c>
      <c r="D235" s="274" t="s">
        <v>470</v>
      </c>
      <c r="E235" s="263" t="s">
        <v>247</v>
      </c>
      <c r="F235" s="113" t="str">
        <f t="shared" si="18"/>
        <v>65SchCLine12a</v>
      </c>
      <c r="G235" s="262" t="s">
        <v>194</v>
      </c>
      <c r="H235" s="262" t="s">
        <v>1447</v>
      </c>
      <c r="I235" s="275" t="s">
        <v>599</v>
      </c>
      <c r="J235" s="289" t="s">
        <v>379</v>
      </c>
      <c r="K235" s="278" t="s">
        <v>167</v>
      </c>
      <c r="L235" s="276">
        <v>0</v>
      </c>
      <c r="M235" s="282">
        <v>15</v>
      </c>
      <c r="N235" s="277" t="s">
        <v>232</v>
      </c>
      <c r="O235" s="278" t="s">
        <v>195</v>
      </c>
      <c r="P235" s="278" t="s">
        <v>195</v>
      </c>
      <c r="Q235" s="279" t="s">
        <v>216</v>
      </c>
      <c r="R235" s="279"/>
      <c r="S235" s="262"/>
      <c r="T235" s="291"/>
      <c r="U235" s="263"/>
      <c r="V235" s="278"/>
      <c r="W235" s="262"/>
      <c r="X235" s="279"/>
      <c r="Y235" s="279"/>
      <c r="Z235" s="279"/>
      <c r="AA235" s="279"/>
      <c r="AB235" s="279"/>
      <c r="AC235" s="279"/>
      <c r="AD235" s="279"/>
      <c r="AE235" s="292"/>
      <c r="AF235" s="76"/>
      <c r="AG235" s="76"/>
      <c r="AH235" s="76"/>
      <c r="AI235" s="76"/>
      <c r="AJ235" s="76"/>
      <c r="AK235" s="76"/>
      <c r="AL235" s="76"/>
      <c r="AM235" s="76"/>
      <c r="AN235" s="76"/>
      <c r="AO235" s="76"/>
      <c r="AP235" s="76"/>
      <c r="AQ235" s="76"/>
      <c r="AR235" s="76"/>
      <c r="AS235" s="76"/>
      <c r="AT235" s="76"/>
      <c r="AU235" s="76"/>
      <c r="AV235" s="76"/>
      <c r="AW235" s="76"/>
      <c r="AX235" s="76"/>
      <c r="AY235" s="76"/>
      <c r="AZ235" s="76"/>
      <c r="BA235" s="76"/>
      <c r="BB235" s="76"/>
      <c r="BC235" s="76"/>
      <c r="BD235" s="76"/>
      <c r="BE235" s="76"/>
      <c r="BF235" s="76"/>
      <c r="BG235" s="76"/>
      <c r="BH235" s="76"/>
      <c r="BI235" s="76"/>
      <c r="BJ235" s="76"/>
      <c r="BK235" s="76"/>
      <c r="BL235" s="76"/>
      <c r="BM235" s="76"/>
      <c r="BN235" s="76"/>
      <c r="BO235" s="76"/>
      <c r="BP235" s="76"/>
      <c r="BQ235" s="76"/>
      <c r="BR235" s="76"/>
      <c r="BS235" s="76"/>
      <c r="BT235" s="76"/>
      <c r="BU235" s="76"/>
      <c r="BV235" s="76"/>
      <c r="BW235" s="76"/>
      <c r="BX235" s="76"/>
      <c r="BY235" s="76"/>
      <c r="BZ235" s="76"/>
      <c r="CA235" s="76"/>
      <c r="CB235" s="76"/>
      <c r="CC235" s="76"/>
      <c r="CD235" s="76"/>
      <c r="CE235" s="76"/>
      <c r="CF235" s="76"/>
      <c r="CG235" s="76"/>
      <c r="CH235" s="76"/>
      <c r="CI235" s="76"/>
      <c r="CJ235" s="76"/>
      <c r="CK235" s="76"/>
      <c r="CL235" s="76"/>
      <c r="CM235" s="76"/>
      <c r="CN235" s="76"/>
      <c r="CO235" s="76"/>
      <c r="CP235" s="76"/>
      <c r="CQ235" s="76"/>
      <c r="CR235" s="76"/>
      <c r="CS235" s="76"/>
      <c r="CT235" s="76"/>
      <c r="CU235" s="76"/>
      <c r="CV235" s="76"/>
      <c r="CW235" s="76"/>
      <c r="CX235" s="76"/>
      <c r="CY235" s="76"/>
      <c r="CZ235" s="76"/>
      <c r="DA235" s="76"/>
      <c r="DB235" s="76"/>
      <c r="DC235" s="76"/>
      <c r="DD235" s="76"/>
      <c r="DE235" s="76"/>
      <c r="DF235" s="76"/>
      <c r="DG235" s="76"/>
      <c r="DH235" s="76"/>
      <c r="DI235" s="76"/>
      <c r="DJ235" s="76"/>
      <c r="DK235" s="76"/>
      <c r="DL235" s="76"/>
      <c r="DM235" s="76"/>
      <c r="DN235" s="76"/>
      <c r="DO235" s="76"/>
      <c r="DP235" s="76"/>
      <c r="DQ235" s="76"/>
      <c r="DR235" s="76"/>
      <c r="DS235" s="76"/>
      <c r="DT235" s="76"/>
      <c r="DU235" s="76"/>
      <c r="DV235" s="76"/>
      <c r="DW235" s="76"/>
      <c r="DX235" s="76"/>
      <c r="DY235" s="76"/>
      <c r="DZ235" s="76"/>
      <c r="EA235" s="76"/>
      <c r="EB235" s="76"/>
      <c r="EC235" s="76"/>
      <c r="ED235" s="76"/>
      <c r="EE235" s="76"/>
      <c r="EF235" s="76"/>
      <c r="EG235" s="76"/>
      <c r="EH235" s="76"/>
      <c r="EI235" s="76"/>
      <c r="EJ235" s="76"/>
      <c r="EK235" s="76"/>
      <c r="EL235" s="76"/>
      <c r="EM235" s="76"/>
      <c r="EN235" s="76"/>
      <c r="EO235" s="76"/>
      <c r="EP235" s="76"/>
      <c r="EQ235" s="76"/>
      <c r="ER235" s="76"/>
      <c r="ES235" s="76"/>
      <c r="ET235" s="76"/>
      <c r="EU235" s="76"/>
      <c r="EV235" s="76"/>
      <c r="EW235" s="76"/>
      <c r="EX235" s="76"/>
      <c r="EY235" s="76"/>
      <c r="EZ235" s="76"/>
      <c r="FA235" s="76"/>
      <c r="FB235" s="76"/>
      <c r="FC235" s="76"/>
      <c r="FD235" s="76"/>
      <c r="FE235" s="76"/>
      <c r="FF235" s="76"/>
      <c r="FG235" s="76"/>
      <c r="FH235" s="76"/>
      <c r="FI235" s="76"/>
      <c r="FJ235" s="76"/>
      <c r="FK235" s="76"/>
      <c r="FL235" s="76"/>
      <c r="FM235" s="76"/>
      <c r="FN235" s="76"/>
      <c r="FO235" s="76"/>
      <c r="FP235" s="76"/>
      <c r="FQ235" s="76"/>
      <c r="FR235" s="76"/>
      <c r="FS235" s="76"/>
      <c r="FT235" s="76"/>
      <c r="FU235" s="76"/>
      <c r="FV235" s="76"/>
      <c r="FW235" s="76"/>
      <c r="FX235" s="76"/>
      <c r="FY235" s="76"/>
      <c r="FZ235" s="76"/>
      <c r="GA235" s="76"/>
      <c r="GB235" s="76"/>
      <c r="GC235" s="76"/>
      <c r="GD235" s="76"/>
      <c r="GE235" s="76"/>
      <c r="GF235" s="76"/>
      <c r="GG235" s="76"/>
      <c r="GH235" s="76"/>
      <c r="GI235" s="76"/>
    </row>
    <row r="236" spans="1:191" s="166" customFormat="1" ht="45" x14ac:dyDescent="0.2">
      <c r="A236" s="56">
        <f t="shared" si="19"/>
        <v>445</v>
      </c>
      <c r="B236" s="265" t="s">
        <v>322</v>
      </c>
      <c r="C236" s="274">
        <v>65</v>
      </c>
      <c r="D236" s="274" t="s">
        <v>470</v>
      </c>
      <c r="E236" s="267" t="s">
        <v>246</v>
      </c>
      <c r="F236" s="113" t="str">
        <f t="shared" si="18"/>
        <v>65SchCLine12b</v>
      </c>
      <c r="G236" s="265" t="s">
        <v>1448</v>
      </c>
      <c r="H236" s="289" t="s">
        <v>1449</v>
      </c>
      <c r="I236" s="275" t="s">
        <v>600</v>
      </c>
      <c r="J236" s="289" t="s">
        <v>379</v>
      </c>
      <c r="K236" s="282" t="s">
        <v>167</v>
      </c>
      <c r="L236" s="282"/>
      <c r="M236" s="282">
        <v>15</v>
      </c>
      <c r="N236" s="277" t="s">
        <v>232</v>
      </c>
      <c r="O236" s="266"/>
      <c r="P236" s="281"/>
      <c r="Q236" s="273" t="s">
        <v>234</v>
      </c>
      <c r="R236" s="273"/>
      <c r="S236" s="269" t="s">
        <v>1285</v>
      </c>
      <c r="T236" s="280" t="s">
        <v>1362</v>
      </c>
      <c r="U236" s="272" t="s">
        <v>228</v>
      </c>
      <c r="V236" s="266" t="s">
        <v>307</v>
      </c>
      <c r="W236" s="289"/>
      <c r="X236" s="286"/>
      <c r="Y236" s="286"/>
      <c r="Z236" s="281"/>
      <c r="AA236" s="281"/>
      <c r="AB236" s="281"/>
      <c r="AC236" s="281"/>
      <c r="AD236" s="281"/>
      <c r="AE236" s="84"/>
      <c r="AF236" s="76"/>
      <c r="AG236" s="76"/>
      <c r="AH236" s="76"/>
      <c r="AI236" s="76"/>
      <c r="AJ236" s="76"/>
      <c r="AK236" s="76"/>
      <c r="AL236" s="76"/>
      <c r="AM236" s="76"/>
      <c r="AN236" s="76"/>
      <c r="AO236" s="76"/>
      <c r="AP236" s="76"/>
      <c r="AQ236" s="76"/>
      <c r="AR236" s="76"/>
      <c r="AS236" s="76"/>
      <c r="AT236" s="76"/>
      <c r="AU236" s="76"/>
      <c r="AV236" s="76"/>
      <c r="AW236" s="76"/>
      <c r="AX236" s="76"/>
      <c r="AY236" s="76"/>
      <c r="AZ236" s="76"/>
      <c r="BA236" s="76"/>
      <c r="BB236" s="76"/>
      <c r="BC236" s="76"/>
      <c r="BD236" s="76"/>
      <c r="BE236" s="76"/>
      <c r="BF236" s="76"/>
      <c r="BG236" s="76"/>
      <c r="BH236" s="76"/>
      <c r="BI236" s="76"/>
      <c r="BJ236" s="76"/>
      <c r="BK236" s="76"/>
      <c r="BL236" s="76"/>
      <c r="BM236" s="76"/>
      <c r="BN236" s="76"/>
      <c r="BO236" s="76"/>
      <c r="BP236" s="76"/>
      <c r="BQ236" s="76"/>
      <c r="BR236" s="76"/>
      <c r="BS236" s="76"/>
      <c r="BT236" s="76"/>
      <c r="BU236" s="76"/>
      <c r="BV236" s="76"/>
      <c r="BW236" s="76"/>
      <c r="BX236" s="76"/>
      <c r="BY236" s="76"/>
      <c r="BZ236" s="76"/>
      <c r="CA236" s="76"/>
      <c r="CB236" s="76"/>
      <c r="CC236" s="76"/>
      <c r="CD236" s="76"/>
      <c r="CE236" s="76"/>
      <c r="CF236" s="76"/>
      <c r="CG236" s="76"/>
      <c r="CH236" s="76"/>
      <c r="CI236" s="76"/>
      <c r="CJ236" s="76"/>
      <c r="CK236" s="76"/>
      <c r="CL236" s="76"/>
      <c r="CM236" s="76"/>
      <c r="CN236" s="76"/>
      <c r="CO236" s="76"/>
      <c r="CP236" s="76"/>
      <c r="CQ236" s="76"/>
      <c r="CR236" s="76"/>
      <c r="CS236" s="76"/>
      <c r="CT236" s="76"/>
      <c r="CU236" s="76"/>
      <c r="CV236" s="76"/>
      <c r="CW236" s="76"/>
      <c r="CX236" s="76"/>
      <c r="CY236" s="76"/>
      <c r="CZ236" s="76"/>
      <c r="DA236" s="76"/>
      <c r="DB236" s="76"/>
      <c r="DC236" s="76"/>
      <c r="DD236" s="76"/>
      <c r="DE236" s="76"/>
      <c r="DF236" s="76"/>
      <c r="DG236" s="76"/>
      <c r="DH236" s="76"/>
      <c r="DI236" s="76"/>
      <c r="DJ236" s="76"/>
      <c r="DK236" s="76"/>
      <c r="DL236" s="76"/>
      <c r="DM236" s="76"/>
      <c r="DN236" s="76"/>
      <c r="DO236" s="76"/>
      <c r="DP236" s="76"/>
      <c r="DQ236" s="76"/>
      <c r="DR236" s="76"/>
      <c r="DS236" s="76"/>
      <c r="DT236" s="76"/>
      <c r="DU236" s="76"/>
      <c r="DV236" s="76"/>
      <c r="DW236" s="76"/>
      <c r="DX236" s="76"/>
      <c r="DY236" s="76"/>
      <c r="DZ236" s="76"/>
      <c r="EA236" s="76"/>
      <c r="EB236" s="76"/>
      <c r="EC236" s="76"/>
      <c r="ED236" s="76"/>
      <c r="EE236" s="76"/>
      <c r="EF236" s="76"/>
      <c r="EG236" s="76"/>
      <c r="EH236" s="76"/>
      <c r="EI236" s="76"/>
      <c r="EJ236" s="76"/>
      <c r="EK236" s="76"/>
      <c r="EL236" s="76"/>
      <c r="EM236" s="76"/>
      <c r="EN236" s="76"/>
      <c r="EO236" s="76"/>
      <c r="EP236" s="76"/>
      <c r="EQ236" s="76"/>
      <c r="ER236" s="76"/>
      <c r="ES236" s="76"/>
      <c r="ET236" s="76"/>
      <c r="EU236" s="76"/>
      <c r="EV236" s="76"/>
      <c r="EW236" s="76"/>
      <c r="EX236" s="76"/>
      <c r="EY236" s="76"/>
      <c r="EZ236" s="76"/>
      <c r="FA236" s="76"/>
      <c r="FB236" s="76"/>
      <c r="FC236" s="76"/>
      <c r="FD236" s="76"/>
      <c r="FE236" s="76"/>
      <c r="FF236" s="76"/>
      <c r="FG236" s="76"/>
      <c r="FH236" s="76"/>
      <c r="FI236" s="76"/>
      <c r="FJ236" s="76"/>
      <c r="FK236" s="76"/>
      <c r="FL236" s="76"/>
      <c r="FM236" s="76"/>
      <c r="FN236" s="76"/>
      <c r="FO236" s="76"/>
      <c r="FP236" s="76"/>
      <c r="FQ236" s="76"/>
      <c r="FR236" s="76"/>
      <c r="FS236" s="76"/>
      <c r="FT236" s="76"/>
      <c r="FU236" s="76"/>
      <c r="FV236" s="76"/>
      <c r="FW236" s="76"/>
      <c r="FX236" s="76"/>
      <c r="FY236" s="76"/>
      <c r="FZ236" s="76"/>
      <c r="GA236" s="76"/>
      <c r="GB236" s="76"/>
      <c r="GC236" s="76"/>
      <c r="GD236" s="76"/>
      <c r="GE236" s="76"/>
      <c r="GF236" s="76"/>
      <c r="GG236" s="76"/>
      <c r="GH236" s="76"/>
      <c r="GI236" s="76"/>
    </row>
    <row r="237" spans="1:191" s="166" customFormat="1" ht="60" x14ac:dyDescent="0.2">
      <c r="A237" s="56">
        <f t="shared" si="19"/>
        <v>446</v>
      </c>
      <c r="B237" s="280" t="s">
        <v>322</v>
      </c>
      <c r="C237" s="274">
        <v>65</v>
      </c>
      <c r="D237" s="274" t="s">
        <v>470</v>
      </c>
      <c r="E237" s="263" t="s">
        <v>248</v>
      </c>
      <c r="F237" s="113" t="str">
        <f t="shared" si="18"/>
        <v>65SchCLine12c</v>
      </c>
      <c r="G237" s="262" t="s">
        <v>194</v>
      </c>
      <c r="H237" s="262" t="s">
        <v>1450</v>
      </c>
      <c r="I237" s="275" t="s">
        <v>601</v>
      </c>
      <c r="J237" s="289" t="s">
        <v>379</v>
      </c>
      <c r="K237" s="278" t="s">
        <v>167</v>
      </c>
      <c r="L237" s="276">
        <v>0</v>
      </c>
      <c r="M237" s="282">
        <v>15</v>
      </c>
      <c r="N237" s="277" t="s">
        <v>232</v>
      </c>
      <c r="O237" s="278" t="s">
        <v>195</v>
      </c>
      <c r="P237" s="278" t="s">
        <v>195</v>
      </c>
      <c r="Q237" s="273" t="s">
        <v>234</v>
      </c>
      <c r="R237" s="279"/>
      <c r="S237" s="262" t="s">
        <v>1286</v>
      </c>
      <c r="T237" s="280" t="s">
        <v>1363</v>
      </c>
      <c r="U237" s="263" t="s">
        <v>162</v>
      </c>
      <c r="V237" s="278" t="s">
        <v>307</v>
      </c>
      <c r="W237" s="262"/>
      <c r="X237" s="279"/>
      <c r="Y237" s="279"/>
      <c r="Z237" s="279"/>
      <c r="AA237" s="279"/>
      <c r="AB237" s="279"/>
      <c r="AC237" s="279"/>
      <c r="AD237" s="279"/>
      <c r="AE237" s="292"/>
      <c r="AF237" s="76"/>
      <c r="AG237" s="76"/>
      <c r="AH237" s="76"/>
      <c r="AI237" s="76"/>
      <c r="AJ237" s="76"/>
      <c r="AK237" s="76"/>
      <c r="AL237" s="76"/>
      <c r="AM237" s="76"/>
      <c r="AN237" s="76"/>
      <c r="AO237" s="76"/>
      <c r="AP237" s="76"/>
      <c r="AQ237" s="76"/>
      <c r="AR237" s="76"/>
      <c r="AS237" s="76"/>
      <c r="AT237" s="76"/>
      <c r="AU237" s="76"/>
      <c r="AV237" s="76"/>
      <c r="AW237" s="76"/>
      <c r="AX237" s="76"/>
      <c r="AY237" s="76"/>
      <c r="AZ237" s="76"/>
      <c r="BA237" s="76"/>
      <c r="BB237" s="76"/>
      <c r="BC237" s="76"/>
      <c r="BD237" s="76"/>
      <c r="BE237" s="76"/>
      <c r="BF237" s="76"/>
      <c r="BG237" s="76"/>
      <c r="BH237" s="76"/>
      <c r="BI237" s="76"/>
      <c r="BJ237" s="76"/>
      <c r="BK237" s="76"/>
      <c r="BL237" s="76"/>
      <c r="BM237" s="76"/>
      <c r="BN237" s="76"/>
      <c r="BO237" s="76"/>
      <c r="BP237" s="76"/>
      <c r="BQ237" s="76"/>
      <c r="BR237" s="76"/>
      <c r="BS237" s="76"/>
      <c r="BT237" s="76"/>
      <c r="BU237" s="76"/>
      <c r="BV237" s="76"/>
      <c r="BW237" s="76"/>
      <c r="BX237" s="76"/>
      <c r="BY237" s="76"/>
      <c r="BZ237" s="76"/>
      <c r="CA237" s="76"/>
      <c r="CB237" s="76"/>
      <c r="CC237" s="76"/>
      <c r="CD237" s="76"/>
      <c r="CE237" s="76"/>
      <c r="CF237" s="76"/>
      <c r="CG237" s="76"/>
      <c r="CH237" s="76"/>
      <c r="CI237" s="76"/>
      <c r="CJ237" s="76"/>
      <c r="CK237" s="76"/>
      <c r="CL237" s="76"/>
      <c r="CM237" s="76"/>
      <c r="CN237" s="76"/>
      <c r="CO237" s="76"/>
      <c r="CP237" s="76"/>
      <c r="CQ237" s="76"/>
      <c r="CR237" s="76"/>
      <c r="CS237" s="76"/>
      <c r="CT237" s="76"/>
      <c r="CU237" s="76"/>
      <c r="CV237" s="76"/>
      <c r="CW237" s="76"/>
      <c r="CX237" s="76"/>
      <c r="CY237" s="76"/>
      <c r="CZ237" s="76"/>
      <c r="DA237" s="76"/>
      <c r="DB237" s="76"/>
      <c r="DC237" s="76"/>
      <c r="DD237" s="76"/>
      <c r="DE237" s="76"/>
      <c r="DF237" s="76"/>
      <c r="DG237" s="76"/>
      <c r="DH237" s="76"/>
      <c r="DI237" s="76"/>
      <c r="DJ237" s="76"/>
      <c r="DK237" s="76"/>
      <c r="DL237" s="76"/>
      <c r="DM237" s="76"/>
      <c r="DN237" s="76"/>
      <c r="DO237" s="76"/>
      <c r="DP237" s="76"/>
      <c r="DQ237" s="76"/>
      <c r="DR237" s="76"/>
      <c r="DS237" s="76"/>
      <c r="DT237" s="76"/>
      <c r="DU237" s="76"/>
      <c r="DV237" s="76"/>
      <c r="DW237" s="76"/>
      <c r="DX237" s="76"/>
      <c r="DY237" s="76"/>
      <c r="DZ237" s="76"/>
      <c r="EA237" s="76"/>
      <c r="EB237" s="76"/>
      <c r="EC237" s="76"/>
      <c r="ED237" s="76"/>
      <c r="EE237" s="76"/>
      <c r="EF237" s="76"/>
      <c r="EG237" s="76"/>
      <c r="EH237" s="76"/>
      <c r="EI237" s="76"/>
      <c r="EJ237" s="76"/>
      <c r="EK237" s="76"/>
      <c r="EL237" s="76"/>
      <c r="EM237" s="76"/>
      <c r="EN237" s="76"/>
      <c r="EO237" s="76"/>
      <c r="EP237" s="76"/>
      <c r="EQ237" s="76"/>
      <c r="ER237" s="76"/>
      <c r="ES237" s="76"/>
      <c r="ET237" s="76"/>
      <c r="EU237" s="76"/>
      <c r="EV237" s="76"/>
      <c r="EW237" s="76"/>
      <c r="EX237" s="76"/>
      <c r="EY237" s="76"/>
      <c r="EZ237" s="76"/>
      <c r="FA237" s="76"/>
      <c r="FB237" s="76"/>
      <c r="FC237" s="76"/>
      <c r="FD237" s="76"/>
      <c r="FE237" s="76"/>
      <c r="FF237" s="76"/>
      <c r="FG237" s="76"/>
      <c r="FH237" s="76"/>
      <c r="FI237" s="76"/>
      <c r="FJ237" s="76"/>
      <c r="FK237" s="76"/>
      <c r="FL237" s="76"/>
      <c r="FM237" s="76"/>
      <c r="FN237" s="76"/>
      <c r="FO237" s="76"/>
      <c r="FP237" s="76"/>
      <c r="FQ237" s="76"/>
      <c r="FR237" s="76"/>
      <c r="FS237" s="76"/>
      <c r="FT237" s="76"/>
      <c r="FU237" s="76"/>
      <c r="FV237" s="76"/>
      <c r="FW237" s="76"/>
      <c r="FX237" s="76"/>
      <c r="FY237" s="76"/>
      <c r="FZ237" s="76"/>
      <c r="GA237" s="76"/>
      <c r="GB237" s="76"/>
      <c r="GC237" s="76"/>
      <c r="GD237" s="76"/>
      <c r="GE237" s="76"/>
      <c r="GF237" s="76"/>
      <c r="GG237" s="76"/>
      <c r="GH237" s="76"/>
      <c r="GI237" s="76"/>
    </row>
    <row r="238" spans="1:191" s="166" customFormat="1" ht="45" x14ac:dyDescent="0.2">
      <c r="A238" s="56">
        <f t="shared" si="19"/>
        <v>447</v>
      </c>
      <c r="B238" s="265" t="s">
        <v>322</v>
      </c>
      <c r="C238" s="274">
        <v>65</v>
      </c>
      <c r="D238" s="274" t="s">
        <v>470</v>
      </c>
      <c r="E238" s="267" t="s">
        <v>284</v>
      </c>
      <c r="F238" s="113" t="str">
        <f t="shared" si="18"/>
        <v>65SchCLine12d</v>
      </c>
      <c r="G238" s="265" t="s">
        <v>1448</v>
      </c>
      <c r="H238" s="284" t="s">
        <v>1451</v>
      </c>
      <c r="I238" s="275" t="s">
        <v>602</v>
      </c>
      <c r="J238" s="289" t="s">
        <v>379</v>
      </c>
      <c r="K238" s="282" t="s">
        <v>167</v>
      </c>
      <c r="L238" s="282"/>
      <c r="M238" s="282">
        <v>15</v>
      </c>
      <c r="N238" s="277" t="s">
        <v>232</v>
      </c>
      <c r="O238" s="282"/>
      <c r="P238" s="283"/>
      <c r="Q238" s="273" t="s">
        <v>234</v>
      </c>
      <c r="R238" s="273"/>
      <c r="S238" s="269" t="s">
        <v>1287</v>
      </c>
      <c r="T238" s="280" t="s">
        <v>1364</v>
      </c>
      <c r="U238" s="270" t="s">
        <v>228</v>
      </c>
      <c r="V238" s="266" t="s">
        <v>307</v>
      </c>
      <c r="W238" s="284"/>
      <c r="X238" s="283"/>
      <c r="Y238" s="283"/>
      <c r="Z238" s="281"/>
      <c r="AA238" s="281"/>
      <c r="AB238" s="281"/>
      <c r="AC238" s="281"/>
      <c r="AD238" s="281"/>
      <c r="AE238" s="84"/>
      <c r="AF238" s="76"/>
      <c r="AG238" s="76"/>
      <c r="AH238" s="76"/>
      <c r="AI238" s="76"/>
      <c r="AJ238" s="76"/>
      <c r="AK238" s="76"/>
      <c r="AL238" s="76"/>
      <c r="AM238" s="76"/>
      <c r="AN238" s="76"/>
      <c r="AO238" s="76"/>
      <c r="AP238" s="76"/>
      <c r="AQ238" s="76"/>
      <c r="AR238" s="76"/>
      <c r="AS238" s="76"/>
      <c r="AT238" s="76"/>
      <c r="AU238" s="76"/>
      <c r="AV238" s="76"/>
      <c r="AW238" s="76"/>
      <c r="AX238" s="76"/>
      <c r="AY238" s="76"/>
      <c r="AZ238" s="76"/>
      <c r="BA238" s="76"/>
      <c r="BB238" s="76"/>
      <c r="BC238" s="76"/>
      <c r="BD238" s="76"/>
      <c r="BE238" s="76"/>
      <c r="BF238" s="76"/>
      <c r="BG238" s="76"/>
      <c r="BH238" s="76"/>
      <c r="BI238" s="76"/>
      <c r="BJ238" s="76"/>
      <c r="BK238" s="76"/>
      <c r="BL238" s="76"/>
      <c r="BM238" s="76"/>
      <c r="BN238" s="76"/>
      <c r="BO238" s="76"/>
      <c r="BP238" s="76"/>
      <c r="BQ238" s="76"/>
      <c r="BR238" s="76"/>
      <c r="BS238" s="76"/>
      <c r="BT238" s="76"/>
      <c r="BU238" s="76"/>
      <c r="BV238" s="76"/>
      <c r="BW238" s="76"/>
      <c r="BX238" s="76"/>
      <c r="BY238" s="76"/>
      <c r="BZ238" s="76"/>
      <c r="CA238" s="76"/>
      <c r="CB238" s="76"/>
      <c r="CC238" s="76"/>
      <c r="CD238" s="76"/>
      <c r="CE238" s="76"/>
      <c r="CF238" s="76"/>
      <c r="CG238" s="76"/>
      <c r="CH238" s="76"/>
      <c r="CI238" s="76"/>
      <c r="CJ238" s="76"/>
      <c r="CK238" s="76"/>
      <c r="CL238" s="76"/>
      <c r="CM238" s="76"/>
      <c r="CN238" s="76"/>
      <c r="CO238" s="76"/>
      <c r="CP238" s="76"/>
      <c r="CQ238" s="76"/>
      <c r="CR238" s="76"/>
      <c r="CS238" s="76"/>
      <c r="CT238" s="76"/>
      <c r="CU238" s="76"/>
      <c r="CV238" s="76"/>
      <c r="CW238" s="76"/>
      <c r="CX238" s="76"/>
      <c r="CY238" s="76"/>
      <c r="CZ238" s="76"/>
      <c r="DA238" s="76"/>
      <c r="DB238" s="76"/>
      <c r="DC238" s="76"/>
      <c r="DD238" s="76"/>
      <c r="DE238" s="76"/>
      <c r="DF238" s="76"/>
      <c r="DG238" s="76"/>
      <c r="DH238" s="76"/>
      <c r="DI238" s="76"/>
      <c r="DJ238" s="76"/>
      <c r="DK238" s="76"/>
      <c r="DL238" s="76"/>
      <c r="DM238" s="76"/>
      <c r="DN238" s="76"/>
      <c r="DO238" s="76"/>
      <c r="DP238" s="76"/>
      <c r="DQ238" s="76"/>
      <c r="DR238" s="76"/>
      <c r="DS238" s="76"/>
      <c r="DT238" s="76"/>
      <c r="DU238" s="76"/>
      <c r="DV238" s="76"/>
      <c r="DW238" s="76"/>
      <c r="DX238" s="76"/>
      <c r="DY238" s="76"/>
      <c r="DZ238" s="76"/>
      <c r="EA238" s="76"/>
      <c r="EB238" s="76"/>
      <c r="EC238" s="76"/>
      <c r="ED238" s="76"/>
      <c r="EE238" s="76"/>
      <c r="EF238" s="76"/>
      <c r="EG238" s="76"/>
      <c r="EH238" s="76"/>
      <c r="EI238" s="76"/>
      <c r="EJ238" s="76"/>
      <c r="EK238" s="76"/>
      <c r="EL238" s="76"/>
      <c r="EM238" s="76"/>
      <c r="EN238" s="76"/>
      <c r="EO238" s="76"/>
      <c r="EP238" s="76"/>
      <c r="EQ238" s="76"/>
      <c r="ER238" s="76"/>
      <c r="ES238" s="76"/>
      <c r="ET238" s="76"/>
      <c r="EU238" s="76"/>
      <c r="EV238" s="76"/>
      <c r="EW238" s="76"/>
      <c r="EX238" s="76"/>
      <c r="EY238" s="76"/>
      <c r="EZ238" s="76"/>
      <c r="FA238" s="76"/>
      <c r="FB238" s="76"/>
      <c r="FC238" s="76"/>
      <c r="FD238" s="76"/>
      <c r="FE238" s="76"/>
      <c r="FF238" s="76"/>
      <c r="FG238" s="76"/>
      <c r="FH238" s="76"/>
      <c r="FI238" s="76"/>
      <c r="FJ238" s="76"/>
      <c r="FK238" s="76"/>
      <c r="FL238" s="76"/>
      <c r="FM238" s="76"/>
      <c r="FN238" s="76"/>
      <c r="FO238" s="76"/>
      <c r="FP238" s="76"/>
      <c r="FQ238" s="76"/>
      <c r="FR238" s="76"/>
      <c r="FS238" s="76"/>
      <c r="FT238" s="76"/>
      <c r="FU238" s="76"/>
      <c r="FV238" s="76"/>
      <c r="FW238" s="76"/>
      <c r="FX238" s="76"/>
      <c r="FY238" s="76"/>
      <c r="FZ238" s="76"/>
      <c r="GA238" s="76"/>
      <c r="GB238" s="76"/>
      <c r="GC238" s="76"/>
      <c r="GD238" s="76"/>
      <c r="GE238" s="76"/>
      <c r="GF238" s="76"/>
      <c r="GG238" s="76"/>
      <c r="GH238" s="76"/>
      <c r="GI238" s="76"/>
    </row>
    <row r="239" spans="1:191" s="166" customFormat="1" ht="60" x14ac:dyDescent="0.2">
      <c r="A239" s="56">
        <f t="shared" si="19"/>
        <v>448</v>
      </c>
      <c r="B239" s="265" t="s">
        <v>322</v>
      </c>
      <c r="C239" s="274">
        <v>65</v>
      </c>
      <c r="D239" s="274" t="s">
        <v>470</v>
      </c>
      <c r="E239" s="267" t="s">
        <v>193</v>
      </c>
      <c r="F239" s="113" t="str">
        <f t="shared" si="18"/>
        <v>65SchCLine13a</v>
      </c>
      <c r="G239" s="265" t="s">
        <v>1452</v>
      </c>
      <c r="H239" s="262" t="s">
        <v>1453</v>
      </c>
      <c r="I239" s="275" t="s">
        <v>603</v>
      </c>
      <c r="J239" s="262" t="s">
        <v>654</v>
      </c>
      <c r="K239" s="276" t="s">
        <v>167</v>
      </c>
      <c r="L239" s="276"/>
      <c r="M239" s="276">
        <v>15</v>
      </c>
      <c r="N239" s="277" t="s">
        <v>232</v>
      </c>
      <c r="O239" s="278"/>
      <c r="P239" s="279"/>
      <c r="Q239" s="273" t="s">
        <v>234</v>
      </c>
      <c r="R239" s="273"/>
      <c r="S239" s="290" t="s">
        <v>1288</v>
      </c>
      <c r="T239" s="280" t="s">
        <v>1365</v>
      </c>
      <c r="U239" s="270" t="s">
        <v>228</v>
      </c>
      <c r="V239" s="266" t="s">
        <v>307</v>
      </c>
      <c r="W239" s="262"/>
      <c r="X239" s="283"/>
      <c r="Y239" s="283"/>
      <c r="Z239" s="281"/>
      <c r="AA239" s="281"/>
      <c r="AB239" s="281"/>
      <c r="AC239" s="281"/>
      <c r="AD239" s="281"/>
      <c r="AE239" s="84"/>
      <c r="AF239" s="76"/>
      <c r="AG239" s="76"/>
      <c r="AH239" s="76"/>
      <c r="AI239" s="76"/>
      <c r="AJ239" s="76"/>
      <c r="AK239" s="76"/>
      <c r="AL239" s="76"/>
      <c r="AM239" s="76"/>
      <c r="AN239" s="76"/>
      <c r="AO239" s="76"/>
      <c r="AP239" s="76"/>
      <c r="AQ239" s="76"/>
      <c r="AR239" s="76"/>
      <c r="AS239" s="76"/>
      <c r="AT239" s="76"/>
      <c r="AU239" s="76"/>
      <c r="AV239" s="76"/>
      <c r="AW239" s="76"/>
      <c r="AX239" s="76"/>
      <c r="AY239" s="76"/>
      <c r="AZ239" s="76"/>
      <c r="BA239" s="76"/>
      <c r="BB239" s="76"/>
      <c r="BC239" s="76"/>
      <c r="BD239" s="76"/>
      <c r="BE239" s="76"/>
      <c r="BF239" s="76"/>
      <c r="BG239" s="76"/>
      <c r="BH239" s="76"/>
      <c r="BI239" s="76"/>
      <c r="BJ239" s="76"/>
      <c r="BK239" s="76"/>
      <c r="BL239" s="76"/>
      <c r="BM239" s="76"/>
      <c r="BN239" s="76"/>
      <c r="BO239" s="76"/>
      <c r="BP239" s="76"/>
      <c r="BQ239" s="76"/>
      <c r="BR239" s="76"/>
      <c r="BS239" s="76"/>
      <c r="BT239" s="76"/>
      <c r="BU239" s="76"/>
      <c r="BV239" s="76"/>
      <c r="BW239" s="76"/>
      <c r="BX239" s="76"/>
      <c r="BY239" s="76"/>
      <c r="BZ239" s="76"/>
      <c r="CA239" s="76"/>
      <c r="CB239" s="76"/>
      <c r="CC239" s="76"/>
      <c r="CD239" s="76"/>
      <c r="CE239" s="76"/>
      <c r="CF239" s="76"/>
      <c r="CG239" s="76"/>
      <c r="CH239" s="76"/>
      <c r="CI239" s="76"/>
      <c r="CJ239" s="76"/>
      <c r="CK239" s="76"/>
      <c r="CL239" s="76"/>
      <c r="CM239" s="76"/>
      <c r="CN239" s="76"/>
      <c r="CO239" s="76"/>
      <c r="CP239" s="76"/>
      <c r="CQ239" s="76"/>
      <c r="CR239" s="76"/>
      <c r="CS239" s="76"/>
      <c r="CT239" s="76"/>
      <c r="CU239" s="76"/>
      <c r="CV239" s="76"/>
      <c r="CW239" s="76"/>
      <c r="CX239" s="76"/>
      <c r="CY239" s="76"/>
      <c r="CZ239" s="76"/>
      <c r="DA239" s="76"/>
      <c r="DB239" s="76"/>
      <c r="DC239" s="76"/>
      <c r="DD239" s="76"/>
      <c r="DE239" s="76"/>
      <c r="DF239" s="76"/>
      <c r="DG239" s="76"/>
      <c r="DH239" s="76"/>
      <c r="DI239" s="76"/>
      <c r="DJ239" s="76"/>
      <c r="DK239" s="76"/>
      <c r="DL239" s="76"/>
      <c r="DM239" s="76"/>
      <c r="DN239" s="76"/>
      <c r="DO239" s="76"/>
      <c r="DP239" s="76"/>
      <c r="DQ239" s="76"/>
      <c r="DR239" s="76"/>
      <c r="DS239" s="76"/>
      <c r="DT239" s="76"/>
      <c r="DU239" s="76"/>
      <c r="DV239" s="76"/>
      <c r="DW239" s="76"/>
      <c r="DX239" s="76"/>
      <c r="DY239" s="76"/>
      <c r="DZ239" s="76"/>
      <c r="EA239" s="76"/>
      <c r="EB239" s="76"/>
      <c r="EC239" s="76"/>
      <c r="ED239" s="76"/>
      <c r="EE239" s="76"/>
      <c r="EF239" s="76"/>
      <c r="EG239" s="76"/>
      <c r="EH239" s="76"/>
      <c r="EI239" s="76"/>
      <c r="EJ239" s="76"/>
      <c r="EK239" s="76"/>
      <c r="EL239" s="76"/>
      <c r="EM239" s="76"/>
      <c r="EN239" s="76"/>
      <c r="EO239" s="76"/>
      <c r="EP239" s="76"/>
      <c r="EQ239" s="76"/>
      <c r="ER239" s="76"/>
      <c r="ES239" s="76"/>
      <c r="ET239" s="76"/>
      <c r="EU239" s="76"/>
      <c r="EV239" s="76"/>
      <c r="EW239" s="76"/>
      <c r="EX239" s="76"/>
      <c r="EY239" s="76"/>
      <c r="EZ239" s="76"/>
      <c r="FA239" s="76"/>
      <c r="FB239" s="76"/>
      <c r="FC239" s="76"/>
      <c r="FD239" s="76"/>
      <c r="FE239" s="76"/>
      <c r="FF239" s="76"/>
      <c r="FG239" s="76"/>
      <c r="FH239" s="76"/>
      <c r="FI239" s="76"/>
      <c r="FJ239" s="76"/>
      <c r="FK239" s="76"/>
      <c r="FL239" s="76"/>
      <c r="FM239" s="76"/>
      <c r="FN239" s="76"/>
      <c r="FO239" s="76"/>
      <c r="FP239" s="76"/>
      <c r="FQ239" s="76"/>
      <c r="FR239" s="76"/>
      <c r="FS239" s="76"/>
      <c r="FT239" s="76"/>
      <c r="FU239" s="76"/>
      <c r="FV239" s="76"/>
      <c r="FW239" s="76"/>
      <c r="FX239" s="76"/>
      <c r="FY239" s="76"/>
      <c r="FZ239" s="76"/>
      <c r="GA239" s="76"/>
      <c r="GB239" s="76"/>
      <c r="GC239" s="76"/>
      <c r="GD239" s="76"/>
      <c r="GE239" s="76"/>
      <c r="GF239" s="76"/>
      <c r="GG239" s="76"/>
      <c r="GH239" s="76"/>
      <c r="GI239" s="76"/>
    </row>
    <row r="240" spans="1:191" s="166" customFormat="1" ht="60" x14ac:dyDescent="0.2">
      <c r="A240" s="56">
        <f t="shared" si="19"/>
        <v>449</v>
      </c>
      <c r="B240" s="265" t="s">
        <v>322</v>
      </c>
      <c r="C240" s="274">
        <v>65</v>
      </c>
      <c r="D240" s="274" t="s">
        <v>470</v>
      </c>
      <c r="E240" s="267" t="s">
        <v>196</v>
      </c>
      <c r="F240" s="113" t="str">
        <f t="shared" si="18"/>
        <v>65SchCLine13b</v>
      </c>
      <c r="G240" s="265" t="s">
        <v>1452</v>
      </c>
      <c r="H240" s="262" t="s">
        <v>1454</v>
      </c>
      <c r="I240" s="275" t="s">
        <v>604</v>
      </c>
      <c r="J240" s="262" t="s">
        <v>654</v>
      </c>
      <c r="K240" s="276" t="s">
        <v>167</v>
      </c>
      <c r="L240" s="276"/>
      <c r="M240" s="276">
        <v>15</v>
      </c>
      <c r="N240" s="277" t="s">
        <v>232</v>
      </c>
      <c r="O240" s="278"/>
      <c r="P240" s="279"/>
      <c r="Q240" s="273" t="s">
        <v>234</v>
      </c>
      <c r="R240" s="273"/>
      <c r="S240" s="290" t="s">
        <v>1289</v>
      </c>
      <c r="T240" s="280" t="s">
        <v>1366</v>
      </c>
      <c r="U240" s="270" t="s">
        <v>228</v>
      </c>
      <c r="V240" s="266" t="s">
        <v>307</v>
      </c>
      <c r="W240" s="262"/>
      <c r="X240" s="283"/>
      <c r="Y240" s="283"/>
      <c r="Z240" s="281"/>
      <c r="AA240" s="281"/>
      <c r="AB240" s="281"/>
      <c r="AC240" s="281"/>
      <c r="AD240" s="281"/>
      <c r="AE240" s="84"/>
      <c r="AF240" s="76"/>
      <c r="AG240" s="76"/>
      <c r="AH240" s="76"/>
      <c r="AI240" s="76"/>
      <c r="AJ240" s="76"/>
      <c r="AK240" s="76"/>
      <c r="AL240" s="76"/>
      <c r="AM240" s="76"/>
      <c r="AN240" s="76"/>
      <c r="AO240" s="76"/>
      <c r="AP240" s="76"/>
      <c r="AQ240" s="76"/>
      <c r="AR240" s="76"/>
      <c r="AS240" s="76"/>
      <c r="AT240" s="76"/>
      <c r="AU240" s="76"/>
      <c r="AV240" s="76"/>
      <c r="AW240" s="76"/>
      <c r="AX240" s="76"/>
      <c r="AY240" s="76"/>
      <c r="AZ240" s="76"/>
      <c r="BA240" s="76"/>
      <c r="BB240" s="76"/>
      <c r="BC240" s="76"/>
      <c r="BD240" s="76"/>
      <c r="BE240" s="76"/>
      <c r="BF240" s="76"/>
      <c r="BG240" s="76"/>
      <c r="BH240" s="76"/>
      <c r="BI240" s="76"/>
      <c r="BJ240" s="76"/>
      <c r="BK240" s="76"/>
      <c r="BL240" s="76"/>
      <c r="BM240" s="76"/>
      <c r="BN240" s="76"/>
      <c r="BO240" s="76"/>
      <c r="BP240" s="76"/>
      <c r="BQ240" s="76"/>
      <c r="BR240" s="76"/>
      <c r="BS240" s="76"/>
      <c r="BT240" s="76"/>
      <c r="BU240" s="76"/>
      <c r="BV240" s="76"/>
      <c r="BW240" s="76"/>
      <c r="BX240" s="76"/>
      <c r="BY240" s="76"/>
      <c r="BZ240" s="76"/>
      <c r="CA240" s="76"/>
      <c r="CB240" s="76"/>
      <c r="CC240" s="76"/>
      <c r="CD240" s="76"/>
      <c r="CE240" s="76"/>
      <c r="CF240" s="76"/>
      <c r="CG240" s="76"/>
      <c r="CH240" s="76"/>
      <c r="CI240" s="76"/>
      <c r="CJ240" s="76"/>
      <c r="CK240" s="76"/>
      <c r="CL240" s="76"/>
      <c r="CM240" s="76"/>
      <c r="CN240" s="76"/>
      <c r="CO240" s="76"/>
      <c r="CP240" s="76"/>
      <c r="CQ240" s="76"/>
      <c r="CR240" s="76"/>
      <c r="CS240" s="76"/>
      <c r="CT240" s="76"/>
      <c r="CU240" s="76"/>
      <c r="CV240" s="76"/>
      <c r="CW240" s="76"/>
      <c r="CX240" s="76"/>
      <c r="CY240" s="76"/>
      <c r="CZ240" s="76"/>
      <c r="DA240" s="76"/>
      <c r="DB240" s="76"/>
      <c r="DC240" s="76"/>
      <c r="DD240" s="76"/>
      <c r="DE240" s="76"/>
      <c r="DF240" s="76"/>
      <c r="DG240" s="76"/>
      <c r="DH240" s="76"/>
      <c r="DI240" s="76"/>
      <c r="DJ240" s="76"/>
      <c r="DK240" s="76"/>
      <c r="DL240" s="76"/>
      <c r="DM240" s="76"/>
      <c r="DN240" s="76"/>
      <c r="DO240" s="76"/>
      <c r="DP240" s="76"/>
      <c r="DQ240" s="76"/>
      <c r="DR240" s="76"/>
      <c r="DS240" s="76"/>
      <c r="DT240" s="76"/>
      <c r="DU240" s="76"/>
      <c r="DV240" s="76"/>
      <c r="DW240" s="76"/>
      <c r="DX240" s="76"/>
      <c r="DY240" s="76"/>
      <c r="DZ240" s="76"/>
      <c r="EA240" s="76"/>
      <c r="EB240" s="76"/>
      <c r="EC240" s="76"/>
      <c r="ED240" s="76"/>
      <c r="EE240" s="76"/>
      <c r="EF240" s="76"/>
      <c r="EG240" s="76"/>
      <c r="EH240" s="76"/>
      <c r="EI240" s="76"/>
      <c r="EJ240" s="76"/>
      <c r="EK240" s="76"/>
      <c r="EL240" s="76"/>
      <c r="EM240" s="76"/>
      <c r="EN240" s="76"/>
      <c r="EO240" s="76"/>
      <c r="EP240" s="76"/>
      <c r="EQ240" s="76"/>
      <c r="ER240" s="76"/>
      <c r="ES240" s="76"/>
      <c r="ET240" s="76"/>
      <c r="EU240" s="76"/>
      <c r="EV240" s="76"/>
      <c r="EW240" s="76"/>
      <c r="EX240" s="76"/>
      <c r="EY240" s="76"/>
      <c r="EZ240" s="76"/>
      <c r="FA240" s="76"/>
      <c r="FB240" s="76"/>
      <c r="FC240" s="76"/>
      <c r="FD240" s="76"/>
      <c r="FE240" s="76"/>
      <c r="FF240" s="76"/>
      <c r="FG240" s="76"/>
      <c r="FH240" s="76"/>
      <c r="FI240" s="76"/>
      <c r="FJ240" s="76"/>
      <c r="FK240" s="76"/>
      <c r="FL240" s="76"/>
      <c r="FM240" s="76"/>
      <c r="FN240" s="76"/>
      <c r="FO240" s="76"/>
      <c r="FP240" s="76"/>
      <c r="FQ240" s="76"/>
      <c r="FR240" s="76"/>
      <c r="FS240" s="76"/>
      <c r="FT240" s="76"/>
      <c r="FU240" s="76"/>
      <c r="FV240" s="76"/>
      <c r="FW240" s="76"/>
      <c r="FX240" s="76"/>
      <c r="FY240" s="76"/>
      <c r="FZ240" s="76"/>
      <c r="GA240" s="76"/>
      <c r="GB240" s="76"/>
      <c r="GC240" s="76"/>
      <c r="GD240" s="76"/>
      <c r="GE240" s="76"/>
      <c r="GF240" s="76"/>
      <c r="GG240" s="76"/>
      <c r="GH240" s="76"/>
      <c r="GI240" s="76"/>
    </row>
    <row r="241" spans="1:191" s="166" customFormat="1" ht="60" x14ac:dyDescent="0.2">
      <c r="A241" s="56">
        <f t="shared" si="19"/>
        <v>450</v>
      </c>
      <c r="B241" s="265" t="s">
        <v>322</v>
      </c>
      <c r="C241" s="274">
        <v>65</v>
      </c>
      <c r="D241" s="274" t="s">
        <v>470</v>
      </c>
      <c r="E241" s="267">
        <v>14</v>
      </c>
      <c r="F241" s="113" t="str">
        <f t="shared" si="18"/>
        <v>65SchCLine14</v>
      </c>
      <c r="G241" s="265" t="s">
        <v>1455</v>
      </c>
      <c r="H241" s="285" t="s">
        <v>1456</v>
      </c>
      <c r="I241" s="275" t="s">
        <v>605</v>
      </c>
      <c r="J241" s="262" t="s">
        <v>654</v>
      </c>
      <c r="K241" s="282" t="s">
        <v>167</v>
      </c>
      <c r="L241" s="282"/>
      <c r="M241" s="282">
        <v>7</v>
      </c>
      <c r="N241" s="277" t="s">
        <v>232</v>
      </c>
      <c r="O241" s="266"/>
      <c r="P241" s="286"/>
      <c r="Q241" s="273" t="s">
        <v>234</v>
      </c>
      <c r="R241" s="273"/>
      <c r="S241" s="290" t="s">
        <v>1290</v>
      </c>
      <c r="T241" s="280" t="s">
        <v>1367</v>
      </c>
      <c r="U241" s="272" t="s">
        <v>228</v>
      </c>
      <c r="V241" s="266" t="s">
        <v>307</v>
      </c>
      <c r="W241" s="285"/>
      <c r="X241" s="286"/>
      <c r="Y241" s="286"/>
      <c r="Z241" s="281"/>
      <c r="AA241" s="281"/>
      <c r="AB241" s="281"/>
      <c r="AC241" s="281"/>
      <c r="AD241" s="281"/>
      <c r="AE241" s="116"/>
      <c r="AF241" s="76"/>
      <c r="AG241" s="76"/>
      <c r="AH241" s="76"/>
      <c r="AI241" s="76"/>
      <c r="AJ241" s="76"/>
      <c r="AK241" s="76"/>
      <c r="AL241" s="76"/>
      <c r="AM241" s="76"/>
      <c r="AN241" s="76"/>
      <c r="AO241" s="76"/>
      <c r="AP241" s="76"/>
      <c r="AQ241" s="76"/>
      <c r="AR241" s="76"/>
      <c r="AS241" s="76"/>
      <c r="AT241" s="76"/>
      <c r="AU241" s="76"/>
      <c r="AV241" s="76"/>
      <c r="AW241" s="76"/>
      <c r="AX241" s="76"/>
      <c r="AY241" s="76"/>
      <c r="AZ241" s="76"/>
      <c r="BA241" s="76"/>
      <c r="BB241" s="76"/>
      <c r="BC241" s="76"/>
      <c r="BD241" s="76"/>
      <c r="BE241" s="76"/>
      <c r="BF241" s="76"/>
      <c r="BG241" s="76"/>
      <c r="BH241" s="76"/>
      <c r="BI241" s="76"/>
      <c r="BJ241" s="76"/>
      <c r="BK241" s="76"/>
      <c r="BL241" s="76"/>
      <c r="BM241" s="76"/>
      <c r="BN241" s="76"/>
      <c r="BO241" s="76"/>
      <c r="BP241" s="76"/>
      <c r="BQ241" s="76"/>
      <c r="BR241" s="76"/>
      <c r="BS241" s="76"/>
      <c r="BT241" s="76"/>
      <c r="BU241" s="76"/>
      <c r="BV241" s="76"/>
      <c r="BW241" s="76"/>
      <c r="BX241" s="76"/>
      <c r="BY241" s="76"/>
      <c r="BZ241" s="76"/>
      <c r="CA241" s="76"/>
      <c r="CB241" s="76"/>
      <c r="CC241" s="76"/>
      <c r="CD241" s="76"/>
      <c r="CE241" s="76"/>
      <c r="CF241" s="76"/>
      <c r="CG241" s="76"/>
      <c r="CH241" s="76"/>
      <c r="CI241" s="76"/>
      <c r="CJ241" s="76"/>
      <c r="CK241" s="76"/>
      <c r="CL241" s="76"/>
      <c r="CM241" s="76"/>
      <c r="CN241" s="76"/>
      <c r="CO241" s="76"/>
      <c r="CP241" s="76"/>
      <c r="CQ241" s="76"/>
      <c r="CR241" s="76"/>
      <c r="CS241" s="76"/>
      <c r="CT241" s="76"/>
      <c r="CU241" s="76"/>
      <c r="CV241" s="76"/>
      <c r="CW241" s="76"/>
      <c r="CX241" s="76"/>
      <c r="CY241" s="76"/>
      <c r="CZ241" s="76"/>
      <c r="DA241" s="76"/>
      <c r="DB241" s="76"/>
      <c r="DC241" s="76"/>
      <c r="DD241" s="76"/>
      <c r="DE241" s="76"/>
      <c r="DF241" s="76"/>
      <c r="DG241" s="76"/>
      <c r="DH241" s="76"/>
      <c r="DI241" s="76"/>
      <c r="DJ241" s="76"/>
      <c r="DK241" s="76"/>
      <c r="DL241" s="76"/>
      <c r="DM241" s="76"/>
      <c r="DN241" s="76"/>
      <c r="DO241" s="76"/>
      <c r="DP241" s="76"/>
      <c r="DQ241" s="76"/>
      <c r="DR241" s="76"/>
      <c r="DS241" s="76"/>
      <c r="DT241" s="76"/>
      <c r="DU241" s="76"/>
      <c r="DV241" s="76"/>
      <c r="DW241" s="76"/>
      <c r="DX241" s="76"/>
      <c r="DY241" s="76"/>
      <c r="DZ241" s="76"/>
      <c r="EA241" s="76"/>
      <c r="EB241" s="76"/>
      <c r="EC241" s="76"/>
      <c r="ED241" s="76"/>
      <c r="EE241" s="76"/>
      <c r="EF241" s="76"/>
      <c r="EG241" s="76"/>
      <c r="EH241" s="76"/>
      <c r="EI241" s="76"/>
      <c r="EJ241" s="76"/>
      <c r="EK241" s="76"/>
      <c r="EL241" s="76"/>
      <c r="EM241" s="76"/>
      <c r="EN241" s="76"/>
      <c r="EO241" s="76"/>
      <c r="EP241" s="76"/>
      <c r="EQ241" s="76"/>
      <c r="ER241" s="76"/>
      <c r="ES241" s="76"/>
      <c r="ET241" s="76"/>
      <c r="EU241" s="76"/>
      <c r="EV241" s="76"/>
      <c r="EW241" s="76"/>
      <c r="EX241" s="76"/>
      <c r="EY241" s="76"/>
      <c r="EZ241" s="76"/>
      <c r="FA241" s="76"/>
      <c r="FB241" s="76"/>
      <c r="FC241" s="76"/>
      <c r="FD241" s="76"/>
      <c r="FE241" s="76"/>
      <c r="FF241" s="76"/>
      <c r="FG241" s="76"/>
      <c r="FH241" s="76"/>
      <c r="FI241" s="76"/>
      <c r="FJ241" s="76"/>
      <c r="FK241" s="76"/>
      <c r="FL241" s="76"/>
      <c r="FM241" s="76"/>
      <c r="FN241" s="76"/>
      <c r="FO241" s="76"/>
      <c r="FP241" s="76"/>
      <c r="FQ241" s="76"/>
      <c r="FR241" s="76"/>
      <c r="FS241" s="76"/>
      <c r="FT241" s="76"/>
      <c r="FU241" s="76"/>
      <c r="FV241" s="76"/>
      <c r="FW241" s="76"/>
      <c r="FX241" s="76"/>
      <c r="FY241" s="76"/>
      <c r="FZ241" s="76"/>
      <c r="GA241" s="76"/>
      <c r="GB241" s="76"/>
      <c r="GC241" s="76"/>
      <c r="GD241" s="76"/>
      <c r="GE241" s="76"/>
      <c r="GF241" s="76"/>
      <c r="GG241" s="76"/>
      <c r="GH241" s="76"/>
      <c r="GI241" s="76"/>
    </row>
    <row r="242" spans="1:191" s="166" customFormat="1" ht="75" x14ac:dyDescent="0.2">
      <c r="A242" s="56">
        <f t="shared" si="19"/>
        <v>451</v>
      </c>
      <c r="B242" s="265" t="s">
        <v>322</v>
      </c>
      <c r="C242" s="274">
        <v>65</v>
      </c>
      <c r="D242" s="274" t="s">
        <v>470</v>
      </c>
      <c r="E242" s="267" t="s">
        <v>249</v>
      </c>
      <c r="F242" s="113" t="str">
        <f t="shared" si="18"/>
        <v>65SchCLine15a</v>
      </c>
      <c r="G242" s="265" t="s">
        <v>1457</v>
      </c>
      <c r="H242" s="262" t="s">
        <v>1458</v>
      </c>
      <c r="I242" s="275" t="s">
        <v>1291</v>
      </c>
      <c r="J242" s="262" t="s">
        <v>654</v>
      </c>
      <c r="K242" s="276" t="s">
        <v>167</v>
      </c>
      <c r="L242" s="276"/>
      <c r="M242" s="276">
        <v>15</v>
      </c>
      <c r="N242" s="277" t="s">
        <v>232</v>
      </c>
      <c r="O242" s="278"/>
      <c r="P242" s="279"/>
      <c r="Q242" s="273" t="s">
        <v>234</v>
      </c>
      <c r="R242" s="273"/>
      <c r="S242" s="265" t="s">
        <v>1292</v>
      </c>
      <c r="T242" s="280" t="s">
        <v>1368</v>
      </c>
      <c r="U242" s="272" t="s">
        <v>228</v>
      </c>
      <c r="V242" s="266" t="s">
        <v>307</v>
      </c>
      <c r="W242" s="262"/>
      <c r="X242" s="283"/>
      <c r="Y242" s="283"/>
      <c r="Z242" s="281"/>
      <c r="AA242" s="281"/>
      <c r="AB242" s="281"/>
      <c r="AC242" s="281"/>
      <c r="AD242" s="281"/>
      <c r="AE242" s="84"/>
      <c r="AF242" s="76"/>
      <c r="AG242" s="76"/>
      <c r="AH242" s="76"/>
      <c r="AI242" s="76"/>
      <c r="AJ242" s="76"/>
      <c r="AK242" s="76"/>
      <c r="AL242" s="76"/>
      <c r="AM242" s="76"/>
      <c r="AN242" s="76"/>
      <c r="AO242" s="76"/>
      <c r="AP242" s="76"/>
      <c r="AQ242" s="76"/>
      <c r="AR242" s="76"/>
      <c r="AS242" s="76"/>
      <c r="AT242" s="76"/>
      <c r="AU242" s="76"/>
      <c r="AV242" s="76"/>
      <c r="AW242" s="76"/>
      <c r="AX242" s="76"/>
      <c r="AY242" s="76"/>
      <c r="AZ242" s="76"/>
      <c r="BA242" s="76"/>
      <c r="BB242" s="76"/>
      <c r="BC242" s="76"/>
      <c r="BD242" s="76"/>
      <c r="BE242" s="76"/>
      <c r="BF242" s="76"/>
      <c r="BG242" s="76"/>
      <c r="BH242" s="76"/>
      <c r="BI242" s="76"/>
      <c r="BJ242" s="76"/>
      <c r="BK242" s="76"/>
      <c r="BL242" s="76"/>
      <c r="BM242" s="76"/>
      <c r="BN242" s="76"/>
      <c r="BO242" s="76"/>
      <c r="BP242" s="76"/>
      <c r="BQ242" s="76"/>
      <c r="BR242" s="76"/>
      <c r="BS242" s="76"/>
      <c r="BT242" s="76"/>
      <c r="BU242" s="76"/>
      <c r="BV242" s="76"/>
      <c r="BW242" s="76"/>
      <c r="BX242" s="76"/>
      <c r="BY242" s="76"/>
      <c r="BZ242" s="76"/>
      <c r="CA242" s="76"/>
      <c r="CB242" s="76"/>
      <c r="CC242" s="76"/>
      <c r="CD242" s="76"/>
      <c r="CE242" s="76"/>
      <c r="CF242" s="76"/>
      <c r="CG242" s="76"/>
      <c r="CH242" s="76"/>
      <c r="CI242" s="76"/>
      <c r="CJ242" s="76"/>
      <c r="CK242" s="76"/>
      <c r="CL242" s="76"/>
      <c r="CM242" s="76"/>
      <c r="CN242" s="76"/>
      <c r="CO242" s="76"/>
      <c r="CP242" s="76"/>
      <c r="CQ242" s="76"/>
      <c r="CR242" s="76"/>
      <c r="CS242" s="76"/>
      <c r="CT242" s="76"/>
      <c r="CU242" s="76"/>
      <c r="CV242" s="76"/>
      <c r="CW242" s="76"/>
      <c r="CX242" s="76"/>
      <c r="CY242" s="76"/>
      <c r="CZ242" s="76"/>
      <c r="DA242" s="76"/>
      <c r="DB242" s="76"/>
      <c r="DC242" s="76"/>
      <c r="DD242" s="76"/>
      <c r="DE242" s="76"/>
      <c r="DF242" s="76"/>
      <c r="DG242" s="76"/>
      <c r="DH242" s="76"/>
      <c r="DI242" s="76"/>
      <c r="DJ242" s="76"/>
      <c r="DK242" s="76"/>
      <c r="DL242" s="76"/>
      <c r="DM242" s="76"/>
      <c r="DN242" s="76"/>
      <c r="DO242" s="76"/>
      <c r="DP242" s="76"/>
      <c r="DQ242" s="76"/>
      <c r="DR242" s="76"/>
      <c r="DS242" s="76"/>
      <c r="DT242" s="76"/>
      <c r="DU242" s="76"/>
      <c r="DV242" s="76"/>
      <c r="DW242" s="76"/>
      <c r="DX242" s="76"/>
      <c r="DY242" s="76"/>
      <c r="DZ242" s="76"/>
      <c r="EA242" s="76"/>
      <c r="EB242" s="76"/>
      <c r="EC242" s="76"/>
      <c r="ED242" s="76"/>
      <c r="EE242" s="76"/>
      <c r="EF242" s="76"/>
      <c r="EG242" s="76"/>
      <c r="EH242" s="76"/>
      <c r="EI242" s="76"/>
      <c r="EJ242" s="76"/>
      <c r="EK242" s="76"/>
      <c r="EL242" s="76"/>
      <c r="EM242" s="76"/>
      <c r="EN242" s="76"/>
      <c r="EO242" s="76"/>
      <c r="EP242" s="76"/>
      <c r="EQ242" s="76"/>
      <c r="ER242" s="76"/>
      <c r="ES242" s="76"/>
      <c r="ET242" s="76"/>
      <c r="EU242" s="76"/>
      <c r="EV242" s="76"/>
      <c r="EW242" s="76"/>
      <c r="EX242" s="76"/>
      <c r="EY242" s="76"/>
      <c r="EZ242" s="76"/>
      <c r="FA242" s="76"/>
      <c r="FB242" s="76"/>
      <c r="FC242" s="76"/>
      <c r="FD242" s="76"/>
      <c r="FE242" s="76"/>
      <c r="FF242" s="76"/>
      <c r="FG242" s="76"/>
      <c r="FH242" s="76"/>
      <c r="FI242" s="76"/>
      <c r="FJ242" s="76"/>
      <c r="FK242" s="76"/>
      <c r="FL242" s="76"/>
      <c r="FM242" s="76"/>
      <c r="FN242" s="76"/>
      <c r="FO242" s="76"/>
      <c r="FP242" s="76"/>
      <c r="FQ242" s="76"/>
      <c r="FR242" s="76"/>
      <c r="FS242" s="76"/>
      <c r="FT242" s="76"/>
      <c r="FU242" s="76"/>
      <c r="FV242" s="76"/>
      <c r="FW242" s="76"/>
      <c r="FX242" s="76"/>
      <c r="FY242" s="76"/>
      <c r="FZ242" s="76"/>
      <c r="GA242" s="76"/>
      <c r="GB242" s="76"/>
      <c r="GC242" s="76"/>
      <c r="GD242" s="76"/>
      <c r="GE242" s="76"/>
      <c r="GF242" s="76"/>
      <c r="GG242" s="76"/>
      <c r="GH242" s="76"/>
      <c r="GI242" s="76"/>
    </row>
    <row r="243" spans="1:191" s="166" customFormat="1" ht="75" x14ac:dyDescent="0.2">
      <c r="A243" s="56">
        <f t="shared" si="19"/>
        <v>452</v>
      </c>
      <c r="B243" s="265" t="s">
        <v>322</v>
      </c>
      <c r="C243" s="274">
        <v>65</v>
      </c>
      <c r="D243" s="274" t="s">
        <v>470</v>
      </c>
      <c r="E243" s="267" t="s">
        <v>250</v>
      </c>
      <c r="F243" s="113" t="str">
        <f t="shared" si="18"/>
        <v>65SchCLine15b</v>
      </c>
      <c r="G243" s="265" t="s">
        <v>1457</v>
      </c>
      <c r="H243" s="262" t="s">
        <v>1459</v>
      </c>
      <c r="I243" s="275" t="s">
        <v>1293</v>
      </c>
      <c r="J243" s="262" t="s">
        <v>654</v>
      </c>
      <c r="K243" s="276" t="s">
        <v>167</v>
      </c>
      <c r="L243" s="276"/>
      <c r="M243" s="276">
        <v>15</v>
      </c>
      <c r="N243" s="277" t="s">
        <v>232</v>
      </c>
      <c r="O243" s="278"/>
      <c r="P243" s="279"/>
      <c r="Q243" s="273" t="s">
        <v>216</v>
      </c>
      <c r="R243" s="273"/>
      <c r="S243" s="265" t="s">
        <v>1294</v>
      </c>
      <c r="T243" s="280" t="s">
        <v>1369</v>
      </c>
      <c r="U243" s="263" t="s">
        <v>162</v>
      </c>
      <c r="V243" s="266" t="s">
        <v>307</v>
      </c>
      <c r="W243" s="262"/>
      <c r="X243" s="283"/>
      <c r="Y243" s="283"/>
      <c r="Z243" s="281"/>
      <c r="AA243" s="281"/>
      <c r="AB243" s="281"/>
      <c r="AC243" s="281"/>
      <c r="AD243" s="281"/>
      <c r="AE243" s="84"/>
      <c r="AF243" s="76"/>
      <c r="AG243" s="76"/>
      <c r="AH243" s="76"/>
      <c r="AI243" s="76"/>
      <c r="AJ243" s="76"/>
      <c r="AK243" s="76"/>
      <c r="AL243" s="76"/>
      <c r="AM243" s="76"/>
      <c r="AN243" s="76"/>
      <c r="AO243" s="76"/>
      <c r="AP243" s="76"/>
      <c r="AQ243" s="76"/>
      <c r="AR243" s="76"/>
      <c r="AS243" s="76"/>
      <c r="AT243" s="76"/>
      <c r="AU243" s="76"/>
      <c r="AV243" s="76"/>
      <c r="AW243" s="76"/>
      <c r="AX243" s="76"/>
      <c r="AY243" s="76"/>
      <c r="AZ243" s="76"/>
      <c r="BA243" s="76"/>
      <c r="BB243" s="76"/>
      <c r="BC243" s="76"/>
      <c r="BD243" s="76"/>
      <c r="BE243" s="76"/>
      <c r="BF243" s="76"/>
      <c r="BG243" s="76"/>
      <c r="BH243" s="76"/>
      <c r="BI243" s="76"/>
      <c r="BJ243" s="76"/>
      <c r="BK243" s="76"/>
      <c r="BL243" s="76"/>
      <c r="BM243" s="76"/>
      <c r="BN243" s="76"/>
      <c r="BO243" s="76"/>
      <c r="BP243" s="76"/>
      <c r="BQ243" s="76"/>
      <c r="BR243" s="76"/>
      <c r="BS243" s="76"/>
      <c r="BT243" s="76"/>
      <c r="BU243" s="76"/>
      <c r="BV243" s="76"/>
      <c r="BW243" s="76"/>
      <c r="BX243" s="76"/>
      <c r="BY243" s="76"/>
      <c r="BZ243" s="76"/>
      <c r="CA243" s="76"/>
      <c r="CB243" s="76"/>
      <c r="CC243" s="76"/>
      <c r="CD243" s="76"/>
      <c r="CE243" s="76"/>
      <c r="CF243" s="76"/>
      <c r="CG243" s="76"/>
      <c r="CH243" s="76"/>
      <c r="CI243" s="76"/>
      <c r="CJ243" s="76"/>
      <c r="CK243" s="76"/>
      <c r="CL243" s="76"/>
      <c r="CM243" s="76"/>
      <c r="CN243" s="76"/>
      <c r="CO243" s="76"/>
      <c r="CP243" s="76"/>
      <c r="CQ243" s="76"/>
      <c r="CR243" s="76"/>
      <c r="CS243" s="76"/>
      <c r="CT243" s="76"/>
      <c r="CU243" s="76"/>
      <c r="CV243" s="76"/>
      <c r="CW243" s="76"/>
      <c r="CX243" s="76"/>
      <c r="CY243" s="76"/>
      <c r="CZ243" s="76"/>
      <c r="DA243" s="76"/>
      <c r="DB243" s="76"/>
      <c r="DC243" s="76"/>
      <c r="DD243" s="76"/>
      <c r="DE243" s="76"/>
      <c r="DF243" s="76"/>
      <c r="DG243" s="76"/>
      <c r="DH243" s="76"/>
      <c r="DI243" s="76"/>
      <c r="DJ243" s="76"/>
      <c r="DK243" s="76"/>
      <c r="DL243" s="76"/>
      <c r="DM243" s="76"/>
      <c r="DN243" s="76"/>
      <c r="DO243" s="76"/>
      <c r="DP243" s="76"/>
      <c r="DQ243" s="76"/>
      <c r="DR243" s="76"/>
      <c r="DS243" s="76"/>
      <c r="DT243" s="76"/>
      <c r="DU243" s="76"/>
      <c r="DV243" s="76"/>
      <c r="DW243" s="76"/>
      <c r="DX243" s="76"/>
      <c r="DY243" s="76"/>
      <c r="DZ243" s="76"/>
      <c r="EA243" s="76"/>
      <c r="EB243" s="76"/>
      <c r="EC243" s="76"/>
      <c r="ED243" s="76"/>
      <c r="EE243" s="76"/>
      <c r="EF243" s="76"/>
      <c r="EG243" s="76"/>
      <c r="EH243" s="76"/>
      <c r="EI243" s="76"/>
      <c r="EJ243" s="76"/>
      <c r="EK243" s="76"/>
      <c r="EL243" s="76"/>
      <c r="EM243" s="76"/>
      <c r="EN243" s="76"/>
      <c r="EO243" s="76"/>
      <c r="EP243" s="76"/>
      <c r="EQ243" s="76"/>
      <c r="ER243" s="76"/>
      <c r="ES243" s="76"/>
      <c r="ET243" s="76"/>
      <c r="EU243" s="76"/>
      <c r="EV243" s="76"/>
      <c r="EW243" s="76"/>
      <c r="EX243" s="76"/>
      <c r="EY243" s="76"/>
      <c r="EZ243" s="76"/>
      <c r="FA243" s="76"/>
      <c r="FB243" s="76"/>
      <c r="FC243" s="76"/>
      <c r="FD243" s="76"/>
      <c r="FE243" s="76"/>
      <c r="FF243" s="76"/>
      <c r="FG243" s="76"/>
      <c r="FH243" s="76"/>
      <c r="FI243" s="76"/>
      <c r="FJ243" s="76"/>
      <c r="FK243" s="76"/>
      <c r="FL243" s="76"/>
      <c r="FM243" s="76"/>
      <c r="FN243" s="76"/>
      <c r="FO243" s="76"/>
      <c r="FP243" s="76"/>
      <c r="FQ243" s="76"/>
      <c r="FR243" s="76"/>
      <c r="FS243" s="76"/>
      <c r="FT243" s="76"/>
      <c r="FU243" s="76"/>
      <c r="FV243" s="76"/>
      <c r="FW243" s="76"/>
      <c r="FX243" s="76"/>
      <c r="FY243" s="76"/>
      <c r="FZ243" s="76"/>
      <c r="GA243" s="76"/>
      <c r="GB243" s="76"/>
      <c r="GC243" s="76"/>
      <c r="GD243" s="76"/>
      <c r="GE243" s="76"/>
      <c r="GF243" s="76"/>
      <c r="GG243" s="76"/>
      <c r="GH243" s="76"/>
      <c r="GI243" s="76"/>
    </row>
    <row r="244" spans="1:191" s="166" customFormat="1" ht="75" x14ac:dyDescent="0.2">
      <c r="A244" s="56">
        <f t="shared" si="19"/>
        <v>453</v>
      </c>
      <c r="B244" s="265" t="s">
        <v>322</v>
      </c>
      <c r="C244" s="274">
        <v>65</v>
      </c>
      <c r="D244" s="274" t="s">
        <v>470</v>
      </c>
      <c r="E244" s="267" t="s">
        <v>251</v>
      </c>
      <c r="F244" s="113" t="str">
        <f t="shared" si="18"/>
        <v>65SchCLine15c</v>
      </c>
      <c r="G244" s="265" t="s">
        <v>1457</v>
      </c>
      <c r="H244" s="262" t="s">
        <v>1460</v>
      </c>
      <c r="I244" s="275" t="s">
        <v>1295</v>
      </c>
      <c r="J244" s="262" t="s">
        <v>654</v>
      </c>
      <c r="K244" s="276" t="s">
        <v>167</v>
      </c>
      <c r="L244" s="276"/>
      <c r="M244" s="276">
        <v>7</v>
      </c>
      <c r="N244" s="277" t="s">
        <v>232</v>
      </c>
      <c r="O244" s="278"/>
      <c r="P244" s="279"/>
      <c r="Q244" s="273" t="s">
        <v>234</v>
      </c>
      <c r="R244" s="273"/>
      <c r="S244" s="290" t="s">
        <v>1296</v>
      </c>
      <c r="T244" s="280" t="s">
        <v>1370</v>
      </c>
      <c r="U244" s="270" t="s">
        <v>228</v>
      </c>
      <c r="V244" s="266" t="s">
        <v>307</v>
      </c>
      <c r="W244" s="262"/>
      <c r="X244" s="283"/>
      <c r="Y244" s="283"/>
      <c r="Z244" s="281"/>
      <c r="AA244" s="281"/>
      <c r="AB244" s="281"/>
      <c r="AC244" s="281"/>
      <c r="AD244" s="281"/>
      <c r="AE244" s="116"/>
      <c r="AF244" s="76"/>
      <c r="AG244" s="76"/>
      <c r="AH244" s="76"/>
      <c r="AI244" s="76"/>
      <c r="AJ244" s="76"/>
      <c r="AK244" s="76"/>
      <c r="AL244" s="76"/>
      <c r="AM244" s="76"/>
      <c r="AN244" s="76"/>
      <c r="AO244" s="76"/>
      <c r="AP244" s="76"/>
      <c r="AQ244" s="76"/>
      <c r="AR244" s="76"/>
      <c r="AS244" s="76"/>
      <c r="AT244" s="76"/>
      <c r="AU244" s="76"/>
      <c r="AV244" s="76"/>
      <c r="AW244" s="76"/>
      <c r="AX244" s="76"/>
      <c r="AY244" s="76"/>
      <c r="AZ244" s="76"/>
      <c r="BA244" s="76"/>
      <c r="BB244" s="76"/>
      <c r="BC244" s="76"/>
      <c r="BD244" s="76"/>
      <c r="BE244" s="76"/>
      <c r="BF244" s="76"/>
      <c r="BG244" s="76"/>
      <c r="BH244" s="76"/>
      <c r="BI244" s="76"/>
      <c r="BJ244" s="76"/>
      <c r="BK244" s="76"/>
      <c r="BL244" s="76"/>
      <c r="BM244" s="76"/>
      <c r="BN244" s="76"/>
      <c r="BO244" s="76"/>
      <c r="BP244" s="76"/>
      <c r="BQ244" s="76"/>
      <c r="BR244" s="76"/>
      <c r="BS244" s="76"/>
      <c r="BT244" s="76"/>
      <c r="BU244" s="76"/>
      <c r="BV244" s="76"/>
      <c r="BW244" s="76"/>
      <c r="BX244" s="76"/>
      <c r="BY244" s="76"/>
      <c r="BZ244" s="76"/>
      <c r="CA244" s="76"/>
      <c r="CB244" s="76"/>
      <c r="CC244" s="76"/>
      <c r="CD244" s="76"/>
      <c r="CE244" s="76"/>
      <c r="CF244" s="76"/>
      <c r="CG244" s="76"/>
      <c r="CH244" s="76"/>
      <c r="CI244" s="76"/>
      <c r="CJ244" s="76"/>
      <c r="CK244" s="76"/>
      <c r="CL244" s="76"/>
      <c r="CM244" s="76"/>
      <c r="CN244" s="76"/>
      <c r="CO244" s="76"/>
      <c r="CP244" s="76"/>
      <c r="CQ244" s="76"/>
      <c r="CR244" s="76"/>
      <c r="CS244" s="76"/>
      <c r="CT244" s="76"/>
      <c r="CU244" s="76"/>
      <c r="CV244" s="76"/>
      <c r="CW244" s="76"/>
      <c r="CX244" s="76"/>
      <c r="CY244" s="76"/>
      <c r="CZ244" s="76"/>
      <c r="DA244" s="76"/>
      <c r="DB244" s="76"/>
      <c r="DC244" s="76"/>
      <c r="DD244" s="76"/>
      <c r="DE244" s="76"/>
      <c r="DF244" s="76"/>
      <c r="DG244" s="76"/>
      <c r="DH244" s="76"/>
      <c r="DI244" s="76"/>
      <c r="DJ244" s="76"/>
      <c r="DK244" s="76"/>
      <c r="DL244" s="76"/>
      <c r="DM244" s="76"/>
      <c r="DN244" s="76"/>
      <c r="DO244" s="76"/>
      <c r="DP244" s="76"/>
      <c r="DQ244" s="76"/>
      <c r="DR244" s="76"/>
      <c r="DS244" s="76"/>
      <c r="DT244" s="76"/>
      <c r="DU244" s="76"/>
      <c r="DV244" s="76"/>
      <c r="DW244" s="76"/>
      <c r="DX244" s="76"/>
      <c r="DY244" s="76"/>
      <c r="DZ244" s="76"/>
      <c r="EA244" s="76"/>
      <c r="EB244" s="76"/>
      <c r="EC244" s="76"/>
      <c r="ED244" s="76"/>
      <c r="EE244" s="76"/>
      <c r="EF244" s="76"/>
      <c r="EG244" s="76"/>
      <c r="EH244" s="76"/>
      <c r="EI244" s="76"/>
      <c r="EJ244" s="76"/>
      <c r="EK244" s="76"/>
      <c r="EL244" s="76"/>
      <c r="EM244" s="76"/>
      <c r="EN244" s="76"/>
      <c r="EO244" s="76"/>
      <c r="EP244" s="76"/>
      <c r="EQ244" s="76"/>
      <c r="ER244" s="76"/>
      <c r="ES244" s="76"/>
      <c r="ET244" s="76"/>
      <c r="EU244" s="76"/>
      <c r="EV244" s="76"/>
      <c r="EW244" s="76"/>
      <c r="EX244" s="76"/>
      <c r="EY244" s="76"/>
      <c r="EZ244" s="76"/>
      <c r="FA244" s="76"/>
      <c r="FB244" s="76"/>
      <c r="FC244" s="76"/>
      <c r="FD244" s="76"/>
      <c r="FE244" s="76"/>
      <c r="FF244" s="76"/>
      <c r="FG244" s="76"/>
      <c r="FH244" s="76"/>
      <c r="FI244" s="76"/>
      <c r="FJ244" s="76"/>
      <c r="FK244" s="76"/>
      <c r="FL244" s="76"/>
      <c r="FM244" s="76"/>
      <c r="FN244" s="76"/>
      <c r="FO244" s="76"/>
      <c r="FP244" s="76"/>
      <c r="FQ244" s="76"/>
      <c r="FR244" s="76"/>
      <c r="FS244" s="76"/>
      <c r="FT244" s="76"/>
      <c r="FU244" s="76"/>
      <c r="FV244" s="76"/>
      <c r="FW244" s="76"/>
      <c r="FX244" s="76"/>
      <c r="FY244" s="76"/>
      <c r="FZ244" s="76"/>
      <c r="GA244" s="76"/>
      <c r="GB244" s="76"/>
      <c r="GC244" s="76"/>
      <c r="GD244" s="76"/>
      <c r="GE244" s="76"/>
      <c r="GF244" s="76"/>
      <c r="GG244" s="76"/>
      <c r="GH244" s="76"/>
      <c r="GI244" s="76"/>
    </row>
    <row r="245" spans="1:191" s="166" customFormat="1" ht="45" x14ac:dyDescent="0.2">
      <c r="A245" s="56">
        <f t="shared" si="19"/>
        <v>454</v>
      </c>
      <c r="B245" s="265" t="s">
        <v>322</v>
      </c>
      <c r="C245" s="274">
        <v>65</v>
      </c>
      <c r="D245" s="274" t="s">
        <v>470</v>
      </c>
      <c r="E245" s="267">
        <v>16</v>
      </c>
      <c r="F245" s="113" t="str">
        <f t="shared" si="18"/>
        <v>65SchCLine16</v>
      </c>
      <c r="G245" s="265" t="s">
        <v>1461</v>
      </c>
      <c r="H245" s="285" t="s">
        <v>1462</v>
      </c>
      <c r="I245" s="275" t="s">
        <v>606</v>
      </c>
      <c r="J245" s="285" t="s">
        <v>380</v>
      </c>
      <c r="K245" s="282" t="s">
        <v>167</v>
      </c>
      <c r="L245" s="282"/>
      <c r="M245" s="282">
        <v>15</v>
      </c>
      <c r="N245" s="277" t="s">
        <v>232</v>
      </c>
      <c r="O245" s="266"/>
      <c r="P245" s="286"/>
      <c r="Q245" s="273" t="s">
        <v>216</v>
      </c>
      <c r="R245" s="273"/>
      <c r="S245" s="265"/>
      <c r="T245" s="286"/>
      <c r="U245" s="272"/>
      <c r="V245" s="266"/>
      <c r="W245" s="285"/>
      <c r="X245" s="286"/>
      <c r="Y245" s="286"/>
      <c r="Z245" s="281"/>
      <c r="AA245" s="281"/>
      <c r="AB245" s="281"/>
      <c r="AC245" s="281"/>
      <c r="AD245" s="281"/>
      <c r="AE245" s="84"/>
      <c r="AF245" s="76"/>
      <c r="AG245" s="76"/>
      <c r="AH245" s="76"/>
      <c r="AI245" s="76"/>
      <c r="AJ245" s="76"/>
      <c r="AK245" s="76"/>
      <c r="AL245" s="76"/>
      <c r="AM245" s="76"/>
      <c r="AN245" s="76"/>
      <c r="AO245" s="76"/>
      <c r="AP245" s="76"/>
      <c r="AQ245" s="76"/>
      <c r="AR245" s="76"/>
      <c r="AS245" s="76"/>
      <c r="AT245" s="76"/>
      <c r="AU245" s="76"/>
      <c r="AV245" s="76"/>
      <c r="AW245" s="76"/>
      <c r="AX245" s="76"/>
      <c r="AY245" s="76"/>
      <c r="AZ245" s="76"/>
      <c r="BA245" s="76"/>
      <c r="BB245" s="76"/>
      <c r="BC245" s="76"/>
      <c r="BD245" s="76"/>
      <c r="BE245" s="76"/>
      <c r="BF245" s="76"/>
      <c r="BG245" s="76"/>
      <c r="BH245" s="76"/>
      <c r="BI245" s="76"/>
      <c r="BJ245" s="76"/>
      <c r="BK245" s="76"/>
      <c r="BL245" s="76"/>
      <c r="BM245" s="76"/>
      <c r="BN245" s="76"/>
      <c r="BO245" s="76"/>
      <c r="BP245" s="76"/>
      <c r="BQ245" s="76"/>
      <c r="BR245" s="76"/>
      <c r="BS245" s="76"/>
      <c r="BT245" s="76"/>
      <c r="BU245" s="76"/>
      <c r="BV245" s="76"/>
      <c r="BW245" s="76"/>
      <c r="BX245" s="76"/>
      <c r="BY245" s="76"/>
      <c r="BZ245" s="76"/>
      <c r="CA245" s="76"/>
      <c r="CB245" s="76"/>
      <c r="CC245" s="76"/>
      <c r="CD245" s="76"/>
      <c r="CE245" s="76"/>
      <c r="CF245" s="76"/>
      <c r="CG245" s="76"/>
      <c r="CH245" s="76"/>
      <c r="CI245" s="76"/>
      <c r="CJ245" s="76"/>
      <c r="CK245" s="76"/>
      <c r="CL245" s="76"/>
      <c r="CM245" s="76"/>
      <c r="CN245" s="76"/>
      <c r="CO245" s="76"/>
      <c r="CP245" s="76"/>
      <c r="CQ245" s="76"/>
      <c r="CR245" s="76"/>
      <c r="CS245" s="76"/>
      <c r="CT245" s="76"/>
      <c r="CU245" s="76"/>
      <c r="CV245" s="76"/>
      <c r="CW245" s="76"/>
      <c r="CX245" s="76"/>
      <c r="CY245" s="76"/>
      <c r="CZ245" s="76"/>
      <c r="DA245" s="76"/>
      <c r="DB245" s="76"/>
      <c r="DC245" s="76"/>
      <c r="DD245" s="76"/>
      <c r="DE245" s="76"/>
      <c r="DF245" s="76"/>
      <c r="DG245" s="76"/>
      <c r="DH245" s="76"/>
      <c r="DI245" s="76"/>
      <c r="DJ245" s="76"/>
      <c r="DK245" s="76"/>
      <c r="DL245" s="76"/>
      <c r="DM245" s="76"/>
      <c r="DN245" s="76"/>
      <c r="DO245" s="76"/>
      <c r="DP245" s="76"/>
      <c r="DQ245" s="76"/>
      <c r="DR245" s="76"/>
      <c r="DS245" s="76"/>
      <c r="DT245" s="76"/>
      <c r="DU245" s="76"/>
      <c r="DV245" s="76"/>
      <c r="DW245" s="76"/>
      <c r="DX245" s="76"/>
      <c r="DY245" s="76"/>
      <c r="DZ245" s="76"/>
      <c r="EA245" s="76"/>
      <c r="EB245" s="76"/>
      <c r="EC245" s="76"/>
      <c r="ED245" s="76"/>
      <c r="EE245" s="76"/>
      <c r="EF245" s="76"/>
      <c r="EG245" s="76"/>
      <c r="EH245" s="76"/>
      <c r="EI245" s="76"/>
      <c r="EJ245" s="76"/>
      <c r="EK245" s="76"/>
      <c r="EL245" s="76"/>
      <c r="EM245" s="76"/>
      <c r="EN245" s="76"/>
      <c r="EO245" s="76"/>
      <c r="EP245" s="76"/>
      <c r="EQ245" s="76"/>
      <c r="ER245" s="76"/>
      <c r="ES245" s="76"/>
      <c r="ET245" s="76"/>
      <c r="EU245" s="76"/>
      <c r="EV245" s="76"/>
      <c r="EW245" s="76"/>
      <c r="EX245" s="76"/>
      <c r="EY245" s="76"/>
      <c r="EZ245" s="76"/>
      <c r="FA245" s="76"/>
      <c r="FB245" s="76"/>
      <c r="FC245" s="76"/>
      <c r="FD245" s="76"/>
      <c r="FE245" s="76"/>
      <c r="FF245" s="76"/>
      <c r="FG245" s="76"/>
      <c r="FH245" s="76"/>
      <c r="FI245" s="76"/>
      <c r="FJ245" s="76"/>
      <c r="FK245" s="76"/>
      <c r="FL245" s="76"/>
      <c r="FM245" s="76"/>
      <c r="FN245" s="76"/>
      <c r="FO245" s="76"/>
      <c r="FP245" s="76"/>
      <c r="FQ245" s="76"/>
      <c r="FR245" s="76"/>
      <c r="FS245" s="76"/>
      <c r="FT245" s="76"/>
      <c r="FU245" s="76"/>
      <c r="FV245" s="76"/>
      <c r="FW245" s="76"/>
      <c r="FX245" s="76"/>
      <c r="FY245" s="76"/>
      <c r="FZ245" s="76"/>
      <c r="GA245" s="76"/>
      <c r="GB245" s="76"/>
      <c r="GC245" s="76"/>
      <c r="GD245" s="76"/>
      <c r="GE245" s="76"/>
      <c r="GF245" s="76"/>
      <c r="GG245" s="76"/>
      <c r="GH245" s="76"/>
      <c r="GI245" s="76"/>
    </row>
    <row r="246" spans="1:191" s="166" customFormat="1" ht="60" x14ac:dyDescent="0.2">
      <c r="A246" s="56">
        <f t="shared" si="19"/>
        <v>455</v>
      </c>
      <c r="B246" s="265" t="s">
        <v>322</v>
      </c>
      <c r="C246" s="274">
        <v>65</v>
      </c>
      <c r="D246" s="274" t="s">
        <v>470</v>
      </c>
      <c r="E246" s="267">
        <v>17</v>
      </c>
      <c r="F246" s="113" t="str">
        <f t="shared" si="18"/>
        <v>65SchCLine17</v>
      </c>
      <c r="G246" s="265" t="s">
        <v>1463</v>
      </c>
      <c r="H246" s="285" t="s">
        <v>1464</v>
      </c>
      <c r="I246" s="275" t="s">
        <v>607</v>
      </c>
      <c r="J246" s="285" t="s">
        <v>380</v>
      </c>
      <c r="K246" s="282" t="s">
        <v>167</v>
      </c>
      <c r="L246" s="282"/>
      <c r="M246" s="282">
        <v>15</v>
      </c>
      <c r="N246" s="277" t="s">
        <v>232</v>
      </c>
      <c r="O246" s="266"/>
      <c r="P246" s="286"/>
      <c r="Q246" s="273" t="s">
        <v>216</v>
      </c>
      <c r="R246" s="273"/>
      <c r="S246" s="265"/>
      <c r="T246" s="286"/>
      <c r="U246" s="272"/>
      <c r="V246" s="266"/>
      <c r="W246" s="285"/>
      <c r="X246" s="286"/>
      <c r="Y246" s="286"/>
      <c r="Z246" s="281"/>
      <c r="AA246" s="281"/>
      <c r="AB246" s="281"/>
      <c r="AC246" s="281"/>
      <c r="AD246" s="281"/>
      <c r="AE246" s="84"/>
      <c r="AF246" s="76"/>
      <c r="AG246" s="76"/>
      <c r="AH246" s="76"/>
      <c r="AI246" s="76"/>
      <c r="AJ246" s="76"/>
      <c r="AK246" s="76"/>
      <c r="AL246" s="76"/>
      <c r="AM246" s="76"/>
      <c r="AN246" s="76"/>
      <c r="AO246" s="76"/>
      <c r="AP246" s="76"/>
      <c r="AQ246" s="76"/>
      <c r="AR246" s="76"/>
      <c r="AS246" s="76"/>
      <c r="AT246" s="76"/>
      <c r="AU246" s="76"/>
      <c r="AV246" s="76"/>
      <c r="AW246" s="76"/>
      <c r="AX246" s="76"/>
      <c r="AY246" s="76"/>
      <c r="AZ246" s="76"/>
      <c r="BA246" s="76"/>
      <c r="BB246" s="76"/>
      <c r="BC246" s="76"/>
      <c r="BD246" s="76"/>
      <c r="BE246" s="76"/>
      <c r="BF246" s="76"/>
      <c r="BG246" s="76"/>
      <c r="BH246" s="76"/>
      <c r="BI246" s="76"/>
      <c r="BJ246" s="76"/>
      <c r="BK246" s="76"/>
      <c r="BL246" s="76"/>
      <c r="BM246" s="76"/>
      <c r="BN246" s="76"/>
      <c r="BO246" s="76"/>
      <c r="BP246" s="76"/>
      <c r="BQ246" s="76"/>
      <c r="BR246" s="76"/>
      <c r="BS246" s="76"/>
      <c r="BT246" s="76"/>
      <c r="BU246" s="76"/>
      <c r="BV246" s="76"/>
      <c r="BW246" s="76"/>
      <c r="BX246" s="76"/>
      <c r="BY246" s="76"/>
      <c r="BZ246" s="76"/>
      <c r="CA246" s="76"/>
      <c r="CB246" s="76"/>
      <c r="CC246" s="76"/>
      <c r="CD246" s="76"/>
      <c r="CE246" s="76"/>
      <c r="CF246" s="76"/>
      <c r="CG246" s="76"/>
      <c r="CH246" s="76"/>
      <c r="CI246" s="76"/>
      <c r="CJ246" s="76"/>
      <c r="CK246" s="76"/>
      <c r="CL246" s="76"/>
      <c r="CM246" s="76"/>
      <c r="CN246" s="76"/>
      <c r="CO246" s="76"/>
      <c r="CP246" s="76"/>
      <c r="CQ246" s="76"/>
      <c r="CR246" s="76"/>
      <c r="CS246" s="76"/>
      <c r="CT246" s="76"/>
      <c r="CU246" s="76"/>
      <c r="CV246" s="76"/>
      <c r="CW246" s="76"/>
      <c r="CX246" s="76"/>
      <c r="CY246" s="76"/>
      <c r="CZ246" s="76"/>
      <c r="DA246" s="76"/>
      <c r="DB246" s="76"/>
      <c r="DC246" s="76"/>
      <c r="DD246" s="76"/>
      <c r="DE246" s="76"/>
      <c r="DF246" s="76"/>
      <c r="DG246" s="76"/>
      <c r="DH246" s="76"/>
      <c r="DI246" s="76"/>
      <c r="DJ246" s="76"/>
      <c r="DK246" s="76"/>
      <c r="DL246" s="76"/>
      <c r="DM246" s="76"/>
      <c r="DN246" s="76"/>
      <c r="DO246" s="76"/>
      <c r="DP246" s="76"/>
      <c r="DQ246" s="76"/>
      <c r="DR246" s="76"/>
      <c r="DS246" s="76"/>
      <c r="DT246" s="76"/>
      <c r="DU246" s="76"/>
      <c r="DV246" s="76"/>
      <c r="DW246" s="76"/>
      <c r="DX246" s="76"/>
      <c r="DY246" s="76"/>
      <c r="DZ246" s="76"/>
      <c r="EA246" s="76"/>
      <c r="EB246" s="76"/>
      <c r="EC246" s="76"/>
      <c r="ED246" s="76"/>
      <c r="EE246" s="76"/>
      <c r="EF246" s="76"/>
      <c r="EG246" s="76"/>
      <c r="EH246" s="76"/>
      <c r="EI246" s="76"/>
      <c r="EJ246" s="76"/>
      <c r="EK246" s="76"/>
      <c r="EL246" s="76"/>
      <c r="EM246" s="76"/>
      <c r="EN246" s="76"/>
      <c r="EO246" s="76"/>
      <c r="EP246" s="76"/>
      <c r="EQ246" s="76"/>
      <c r="ER246" s="76"/>
      <c r="ES246" s="76"/>
      <c r="ET246" s="76"/>
      <c r="EU246" s="76"/>
      <c r="EV246" s="76"/>
      <c r="EW246" s="76"/>
      <c r="EX246" s="76"/>
      <c r="EY246" s="76"/>
      <c r="EZ246" s="76"/>
      <c r="FA246" s="76"/>
      <c r="FB246" s="76"/>
      <c r="FC246" s="76"/>
      <c r="FD246" s="76"/>
      <c r="FE246" s="76"/>
      <c r="FF246" s="76"/>
      <c r="FG246" s="76"/>
      <c r="FH246" s="76"/>
      <c r="FI246" s="76"/>
      <c r="FJ246" s="76"/>
      <c r="FK246" s="76"/>
      <c r="FL246" s="76"/>
      <c r="FM246" s="76"/>
      <c r="FN246" s="76"/>
      <c r="FO246" s="76"/>
      <c r="FP246" s="76"/>
      <c r="FQ246" s="76"/>
      <c r="FR246" s="76"/>
      <c r="FS246" s="76"/>
      <c r="FT246" s="76"/>
      <c r="FU246" s="76"/>
      <c r="FV246" s="76"/>
      <c r="FW246" s="76"/>
      <c r="FX246" s="76"/>
      <c r="FY246" s="76"/>
      <c r="FZ246" s="76"/>
      <c r="GA246" s="76"/>
      <c r="GB246" s="76"/>
      <c r="GC246" s="76"/>
      <c r="GD246" s="76"/>
      <c r="GE246" s="76"/>
      <c r="GF246" s="76"/>
      <c r="GG246" s="76"/>
      <c r="GH246" s="76"/>
      <c r="GI246" s="76"/>
    </row>
    <row r="247" spans="1:191" s="166" customFormat="1" ht="60" x14ac:dyDescent="0.2">
      <c r="A247" s="56">
        <f t="shared" si="19"/>
        <v>456</v>
      </c>
      <c r="B247" s="265" t="s">
        <v>322</v>
      </c>
      <c r="C247" s="274">
        <v>65</v>
      </c>
      <c r="D247" s="274" t="s">
        <v>470</v>
      </c>
      <c r="E247" s="267" t="s">
        <v>252</v>
      </c>
      <c r="F247" s="113" t="str">
        <f t="shared" si="18"/>
        <v>65SchCLine18a</v>
      </c>
      <c r="G247" s="265" t="s">
        <v>1465</v>
      </c>
      <c r="H247" s="262" t="s">
        <v>1466</v>
      </c>
      <c r="I247" s="275" t="s">
        <v>608</v>
      </c>
      <c r="J247" s="262" t="s">
        <v>379</v>
      </c>
      <c r="K247" s="276" t="s">
        <v>167</v>
      </c>
      <c r="L247" s="276"/>
      <c r="M247" s="276">
        <v>15</v>
      </c>
      <c r="N247" s="277" t="s">
        <v>232</v>
      </c>
      <c r="O247" s="278"/>
      <c r="P247" s="279"/>
      <c r="Q247" s="273" t="s">
        <v>234</v>
      </c>
      <c r="R247" s="273"/>
      <c r="S247" s="269" t="s">
        <v>1297</v>
      </c>
      <c r="T247" s="280" t="s">
        <v>1371</v>
      </c>
      <c r="U247" s="270" t="s">
        <v>228</v>
      </c>
      <c r="V247" s="266" t="s">
        <v>307</v>
      </c>
      <c r="W247" s="265" t="s">
        <v>1298</v>
      </c>
      <c r="X247" s="280" t="s">
        <v>1372</v>
      </c>
      <c r="Y247" s="270" t="s">
        <v>228</v>
      </c>
      <c r="Z247" s="266" t="s">
        <v>307</v>
      </c>
      <c r="AA247" s="281"/>
      <c r="AB247" s="281"/>
      <c r="AC247" s="281"/>
      <c r="AD247" s="281"/>
      <c r="AE247" s="84"/>
      <c r="AF247" s="76"/>
      <c r="AG247" s="76"/>
      <c r="AH247" s="76"/>
      <c r="AI247" s="76"/>
      <c r="AJ247" s="76"/>
      <c r="AK247" s="76"/>
      <c r="AL247" s="76"/>
      <c r="AM247" s="76"/>
      <c r="AN247" s="76"/>
      <c r="AO247" s="76"/>
      <c r="AP247" s="76"/>
      <c r="AQ247" s="76"/>
      <c r="AR247" s="76"/>
      <c r="AS247" s="76"/>
      <c r="AT247" s="76"/>
      <c r="AU247" s="76"/>
      <c r="AV247" s="76"/>
      <c r="AW247" s="76"/>
      <c r="AX247" s="76"/>
      <c r="AY247" s="76"/>
      <c r="AZ247" s="76"/>
      <c r="BA247" s="76"/>
      <c r="BB247" s="76"/>
      <c r="BC247" s="76"/>
      <c r="BD247" s="76"/>
      <c r="BE247" s="76"/>
      <c r="BF247" s="76"/>
      <c r="BG247" s="76"/>
      <c r="BH247" s="76"/>
      <c r="BI247" s="76"/>
      <c r="BJ247" s="76"/>
      <c r="BK247" s="76"/>
      <c r="BL247" s="76"/>
      <c r="BM247" s="76"/>
      <c r="BN247" s="76"/>
      <c r="BO247" s="76"/>
      <c r="BP247" s="76"/>
      <c r="BQ247" s="76"/>
      <c r="BR247" s="76"/>
      <c r="BS247" s="76"/>
      <c r="BT247" s="76"/>
      <c r="BU247" s="76"/>
      <c r="BV247" s="76"/>
      <c r="BW247" s="76"/>
      <c r="BX247" s="76"/>
      <c r="BY247" s="76"/>
      <c r="BZ247" s="76"/>
      <c r="CA247" s="76"/>
      <c r="CB247" s="76"/>
      <c r="CC247" s="76"/>
      <c r="CD247" s="76"/>
      <c r="CE247" s="76"/>
      <c r="CF247" s="76"/>
      <c r="CG247" s="76"/>
      <c r="CH247" s="76"/>
      <c r="CI247" s="76"/>
      <c r="CJ247" s="76"/>
      <c r="CK247" s="76"/>
      <c r="CL247" s="76"/>
      <c r="CM247" s="76"/>
      <c r="CN247" s="76"/>
      <c r="CO247" s="76"/>
      <c r="CP247" s="76"/>
      <c r="CQ247" s="76"/>
      <c r="CR247" s="76"/>
      <c r="CS247" s="76"/>
      <c r="CT247" s="76"/>
      <c r="CU247" s="76"/>
      <c r="CV247" s="76"/>
      <c r="CW247" s="76"/>
      <c r="CX247" s="76"/>
      <c r="CY247" s="76"/>
      <c r="CZ247" s="76"/>
      <c r="DA247" s="76"/>
      <c r="DB247" s="76"/>
      <c r="DC247" s="76"/>
      <c r="DD247" s="76"/>
      <c r="DE247" s="76"/>
      <c r="DF247" s="76"/>
      <c r="DG247" s="76"/>
      <c r="DH247" s="76"/>
      <c r="DI247" s="76"/>
      <c r="DJ247" s="76"/>
      <c r="DK247" s="76"/>
      <c r="DL247" s="76"/>
      <c r="DM247" s="76"/>
      <c r="DN247" s="76"/>
      <c r="DO247" s="76"/>
      <c r="DP247" s="76"/>
      <c r="DQ247" s="76"/>
      <c r="DR247" s="76"/>
      <c r="DS247" s="76"/>
      <c r="DT247" s="76"/>
      <c r="DU247" s="76"/>
      <c r="DV247" s="76"/>
      <c r="DW247" s="76"/>
      <c r="DX247" s="76"/>
      <c r="DY247" s="76"/>
      <c r="DZ247" s="76"/>
      <c r="EA247" s="76"/>
      <c r="EB247" s="76"/>
      <c r="EC247" s="76"/>
      <c r="ED247" s="76"/>
      <c r="EE247" s="76"/>
      <c r="EF247" s="76"/>
      <c r="EG247" s="76"/>
      <c r="EH247" s="76"/>
      <c r="EI247" s="76"/>
      <c r="EJ247" s="76"/>
      <c r="EK247" s="76"/>
      <c r="EL247" s="76"/>
      <c r="EM247" s="76"/>
      <c r="EN247" s="76"/>
      <c r="EO247" s="76"/>
      <c r="EP247" s="76"/>
      <c r="EQ247" s="76"/>
      <c r="ER247" s="76"/>
      <c r="ES247" s="76"/>
      <c r="ET247" s="76"/>
      <c r="EU247" s="76"/>
      <c r="EV247" s="76"/>
      <c r="EW247" s="76"/>
      <c r="EX247" s="76"/>
      <c r="EY247" s="76"/>
      <c r="EZ247" s="76"/>
      <c r="FA247" s="76"/>
      <c r="FB247" s="76"/>
      <c r="FC247" s="76"/>
      <c r="FD247" s="76"/>
      <c r="FE247" s="76"/>
      <c r="FF247" s="76"/>
      <c r="FG247" s="76"/>
      <c r="FH247" s="76"/>
      <c r="FI247" s="76"/>
      <c r="FJ247" s="76"/>
      <c r="FK247" s="76"/>
      <c r="FL247" s="76"/>
      <c r="FM247" s="76"/>
      <c r="FN247" s="76"/>
      <c r="FO247" s="76"/>
      <c r="FP247" s="76"/>
      <c r="FQ247" s="76"/>
      <c r="FR247" s="76"/>
      <c r="FS247" s="76"/>
      <c r="FT247" s="76"/>
      <c r="FU247" s="76"/>
      <c r="FV247" s="76"/>
      <c r="FW247" s="76"/>
      <c r="FX247" s="76"/>
      <c r="FY247" s="76"/>
      <c r="FZ247" s="76"/>
      <c r="GA247" s="76"/>
      <c r="GB247" s="76"/>
      <c r="GC247" s="76"/>
      <c r="GD247" s="76"/>
      <c r="GE247" s="76"/>
      <c r="GF247" s="76"/>
      <c r="GG247" s="76"/>
      <c r="GH247" s="76"/>
      <c r="GI247" s="76"/>
    </row>
    <row r="248" spans="1:191" s="166" customFormat="1" ht="60" x14ac:dyDescent="0.2">
      <c r="A248" s="56">
        <f t="shared" si="19"/>
        <v>457</v>
      </c>
      <c r="B248" s="265" t="s">
        <v>322</v>
      </c>
      <c r="C248" s="274">
        <v>65</v>
      </c>
      <c r="D248" s="274" t="s">
        <v>470</v>
      </c>
      <c r="E248" s="267" t="s">
        <v>253</v>
      </c>
      <c r="F248" s="113" t="str">
        <f t="shared" si="18"/>
        <v>65SchCLine18b</v>
      </c>
      <c r="G248" s="265" t="s">
        <v>1465</v>
      </c>
      <c r="H248" s="262" t="s">
        <v>1467</v>
      </c>
      <c r="I248" s="275" t="s">
        <v>609</v>
      </c>
      <c r="J248" s="262" t="s">
        <v>379</v>
      </c>
      <c r="K248" s="276" t="s">
        <v>167</v>
      </c>
      <c r="L248" s="276"/>
      <c r="M248" s="276">
        <v>15</v>
      </c>
      <c r="N248" s="277" t="s">
        <v>232</v>
      </c>
      <c r="O248" s="278"/>
      <c r="P248" s="279"/>
      <c r="Q248" s="273" t="s">
        <v>234</v>
      </c>
      <c r="R248" s="273"/>
      <c r="S248" s="265" t="s">
        <v>1299</v>
      </c>
      <c r="T248" s="280" t="s">
        <v>1373</v>
      </c>
      <c r="U248" s="263" t="s">
        <v>162</v>
      </c>
      <c r="V248" s="266" t="s">
        <v>307</v>
      </c>
      <c r="W248" s="262"/>
      <c r="X248" s="279"/>
      <c r="Y248" s="279"/>
      <c r="Z248" s="281"/>
      <c r="AA248" s="281"/>
      <c r="AB248" s="281"/>
      <c r="AC248" s="281"/>
      <c r="AD248" s="281"/>
      <c r="AE248" s="84"/>
      <c r="AF248" s="76"/>
      <c r="AG248" s="76"/>
      <c r="AH248" s="76"/>
      <c r="AI248" s="76"/>
      <c r="AJ248" s="76"/>
      <c r="AK248" s="76"/>
      <c r="AL248" s="76"/>
      <c r="AM248" s="76"/>
      <c r="AN248" s="76"/>
      <c r="AO248" s="76"/>
      <c r="AP248" s="76"/>
      <c r="AQ248" s="76"/>
      <c r="AR248" s="76"/>
      <c r="AS248" s="76"/>
      <c r="AT248" s="76"/>
      <c r="AU248" s="76"/>
      <c r="AV248" s="76"/>
      <c r="AW248" s="76"/>
      <c r="AX248" s="76"/>
      <c r="AY248" s="76"/>
      <c r="AZ248" s="76"/>
      <c r="BA248" s="76"/>
      <c r="BB248" s="76"/>
      <c r="BC248" s="76"/>
      <c r="BD248" s="76"/>
      <c r="BE248" s="76"/>
      <c r="BF248" s="76"/>
      <c r="BG248" s="76"/>
      <c r="BH248" s="76"/>
      <c r="BI248" s="76"/>
      <c r="BJ248" s="76"/>
      <c r="BK248" s="76"/>
      <c r="BL248" s="76"/>
      <c r="BM248" s="76"/>
      <c r="BN248" s="76"/>
      <c r="BO248" s="76"/>
      <c r="BP248" s="76"/>
      <c r="BQ248" s="76"/>
      <c r="BR248" s="76"/>
      <c r="BS248" s="76"/>
      <c r="BT248" s="76"/>
      <c r="BU248" s="76"/>
      <c r="BV248" s="76"/>
      <c r="BW248" s="76"/>
      <c r="BX248" s="76"/>
      <c r="BY248" s="76"/>
      <c r="BZ248" s="76"/>
      <c r="CA248" s="76"/>
      <c r="CB248" s="76"/>
      <c r="CC248" s="76"/>
      <c r="CD248" s="76"/>
      <c r="CE248" s="76"/>
      <c r="CF248" s="76"/>
      <c r="CG248" s="76"/>
      <c r="CH248" s="76"/>
      <c r="CI248" s="76"/>
      <c r="CJ248" s="76"/>
      <c r="CK248" s="76"/>
      <c r="CL248" s="76"/>
      <c r="CM248" s="76"/>
      <c r="CN248" s="76"/>
      <c r="CO248" s="76"/>
      <c r="CP248" s="76"/>
      <c r="CQ248" s="76"/>
      <c r="CR248" s="76"/>
      <c r="CS248" s="76"/>
      <c r="CT248" s="76"/>
      <c r="CU248" s="76"/>
      <c r="CV248" s="76"/>
      <c r="CW248" s="76"/>
      <c r="CX248" s="76"/>
      <c r="CY248" s="76"/>
      <c r="CZ248" s="76"/>
      <c r="DA248" s="76"/>
      <c r="DB248" s="76"/>
      <c r="DC248" s="76"/>
      <c r="DD248" s="76"/>
      <c r="DE248" s="76"/>
      <c r="DF248" s="76"/>
      <c r="DG248" s="76"/>
      <c r="DH248" s="76"/>
      <c r="DI248" s="76"/>
      <c r="DJ248" s="76"/>
      <c r="DK248" s="76"/>
      <c r="DL248" s="76"/>
      <c r="DM248" s="76"/>
      <c r="DN248" s="76"/>
      <c r="DO248" s="76"/>
      <c r="DP248" s="76"/>
      <c r="DQ248" s="76"/>
      <c r="DR248" s="76"/>
      <c r="DS248" s="76"/>
      <c r="DT248" s="76"/>
      <c r="DU248" s="76"/>
      <c r="DV248" s="76"/>
      <c r="DW248" s="76"/>
      <c r="DX248" s="76"/>
      <c r="DY248" s="76"/>
      <c r="DZ248" s="76"/>
      <c r="EA248" s="76"/>
      <c r="EB248" s="76"/>
      <c r="EC248" s="76"/>
      <c r="ED248" s="76"/>
      <c r="EE248" s="76"/>
      <c r="EF248" s="76"/>
      <c r="EG248" s="76"/>
      <c r="EH248" s="76"/>
      <c r="EI248" s="76"/>
      <c r="EJ248" s="76"/>
      <c r="EK248" s="76"/>
      <c r="EL248" s="76"/>
      <c r="EM248" s="76"/>
      <c r="EN248" s="76"/>
      <c r="EO248" s="76"/>
      <c r="EP248" s="76"/>
      <c r="EQ248" s="76"/>
      <c r="ER248" s="76"/>
      <c r="ES248" s="76"/>
      <c r="ET248" s="76"/>
      <c r="EU248" s="76"/>
      <c r="EV248" s="76"/>
      <c r="EW248" s="76"/>
      <c r="EX248" s="76"/>
      <c r="EY248" s="76"/>
      <c r="EZ248" s="76"/>
      <c r="FA248" s="76"/>
      <c r="FB248" s="76"/>
      <c r="FC248" s="76"/>
      <c r="FD248" s="76"/>
      <c r="FE248" s="76"/>
      <c r="FF248" s="76"/>
      <c r="FG248" s="76"/>
      <c r="FH248" s="76"/>
      <c r="FI248" s="76"/>
      <c r="FJ248" s="76"/>
      <c r="FK248" s="76"/>
      <c r="FL248" s="76"/>
      <c r="FM248" s="76"/>
      <c r="FN248" s="76"/>
      <c r="FO248" s="76"/>
      <c r="FP248" s="76"/>
      <c r="FQ248" s="76"/>
      <c r="FR248" s="76"/>
      <c r="FS248" s="76"/>
      <c r="FT248" s="76"/>
      <c r="FU248" s="76"/>
      <c r="FV248" s="76"/>
      <c r="FW248" s="76"/>
      <c r="FX248" s="76"/>
      <c r="FY248" s="76"/>
      <c r="FZ248" s="76"/>
      <c r="GA248" s="76"/>
      <c r="GB248" s="76"/>
      <c r="GC248" s="76"/>
      <c r="GD248" s="76"/>
      <c r="GE248" s="76"/>
      <c r="GF248" s="76"/>
      <c r="GG248" s="76"/>
      <c r="GH248" s="76"/>
      <c r="GI248" s="76"/>
    </row>
    <row r="249" spans="1:191" s="166" customFormat="1" ht="30" x14ac:dyDescent="0.2">
      <c r="A249" s="56">
        <f t="shared" si="19"/>
        <v>458</v>
      </c>
      <c r="B249" s="265" t="s">
        <v>322</v>
      </c>
      <c r="C249" s="274">
        <v>65</v>
      </c>
      <c r="D249" s="274" t="s">
        <v>470</v>
      </c>
      <c r="E249" s="267" t="s">
        <v>168</v>
      </c>
      <c r="F249" s="113" t="str">
        <f t="shared" si="18"/>
        <v>65SchCLine19a</v>
      </c>
      <c r="G249" s="265" t="s">
        <v>1468</v>
      </c>
      <c r="H249" s="262" t="s">
        <v>1469</v>
      </c>
      <c r="I249" s="275" t="s">
        <v>610</v>
      </c>
      <c r="J249" s="262" t="s">
        <v>379</v>
      </c>
      <c r="K249" s="276" t="s">
        <v>167</v>
      </c>
      <c r="L249" s="276"/>
      <c r="M249" s="276">
        <v>15</v>
      </c>
      <c r="N249" s="277" t="s">
        <v>232</v>
      </c>
      <c r="O249" s="278"/>
      <c r="P249" s="279"/>
      <c r="Q249" s="273" t="s">
        <v>234</v>
      </c>
      <c r="R249" s="273"/>
      <c r="S249" s="265" t="s">
        <v>1300</v>
      </c>
      <c r="T249" s="280" t="s">
        <v>1374</v>
      </c>
      <c r="U249" s="270" t="s">
        <v>228</v>
      </c>
      <c r="V249" s="266" t="s">
        <v>307</v>
      </c>
      <c r="W249" s="262"/>
      <c r="X249" s="279"/>
      <c r="Y249" s="279"/>
      <c r="Z249" s="281"/>
      <c r="AA249" s="281"/>
      <c r="AB249" s="281"/>
      <c r="AC249" s="281"/>
      <c r="AD249" s="281"/>
      <c r="AE249" s="84"/>
      <c r="AF249" s="76"/>
      <c r="AG249" s="76"/>
      <c r="AH249" s="76"/>
      <c r="AI249" s="76"/>
      <c r="AJ249" s="76"/>
      <c r="AK249" s="76"/>
      <c r="AL249" s="76"/>
      <c r="AM249" s="76"/>
      <c r="AN249" s="76"/>
      <c r="AO249" s="76"/>
      <c r="AP249" s="76"/>
      <c r="AQ249" s="76"/>
      <c r="AR249" s="76"/>
      <c r="AS249" s="76"/>
      <c r="AT249" s="76"/>
      <c r="AU249" s="76"/>
      <c r="AV249" s="76"/>
      <c r="AW249" s="76"/>
      <c r="AX249" s="76"/>
      <c r="AY249" s="76"/>
      <c r="AZ249" s="76"/>
      <c r="BA249" s="76"/>
      <c r="BB249" s="76"/>
      <c r="BC249" s="76"/>
      <c r="BD249" s="76"/>
      <c r="BE249" s="76"/>
      <c r="BF249" s="76"/>
      <c r="BG249" s="76"/>
      <c r="BH249" s="76"/>
      <c r="BI249" s="76"/>
      <c r="BJ249" s="76"/>
      <c r="BK249" s="76"/>
      <c r="BL249" s="76"/>
      <c r="BM249" s="76"/>
      <c r="BN249" s="76"/>
      <c r="BO249" s="76"/>
      <c r="BP249" s="76"/>
      <c r="BQ249" s="76"/>
      <c r="BR249" s="76"/>
      <c r="BS249" s="76"/>
      <c r="BT249" s="76"/>
      <c r="BU249" s="76"/>
      <c r="BV249" s="76"/>
      <c r="BW249" s="76"/>
      <c r="BX249" s="76"/>
      <c r="BY249" s="76"/>
      <c r="BZ249" s="76"/>
      <c r="CA249" s="76"/>
      <c r="CB249" s="76"/>
      <c r="CC249" s="76"/>
      <c r="CD249" s="76"/>
      <c r="CE249" s="76"/>
      <c r="CF249" s="76"/>
      <c r="CG249" s="76"/>
      <c r="CH249" s="76"/>
      <c r="CI249" s="76"/>
      <c r="CJ249" s="76"/>
      <c r="CK249" s="76"/>
      <c r="CL249" s="76"/>
      <c r="CM249" s="76"/>
      <c r="CN249" s="76"/>
      <c r="CO249" s="76"/>
      <c r="CP249" s="76"/>
      <c r="CQ249" s="76"/>
      <c r="CR249" s="76"/>
      <c r="CS249" s="76"/>
      <c r="CT249" s="76"/>
      <c r="CU249" s="76"/>
      <c r="CV249" s="76"/>
      <c r="CW249" s="76"/>
      <c r="CX249" s="76"/>
      <c r="CY249" s="76"/>
      <c r="CZ249" s="76"/>
      <c r="DA249" s="76"/>
      <c r="DB249" s="76"/>
      <c r="DC249" s="76"/>
      <c r="DD249" s="76"/>
      <c r="DE249" s="76"/>
      <c r="DF249" s="76"/>
      <c r="DG249" s="76"/>
      <c r="DH249" s="76"/>
      <c r="DI249" s="76"/>
      <c r="DJ249" s="76"/>
      <c r="DK249" s="76"/>
      <c r="DL249" s="76"/>
      <c r="DM249" s="76"/>
      <c r="DN249" s="76"/>
      <c r="DO249" s="76"/>
      <c r="DP249" s="76"/>
      <c r="DQ249" s="76"/>
      <c r="DR249" s="76"/>
      <c r="DS249" s="76"/>
      <c r="DT249" s="76"/>
      <c r="DU249" s="76"/>
      <c r="DV249" s="76"/>
      <c r="DW249" s="76"/>
      <c r="DX249" s="76"/>
      <c r="DY249" s="76"/>
      <c r="DZ249" s="76"/>
      <c r="EA249" s="76"/>
      <c r="EB249" s="76"/>
      <c r="EC249" s="76"/>
      <c r="ED249" s="76"/>
      <c r="EE249" s="76"/>
      <c r="EF249" s="76"/>
      <c r="EG249" s="76"/>
      <c r="EH249" s="76"/>
      <c r="EI249" s="76"/>
      <c r="EJ249" s="76"/>
      <c r="EK249" s="76"/>
      <c r="EL249" s="76"/>
      <c r="EM249" s="76"/>
      <c r="EN249" s="76"/>
      <c r="EO249" s="76"/>
      <c r="EP249" s="76"/>
      <c r="EQ249" s="76"/>
      <c r="ER249" s="76"/>
      <c r="ES249" s="76"/>
      <c r="ET249" s="76"/>
      <c r="EU249" s="76"/>
      <c r="EV249" s="76"/>
      <c r="EW249" s="76"/>
      <c r="EX249" s="76"/>
      <c r="EY249" s="76"/>
      <c r="EZ249" s="76"/>
      <c r="FA249" s="76"/>
      <c r="FB249" s="76"/>
      <c r="FC249" s="76"/>
      <c r="FD249" s="76"/>
      <c r="FE249" s="76"/>
      <c r="FF249" s="76"/>
      <c r="FG249" s="76"/>
      <c r="FH249" s="76"/>
      <c r="FI249" s="76"/>
      <c r="FJ249" s="76"/>
      <c r="FK249" s="76"/>
      <c r="FL249" s="76"/>
      <c r="FM249" s="76"/>
      <c r="FN249" s="76"/>
      <c r="FO249" s="76"/>
      <c r="FP249" s="76"/>
      <c r="FQ249" s="76"/>
      <c r="FR249" s="76"/>
      <c r="FS249" s="76"/>
      <c r="FT249" s="76"/>
      <c r="FU249" s="76"/>
      <c r="FV249" s="76"/>
      <c r="FW249" s="76"/>
      <c r="FX249" s="76"/>
      <c r="FY249" s="76"/>
      <c r="FZ249" s="76"/>
      <c r="GA249" s="76"/>
      <c r="GB249" s="76"/>
      <c r="GC249" s="76"/>
      <c r="GD249" s="76"/>
      <c r="GE249" s="76"/>
      <c r="GF249" s="76"/>
      <c r="GG249" s="76"/>
      <c r="GH249" s="76"/>
      <c r="GI249" s="76"/>
    </row>
    <row r="250" spans="1:191" s="166" customFormat="1" ht="30" x14ac:dyDescent="0.2">
      <c r="A250" s="56">
        <f t="shared" si="19"/>
        <v>459</v>
      </c>
      <c r="B250" s="265" t="s">
        <v>322</v>
      </c>
      <c r="C250" s="274">
        <v>65</v>
      </c>
      <c r="D250" s="274" t="s">
        <v>470</v>
      </c>
      <c r="E250" s="267" t="s">
        <v>169</v>
      </c>
      <c r="F250" s="113" t="str">
        <f t="shared" si="18"/>
        <v>65SchCLine19b</v>
      </c>
      <c r="G250" s="265" t="s">
        <v>1468</v>
      </c>
      <c r="H250" s="262" t="s">
        <v>1470</v>
      </c>
      <c r="I250" s="275" t="s">
        <v>611</v>
      </c>
      <c r="J250" s="262" t="s">
        <v>379</v>
      </c>
      <c r="K250" s="276" t="s">
        <v>167</v>
      </c>
      <c r="L250" s="276"/>
      <c r="M250" s="276">
        <v>15</v>
      </c>
      <c r="N250" s="277" t="s">
        <v>232</v>
      </c>
      <c r="O250" s="278"/>
      <c r="P250" s="279"/>
      <c r="Q250" s="273" t="s">
        <v>234</v>
      </c>
      <c r="R250" s="273"/>
      <c r="S250" s="265" t="s">
        <v>1301</v>
      </c>
      <c r="T250" s="280" t="s">
        <v>1375</v>
      </c>
      <c r="U250" s="263" t="s">
        <v>1302</v>
      </c>
      <c r="V250" s="266" t="s">
        <v>307</v>
      </c>
      <c r="W250" s="262"/>
      <c r="X250" s="279"/>
      <c r="Y250" s="279"/>
      <c r="Z250" s="281"/>
      <c r="AA250" s="281"/>
      <c r="AB250" s="281"/>
      <c r="AC250" s="281"/>
      <c r="AD250" s="281"/>
      <c r="AE250" s="84"/>
      <c r="AF250" s="76"/>
      <c r="AG250" s="76"/>
      <c r="AH250" s="76"/>
      <c r="AI250" s="76"/>
      <c r="AJ250" s="76"/>
      <c r="AK250" s="76"/>
      <c r="AL250" s="76"/>
      <c r="AM250" s="76"/>
      <c r="AN250" s="76"/>
      <c r="AO250" s="76"/>
      <c r="AP250" s="76"/>
      <c r="AQ250" s="76"/>
      <c r="AR250" s="76"/>
      <c r="AS250" s="76"/>
      <c r="AT250" s="76"/>
      <c r="AU250" s="76"/>
      <c r="AV250" s="76"/>
      <c r="AW250" s="76"/>
      <c r="AX250" s="76"/>
      <c r="AY250" s="76"/>
      <c r="AZ250" s="76"/>
      <c r="BA250" s="76"/>
      <c r="BB250" s="76"/>
      <c r="BC250" s="76"/>
      <c r="BD250" s="76"/>
      <c r="BE250" s="76"/>
      <c r="BF250" s="76"/>
      <c r="BG250" s="76"/>
      <c r="BH250" s="76"/>
      <c r="BI250" s="76"/>
      <c r="BJ250" s="76"/>
      <c r="BK250" s="76"/>
      <c r="BL250" s="76"/>
      <c r="BM250" s="76"/>
      <c r="BN250" s="76"/>
      <c r="BO250" s="76"/>
      <c r="BP250" s="76"/>
      <c r="BQ250" s="76"/>
      <c r="BR250" s="76"/>
      <c r="BS250" s="76"/>
      <c r="BT250" s="76"/>
      <c r="BU250" s="76"/>
      <c r="BV250" s="76"/>
      <c r="BW250" s="76"/>
      <c r="BX250" s="76"/>
      <c r="BY250" s="76"/>
      <c r="BZ250" s="76"/>
      <c r="CA250" s="76"/>
      <c r="CB250" s="76"/>
      <c r="CC250" s="76"/>
      <c r="CD250" s="76"/>
      <c r="CE250" s="76"/>
      <c r="CF250" s="76"/>
      <c r="CG250" s="76"/>
      <c r="CH250" s="76"/>
      <c r="CI250" s="76"/>
      <c r="CJ250" s="76"/>
      <c r="CK250" s="76"/>
      <c r="CL250" s="76"/>
      <c r="CM250" s="76"/>
      <c r="CN250" s="76"/>
      <c r="CO250" s="76"/>
      <c r="CP250" s="76"/>
      <c r="CQ250" s="76"/>
      <c r="CR250" s="76"/>
      <c r="CS250" s="76"/>
      <c r="CT250" s="76"/>
      <c r="CU250" s="76"/>
      <c r="CV250" s="76"/>
      <c r="CW250" s="76"/>
      <c r="CX250" s="76"/>
      <c r="CY250" s="76"/>
      <c r="CZ250" s="76"/>
      <c r="DA250" s="76"/>
      <c r="DB250" s="76"/>
      <c r="DC250" s="76"/>
      <c r="DD250" s="76"/>
      <c r="DE250" s="76"/>
      <c r="DF250" s="76"/>
      <c r="DG250" s="76"/>
      <c r="DH250" s="76"/>
      <c r="DI250" s="76"/>
      <c r="DJ250" s="76"/>
      <c r="DK250" s="76"/>
      <c r="DL250" s="76"/>
      <c r="DM250" s="76"/>
      <c r="DN250" s="76"/>
      <c r="DO250" s="76"/>
      <c r="DP250" s="76"/>
      <c r="DQ250" s="76"/>
      <c r="DR250" s="76"/>
      <c r="DS250" s="76"/>
      <c r="DT250" s="76"/>
      <c r="DU250" s="76"/>
      <c r="DV250" s="76"/>
      <c r="DW250" s="76"/>
      <c r="DX250" s="76"/>
      <c r="DY250" s="76"/>
      <c r="DZ250" s="76"/>
      <c r="EA250" s="76"/>
      <c r="EB250" s="76"/>
      <c r="EC250" s="76"/>
      <c r="ED250" s="76"/>
      <c r="EE250" s="76"/>
      <c r="EF250" s="76"/>
      <c r="EG250" s="76"/>
      <c r="EH250" s="76"/>
      <c r="EI250" s="76"/>
      <c r="EJ250" s="76"/>
      <c r="EK250" s="76"/>
      <c r="EL250" s="76"/>
      <c r="EM250" s="76"/>
      <c r="EN250" s="76"/>
      <c r="EO250" s="76"/>
      <c r="EP250" s="76"/>
      <c r="EQ250" s="76"/>
      <c r="ER250" s="76"/>
      <c r="ES250" s="76"/>
      <c r="ET250" s="76"/>
      <c r="EU250" s="76"/>
      <c r="EV250" s="76"/>
      <c r="EW250" s="76"/>
      <c r="EX250" s="76"/>
      <c r="EY250" s="76"/>
      <c r="EZ250" s="76"/>
      <c r="FA250" s="76"/>
      <c r="FB250" s="76"/>
      <c r="FC250" s="76"/>
      <c r="FD250" s="76"/>
      <c r="FE250" s="76"/>
      <c r="FF250" s="76"/>
      <c r="FG250" s="76"/>
      <c r="FH250" s="76"/>
      <c r="FI250" s="76"/>
      <c r="FJ250" s="76"/>
      <c r="FK250" s="76"/>
      <c r="FL250" s="76"/>
      <c r="FM250" s="76"/>
      <c r="FN250" s="76"/>
      <c r="FO250" s="76"/>
      <c r="FP250" s="76"/>
      <c r="FQ250" s="76"/>
      <c r="FR250" s="76"/>
      <c r="FS250" s="76"/>
      <c r="FT250" s="76"/>
      <c r="FU250" s="76"/>
      <c r="FV250" s="76"/>
      <c r="FW250" s="76"/>
      <c r="FX250" s="76"/>
      <c r="FY250" s="76"/>
      <c r="FZ250" s="76"/>
      <c r="GA250" s="76"/>
      <c r="GB250" s="76"/>
      <c r="GC250" s="76"/>
      <c r="GD250" s="76"/>
      <c r="GE250" s="76"/>
      <c r="GF250" s="76"/>
      <c r="GG250" s="76"/>
      <c r="GH250" s="76"/>
      <c r="GI250" s="76"/>
    </row>
    <row r="251" spans="1:191" s="166" customFormat="1" ht="45" x14ac:dyDescent="0.2">
      <c r="A251" s="56">
        <f t="shared" si="19"/>
        <v>460</v>
      </c>
      <c r="B251" s="265" t="s">
        <v>322</v>
      </c>
      <c r="C251" s="274">
        <v>65</v>
      </c>
      <c r="D251" s="274" t="s">
        <v>470</v>
      </c>
      <c r="E251" s="267" t="s">
        <v>34</v>
      </c>
      <c r="F251" s="113" t="str">
        <f t="shared" si="18"/>
        <v>65SchCLine20a</v>
      </c>
      <c r="G251" s="265" t="s">
        <v>1471</v>
      </c>
      <c r="H251" s="262" t="s">
        <v>1472</v>
      </c>
      <c r="I251" s="275" t="s">
        <v>612</v>
      </c>
      <c r="J251" s="262" t="s">
        <v>379</v>
      </c>
      <c r="K251" s="276" t="s">
        <v>167</v>
      </c>
      <c r="L251" s="276"/>
      <c r="M251" s="276">
        <v>15</v>
      </c>
      <c r="N251" s="277" t="s">
        <v>232</v>
      </c>
      <c r="O251" s="278"/>
      <c r="P251" s="279"/>
      <c r="Q251" s="273" t="s">
        <v>234</v>
      </c>
      <c r="R251" s="273"/>
      <c r="S251" s="265" t="s">
        <v>1303</v>
      </c>
      <c r="T251" s="280" t="s">
        <v>1376</v>
      </c>
      <c r="U251" s="270" t="s">
        <v>228</v>
      </c>
      <c r="V251" s="266" t="s">
        <v>307</v>
      </c>
      <c r="W251" s="262"/>
      <c r="X251" s="279"/>
      <c r="Y251" s="279"/>
      <c r="Z251" s="281"/>
      <c r="AA251" s="281"/>
      <c r="AB251" s="281"/>
      <c r="AC251" s="281"/>
      <c r="AD251" s="281"/>
      <c r="AE251" s="84"/>
      <c r="AF251" s="76"/>
      <c r="AG251" s="76"/>
      <c r="AH251" s="76"/>
      <c r="AI251" s="76"/>
      <c r="AJ251" s="76"/>
      <c r="AK251" s="76"/>
      <c r="AL251" s="76"/>
      <c r="AM251" s="76"/>
      <c r="AN251" s="76"/>
      <c r="AO251" s="76"/>
      <c r="AP251" s="76"/>
      <c r="AQ251" s="76"/>
      <c r="AR251" s="76"/>
      <c r="AS251" s="76"/>
      <c r="AT251" s="76"/>
      <c r="AU251" s="76"/>
      <c r="AV251" s="76"/>
      <c r="AW251" s="76"/>
      <c r="AX251" s="76"/>
      <c r="AY251" s="76"/>
      <c r="AZ251" s="76"/>
      <c r="BA251" s="76"/>
      <c r="BB251" s="76"/>
      <c r="BC251" s="76"/>
      <c r="BD251" s="76"/>
      <c r="BE251" s="76"/>
      <c r="BF251" s="76"/>
      <c r="BG251" s="76"/>
      <c r="BH251" s="76"/>
      <c r="BI251" s="76"/>
      <c r="BJ251" s="76"/>
      <c r="BK251" s="76"/>
      <c r="BL251" s="76"/>
      <c r="BM251" s="76"/>
      <c r="BN251" s="76"/>
      <c r="BO251" s="76"/>
      <c r="BP251" s="76"/>
      <c r="BQ251" s="76"/>
      <c r="BR251" s="76"/>
      <c r="BS251" s="76"/>
      <c r="BT251" s="76"/>
      <c r="BU251" s="76"/>
      <c r="BV251" s="76"/>
      <c r="BW251" s="76"/>
      <c r="BX251" s="76"/>
      <c r="BY251" s="76"/>
      <c r="BZ251" s="76"/>
      <c r="CA251" s="76"/>
      <c r="CB251" s="76"/>
      <c r="CC251" s="76"/>
      <c r="CD251" s="76"/>
      <c r="CE251" s="76"/>
      <c r="CF251" s="76"/>
      <c r="CG251" s="76"/>
      <c r="CH251" s="76"/>
      <c r="CI251" s="76"/>
      <c r="CJ251" s="76"/>
      <c r="CK251" s="76"/>
      <c r="CL251" s="76"/>
      <c r="CM251" s="76"/>
      <c r="CN251" s="76"/>
      <c r="CO251" s="76"/>
      <c r="CP251" s="76"/>
      <c r="CQ251" s="76"/>
      <c r="CR251" s="76"/>
      <c r="CS251" s="76"/>
      <c r="CT251" s="76"/>
      <c r="CU251" s="76"/>
      <c r="CV251" s="76"/>
      <c r="CW251" s="76"/>
      <c r="CX251" s="76"/>
      <c r="CY251" s="76"/>
      <c r="CZ251" s="76"/>
      <c r="DA251" s="76"/>
      <c r="DB251" s="76"/>
      <c r="DC251" s="76"/>
      <c r="DD251" s="76"/>
      <c r="DE251" s="76"/>
      <c r="DF251" s="76"/>
      <c r="DG251" s="76"/>
      <c r="DH251" s="76"/>
      <c r="DI251" s="76"/>
      <c r="DJ251" s="76"/>
      <c r="DK251" s="76"/>
      <c r="DL251" s="76"/>
      <c r="DM251" s="76"/>
      <c r="DN251" s="76"/>
      <c r="DO251" s="76"/>
      <c r="DP251" s="76"/>
      <c r="DQ251" s="76"/>
      <c r="DR251" s="76"/>
      <c r="DS251" s="76"/>
      <c r="DT251" s="76"/>
      <c r="DU251" s="76"/>
      <c r="DV251" s="76"/>
      <c r="DW251" s="76"/>
      <c r="DX251" s="76"/>
      <c r="DY251" s="76"/>
      <c r="DZ251" s="76"/>
      <c r="EA251" s="76"/>
      <c r="EB251" s="76"/>
      <c r="EC251" s="76"/>
      <c r="ED251" s="76"/>
      <c r="EE251" s="76"/>
      <c r="EF251" s="76"/>
      <c r="EG251" s="76"/>
      <c r="EH251" s="76"/>
      <c r="EI251" s="76"/>
      <c r="EJ251" s="76"/>
      <c r="EK251" s="76"/>
      <c r="EL251" s="76"/>
      <c r="EM251" s="76"/>
      <c r="EN251" s="76"/>
      <c r="EO251" s="76"/>
      <c r="EP251" s="76"/>
      <c r="EQ251" s="76"/>
      <c r="ER251" s="76"/>
      <c r="ES251" s="76"/>
      <c r="ET251" s="76"/>
      <c r="EU251" s="76"/>
      <c r="EV251" s="76"/>
      <c r="EW251" s="76"/>
      <c r="EX251" s="76"/>
      <c r="EY251" s="76"/>
      <c r="EZ251" s="76"/>
      <c r="FA251" s="76"/>
      <c r="FB251" s="76"/>
      <c r="FC251" s="76"/>
      <c r="FD251" s="76"/>
      <c r="FE251" s="76"/>
      <c r="FF251" s="76"/>
      <c r="FG251" s="76"/>
      <c r="FH251" s="76"/>
      <c r="FI251" s="76"/>
      <c r="FJ251" s="76"/>
      <c r="FK251" s="76"/>
      <c r="FL251" s="76"/>
      <c r="FM251" s="76"/>
      <c r="FN251" s="76"/>
      <c r="FO251" s="76"/>
      <c r="FP251" s="76"/>
      <c r="FQ251" s="76"/>
      <c r="FR251" s="76"/>
      <c r="FS251" s="76"/>
      <c r="FT251" s="76"/>
      <c r="FU251" s="76"/>
      <c r="FV251" s="76"/>
      <c r="FW251" s="76"/>
      <c r="FX251" s="76"/>
      <c r="FY251" s="76"/>
      <c r="FZ251" s="76"/>
      <c r="GA251" s="76"/>
      <c r="GB251" s="76"/>
      <c r="GC251" s="76"/>
      <c r="GD251" s="76"/>
      <c r="GE251" s="76"/>
      <c r="GF251" s="76"/>
      <c r="GG251" s="76"/>
      <c r="GH251" s="76"/>
      <c r="GI251" s="76"/>
    </row>
    <row r="252" spans="1:191" s="166" customFormat="1" ht="45" x14ac:dyDescent="0.2">
      <c r="A252" s="56">
        <f t="shared" si="19"/>
        <v>461</v>
      </c>
      <c r="B252" s="265" t="s">
        <v>322</v>
      </c>
      <c r="C252" s="274">
        <v>65</v>
      </c>
      <c r="D252" s="274" t="s">
        <v>470</v>
      </c>
      <c r="E252" s="267" t="s">
        <v>35</v>
      </c>
      <c r="F252" s="113" t="str">
        <f t="shared" si="18"/>
        <v>65SchCLine20b</v>
      </c>
      <c r="G252" s="265" t="s">
        <v>1471</v>
      </c>
      <c r="H252" s="262" t="s">
        <v>1473</v>
      </c>
      <c r="I252" s="275" t="s">
        <v>613</v>
      </c>
      <c r="J252" s="262" t="s">
        <v>379</v>
      </c>
      <c r="K252" s="276" t="s">
        <v>167</v>
      </c>
      <c r="L252" s="276"/>
      <c r="M252" s="276">
        <v>15</v>
      </c>
      <c r="N252" s="277" t="s">
        <v>232</v>
      </c>
      <c r="O252" s="278"/>
      <c r="P252" s="279"/>
      <c r="Q252" s="273" t="s">
        <v>234</v>
      </c>
      <c r="R252" s="273"/>
      <c r="S252" s="265" t="s">
        <v>1304</v>
      </c>
      <c r="T252" s="280" t="s">
        <v>1377</v>
      </c>
      <c r="U252" s="263" t="s">
        <v>162</v>
      </c>
      <c r="V252" s="266" t="s">
        <v>307</v>
      </c>
      <c r="W252" s="262"/>
      <c r="X252" s="279"/>
      <c r="Y252" s="279"/>
      <c r="Z252" s="281"/>
      <c r="AA252" s="281"/>
      <c r="AB252" s="281"/>
      <c r="AC252" s="281"/>
      <c r="AD252" s="281"/>
      <c r="AE252" s="84"/>
      <c r="AF252" s="76"/>
      <c r="AG252" s="76"/>
      <c r="AH252" s="76"/>
      <c r="AI252" s="76"/>
      <c r="AJ252" s="76"/>
      <c r="AK252" s="76"/>
      <c r="AL252" s="76"/>
      <c r="AM252" s="76"/>
      <c r="AN252" s="76"/>
      <c r="AO252" s="76"/>
      <c r="AP252" s="76"/>
      <c r="AQ252" s="76"/>
      <c r="AR252" s="76"/>
      <c r="AS252" s="76"/>
      <c r="AT252" s="76"/>
      <c r="AU252" s="76"/>
      <c r="AV252" s="76"/>
      <c r="AW252" s="76"/>
      <c r="AX252" s="76"/>
      <c r="AY252" s="76"/>
      <c r="AZ252" s="76"/>
      <c r="BA252" s="76"/>
      <c r="BB252" s="76"/>
      <c r="BC252" s="76"/>
      <c r="BD252" s="76"/>
      <c r="BE252" s="76"/>
      <c r="BF252" s="76"/>
      <c r="BG252" s="76"/>
      <c r="BH252" s="76"/>
      <c r="BI252" s="76"/>
      <c r="BJ252" s="76"/>
      <c r="BK252" s="76"/>
      <c r="BL252" s="76"/>
      <c r="BM252" s="76"/>
      <c r="BN252" s="76"/>
      <c r="BO252" s="76"/>
      <c r="BP252" s="76"/>
      <c r="BQ252" s="76"/>
      <c r="BR252" s="76"/>
      <c r="BS252" s="76"/>
      <c r="BT252" s="76"/>
      <c r="BU252" s="76"/>
      <c r="BV252" s="76"/>
      <c r="BW252" s="76"/>
      <c r="BX252" s="76"/>
      <c r="BY252" s="76"/>
      <c r="BZ252" s="76"/>
      <c r="CA252" s="76"/>
      <c r="CB252" s="76"/>
      <c r="CC252" s="76"/>
      <c r="CD252" s="76"/>
      <c r="CE252" s="76"/>
      <c r="CF252" s="76"/>
      <c r="CG252" s="76"/>
      <c r="CH252" s="76"/>
      <c r="CI252" s="76"/>
      <c r="CJ252" s="76"/>
      <c r="CK252" s="76"/>
      <c r="CL252" s="76"/>
      <c r="CM252" s="76"/>
      <c r="CN252" s="76"/>
      <c r="CO252" s="76"/>
      <c r="CP252" s="76"/>
      <c r="CQ252" s="76"/>
      <c r="CR252" s="76"/>
      <c r="CS252" s="76"/>
      <c r="CT252" s="76"/>
      <c r="CU252" s="76"/>
      <c r="CV252" s="76"/>
      <c r="CW252" s="76"/>
      <c r="CX252" s="76"/>
      <c r="CY252" s="76"/>
      <c r="CZ252" s="76"/>
      <c r="DA252" s="76"/>
      <c r="DB252" s="76"/>
      <c r="DC252" s="76"/>
      <c r="DD252" s="76"/>
      <c r="DE252" s="76"/>
      <c r="DF252" s="76"/>
      <c r="DG252" s="76"/>
      <c r="DH252" s="76"/>
      <c r="DI252" s="76"/>
      <c r="DJ252" s="76"/>
      <c r="DK252" s="76"/>
      <c r="DL252" s="76"/>
      <c r="DM252" s="76"/>
      <c r="DN252" s="76"/>
      <c r="DO252" s="76"/>
      <c r="DP252" s="76"/>
      <c r="DQ252" s="76"/>
      <c r="DR252" s="76"/>
      <c r="DS252" s="76"/>
      <c r="DT252" s="76"/>
      <c r="DU252" s="76"/>
      <c r="DV252" s="76"/>
      <c r="DW252" s="76"/>
      <c r="DX252" s="76"/>
      <c r="DY252" s="76"/>
      <c r="DZ252" s="76"/>
      <c r="EA252" s="76"/>
      <c r="EB252" s="76"/>
      <c r="EC252" s="76"/>
      <c r="ED252" s="76"/>
      <c r="EE252" s="76"/>
      <c r="EF252" s="76"/>
      <c r="EG252" s="76"/>
      <c r="EH252" s="76"/>
      <c r="EI252" s="76"/>
      <c r="EJ252" s="76"/>
      <c r="EK252" s="76"/>
      <c r="EL252" s="76"/>
      <c r="EM252" s="76"/>
      <c r="EN252" s="76"/>
      <c r="EO252" s="76"/>
      <c r="EP252" s="76"/>
      <c r="EQ252" s="76"/>
      <c r="ER252" s="76"/>
      <c r="ES252" s="76"/>
      <c r="ET252" s="76"/>
      <c r="EU252" s="76"/>
      <c r="EV252" s="76"/>
      <c r="EW252" s="76"/>
      <c r="EX252" s="76"/>
      <c r="EY252" s="76"/>
      <c r="EZ252" s="76"/>
      <c r="FA252" s="76"/>
      <c r="FB252" s="76"/>
      <c r="FC252" s="76"/>
      <c r="FD252" s="76"/>
      <c r="FE252" s="76"/>
      <c r="FF252" s="76"/>
      <c r="FG252" s="76"/>
      <c r="FH252" s="76"/>
      <c r="FI252" s="76"/>
      <c r="FJ252" s="76"/>
      <c r="FK252" s="76"/>
      <c r="FL252" s="76"/>
      <c r="FM252" s="76"/>
      <c r="FN252" s="76"/>
      <c r="FO252" s="76"/>
      <c r="FP252" s="76"/>
      <c r="FQ252" s="76"/>
      <c r="FR252" s="76"/>
      <c r="FS252" s="76"/>
      <c r="FT252" s="76"/>
      <c r="FU252" s="76"/>
      <c r="FV252" s="76"/>
      <c r="FW252" s="76"/>
      <c r="FX252" s="76"/>
      <c r="FY252" s="76"/>
      <c r="FZ252" s="76"/>
      <c r="GA252" s="76"/>
      <c r="GB252" s="76"/>
      <c r="GC252" s="76"/>
      <c r="GD252" s="76"/>
      <c r="GE252" s="76"/>
      <c r="GF252" s="76"/>
      <c r="GG252" s="76"/>
      <c r="GH252" s="76"/>
      <c r="GI252" s="76"/>
    </row>
    <row r="253" spans="1:191" s="166" customFormat="1" ht="30" x14ac:dyDescent="0.2">
      <c r="A253" s="56">
        <f t="shared" si="19"/>
        <v>462</v>
      </c>
      <c r="B253" s="265" t="s">
        <v>322</v>
      </c>
      <c r="C253" s="274">
        <v>65</v>
      </c>
      <c r="D253" s="274" t="s">
        <v>470</v>
      </c>
      <c r="E253" s="267" t="s">
        <v>53</v>
      </c>
      <c r="F253" s="113" t="str">
        <f t="shared" si="18"/>
        <v>65SchCLine21a</v>
      </c>
      <c r="G253" s="265" t="s">
        <v>1474</v>
      </c>
      <c r="H253" s="262" t="s">
        <v>1475</v>
      </c>
      <c r="I253" s="275" t="s">
        <v>614</v>
      </c>
      <c r="J253" s="262" t="s">
        <v>379</v>
      </c>
      <c r="K253" s="276" t="s">
        <v>167</v>
      </c>
      <c r="L253" s="276"/>
      <c r="M253" s="276">
        <v>15</v>
      </c>
      <c r="N253" s="277" t="s">
        <v>232</v>
      </c>
      <c r="O253" s="278"/>
      <c r="P253" s="279"/>
      <c r="Q253" s="273" t="s">
        <v>234</v>
      </c>
      <c r="R253" s="273"/>
      <c r="S253" s="265" t="s">
        <v>1305</v>
      </c>
      <c r="T253" s="280" t="s">
        <v>1378</v>
      </c>
      <c r="U253" s="270" t="s">
        <v>228</v>
      </c>
      <c r="V253" s="266" t="s">
        <v>307</v>
      </c>
      <c r="W253" s="262"/>
      <c r="X253" s="279"/>
      <c r="Y253" s="279"/>
      <c r="Z253" s="281"/>
      <c r="AA253" s="281"/>
      <c r="AB253" s="281"/>
      <c r="AC253" s="281"/>
      <c r="AD253" s="281"/>
      <c r="AE253" s="84"/>
      <c r="AF253" s="76"/>
      <c r="AG253" s="76"/>
      <c r="AH253" s="76"/>
      <c r="AI253" s="76"/>
      <c r="AJ253" s="76"/>
      <c r="AK253" s="76"/>
      <c r="AL253" s="76"/>
      <c r="AM253" s="76"/>
      <c r="AN253" s="76"/>
      <c r="AO253" s="76"/>
      <c r="AP253" s="76"/>
      <c r="AQ253" s="76"/>
      <c r="AR253" s="76"/>
      <c r="AS253" s="76"/>
      <c r="AT253" s="76"/>
      <c r="AU253" s="76"/>
      <c r="AV253" s="76"/>
      <c r="AW253" s="76"/>
      <c r="AX253" s="76"/>
      <c r="AY253" s="76"/>
      <c r="AZ253" s="76"/>
      <c r="BA253" s="76"/>
      <c r="BB253" s="76"/>
      <c r="BC253" s="76"/>
      <c r="BD253" s="76"/>
      <c r="BE253" s="76"/>
      <c r="BF253" s="76"/>
      <c r="BG253" s="76"/>
      <c r="BH253" s="76"/>
      <c r="BI253" s="76"/>
      <c r="BJ253" s="76"/>
      <c r="BK253" s="76"/>
      <c r="BL253" s="76"/>
      <c r="BM253" s="76"/>
      <c r="BN253" s="76"/>
      <c r="BO253" s="76"/>
      <c r="BP253" s="76"/>
      <c r="BQ253" s="76"/>
      <c r="BR253" s="76"/>
      <c r="BS253" s="76"/>
      <c r="BT253" s="76"/>
      <c r="BU253" s="76"/>
      <c r="BV253" s="76"/>
      <c r="BW253" s="76"/>
      <c r="BX253" s="76"/>
      <c r="BY253" s="76"/>
      <c r="BZ253" s="76"/>
      <c r="CA253" s="76"/>
      <c r="CB253" s="76"/>
      <c r="CC253" s="76"/>
      <c r="CD253" s="76"/>
      <c r="CE253" s="76"/>
      <c r="CF253" s="76"/>
      <c r="CG253" s="76"/>
      <c r="CH253" s="76"/>
      <c r="CI253" s="76"/>
      <c r="CJ253" s="76"/>
      <c r="CK253" s="76"/>
      <c r="CL253" s="76"/>
      <c r="CM253" s="76"/>
      <c r="CN253" s="76"/>
      <c r="CO253" s="76"/>
      <c r="CP253" s="76"/>
      <c r="CQ253" s="76"/>
      <c r="CR253" s="76"/>
      <c r="CS253" s="76"/>
      <c r="CT253" s="76"/>
      <c r="CU253" s="76"/>
      <c r="CV253" s="76"/>
      <c r="CW253" s="76"/>
      <c r="CX253" s="76"/>
      <c r="CY253" s="76"/>
      <c r="CZ253" s="76"/>
      <c r="DA253" s="76"/>
      <c r="DB253" s="76"/>
      <c r="DC253" s="76"/>
      <c r="DD253" s="76"/>
      <c r="DE253" s="76"/>
      <c r="DF253" s="76"/>
      <c r="DG253" s="76"/>
      <c r="DH253" s="76"/>
      <c r="DI253" s="76"/>
      <c r="DJ253" s="76"/>
      <c r="DK253" s="76"/>
      <c r="DL253" s="76"/>
      <c r="DM253" s="76"/>
      <c r="DN253" s="76"/>
      <c r="DO253" s="76"/>
      <c r="DP253" s="76"/>
      <c r="DQ253" s="76"/>
      <c r="DR253" s="76"/>
      <c r="DS253" s="76"/>
      <c r="DT253" s="76"/>
      <c r="DU253" s="76"/>
      <c r="DV253" s="76"/>
      <c r="DW253" s="76"/>
      <c r="DX253" s="76"/>
      <c r="DY253" s="76"/>
      <c r="DZ253" s="76"/>
      <c r="EA253" s="76"/>
      <c r="EB253" s="76"/>
      <c r="EC253" s="76"/>
      <c r="ED253" s="76"/>
      <c r="EE253" s="76"/>
      <c r="EF253" s="76"/>
      <c r="EG253" s="76"/>
      <c r="EH253" s="76"/>
      <c r="EI253" s="76"/>
      <c r="EJ253" s="76"/>
      <c r="EK253" s="76"/>
      <c r="EL253" s="76"/>
      <c r="EM253" s="76"/>
      <c r="EN253" s="76"/>
      <c r="EO253" s="76"/>
      <c r="EP253" s="76"/>
      <c r="EQ253" s="76"/>
      <c r="ER253" s="76"/>
      <c r="ES253" s="76"/>
      <c r="ET253" s="76"/>
      <c r="EU253" s="76"/>
      <c r="EV253" s="76"/>
      <c r="EW253" s="76"/>
      <c r="EX253" s="76"/>
      <c r="EY253" s="76"/>
      <c r="EZ253" s="76"/>
      <c r="FA253" s="76"/>
      <c r="FB253" s="76"/>
      <c r="FC253" s="76"/>
      <c r="FD253" s="76"/>
      <c r="FE253" s="76"/>
      <c r="FF253" s="76"/>
      <c r="FG253" s="76"/>
      <c r="FH253" s="76"/>
      <c r="FI253" s="76"/>
      <c r="FJ253" s="76"/>
      <c r="FK253" s="76"/>
      <c r="FL253" s="76"/>
      <c r="FM253" s="76"/>
      <c r="FN253" s="76"/>
      <c r="FO253" s="76"/>
      <c r="FP253" s="76"/>
      <c r="FQ253" s="76"/>
      <c r="FR253" s="76"/>
      <c r="FS253" s="76"/>
      <c r="FT253" s="76"/>
      <c r="FU253" s="76"/>
      <c r="FV253" s="76"/>
      <c r="FW253" s="76"/>
      <c r="FX253" s="76"/>
      <c r="FY253" s="76"/>
      <c r="FZ253" s="76"/>
      <c r="GA253" s="76"/>
      <c r="GB253" s="76"/>
      <c r="GC253" s="76"/>
      <c r="GD253" s="76"/>
      <c r="GE253" s="76"/>
      <c r="GF253" s="76"/>
      <c r="GG253" s="76"/>
      <c r="GH253" s="76"/>
      <c r="GI253" s="76"/>
    </row>
    <row r="254" spans="1:191" s="166" customFormat="1" ht="45" x14ac:dyDescent="0.2">
      <c r="A254" s="56">
        <f t="shared" si="19"/>
        <v>463</v>
      </c>
      <c r="B254" s="265" t="s">
        <v>322</v>
      </c>
      <c r="C254" s="274">
        <v>65</v>
      </c>
      <c r="D254" s="274" t="s">
        <v>470</v>
      </c>
      <c r="E254" s="267" t="s">
        <v>187</v>
      </c>
      <c r="F254" s="113" t="str">
        <f t="shared" si="18"/>
        <v>65SchCLine21b</v>
      </c>
      <c r="G254" s="265" t="s">
        <v>1474</v>
      </c>
      <c r="H254" s="262" t="s">
        <v>1476</v>
      </c>
      <c r="I254" s="275" t="s">
        <v>615</v>
      </c>
      <c r="J254" s="262" t="s">
        <v>379</v>
      </c>
      <c r="K254" s="276" t="s">
        <v>167</v>
      </c>
      <c r="L254" s="276"/>
      <c r="M254" s="276">
        <v>15</v>
      </c>
      <c r="N254" s="277" t="s">
        <v>232</v>
      </c>
      <c r="O254" s="278"/>
      <c r="P254" s="279"/>
      <c r="Q254" s="273" t="s">
        <v>234</v>
      </c>
      <c r="R254" s="273"/>
      <c r="S254" s="265" t="s">
        <v>1306</v>
      </c>
      <c r="T254" s="280" t="s">
        <v>1379</v>
      </c>
      <c r="U254" s="263" t="s">
        <v>162</v>
      </c>
      <c r="V254" s="266" t="s">
        <v>307</v>
      </c>
      <c r="W254" s="262"/>
      <c r="X254" s="279"/>
      <c r="Y254" s="279"/>
      <c r="Z254" s="281"/>
      <c r="AA254" s="281"/>
      <c r="AB254" s="281"/>
      <c r="AC254" s="281"/>
      <c r="AD254" s="281"/>
      <c r="AE254" s="84"/>
      <c r="AF254" s="76"/>
      <c r="AG254" s="76"/>
      <c r="AH254" s="76"/>
      <c r="AI254" s="76"/>
      <c r="AJ254" s="76"/>
      <c r="AK254" s="76"/>
      <c r="AL254" s="76"/>
      <c r="AM254" s="76"/>
      <c r="AN254" s="76"/>
      <c r="AO254" s="76"/>
      <c r="AP254" s="76"/>
      <c r="AQ254" s="76"/>
      <c r="AR254" s="76"/>
      <c r="AS254" s="76"/>
      <c r="AT254" s="76"/>
      <c r="AU254" s="76"/>
      <c r="AV254" s="76"/>
      <c r="AW254" s="76"/>
      <c r="AX254" s="76"/>
      <c r="AY254" s="76"/>
      <c r="AZ254" s="76"/>
      <c r="BA254" s="76"/>
      <c r="BB254" s="76"/>
      <c r="BC254" s="76"/>
      <c r="BD254" s="76"/>
      <c r="BE254" s="76"/>
      <c r="BF254" s="76"/>
      <c r="BG254" s="76"/>
      <c r="BH254" s="76"/>
      <c r="BI254" s="76"/>
      <c r="BJ254" s="76"/>
      <c r="BK254" s="76"/>
      <c r="BL254" s="76"/>
      <c r="BM254" s="76"/>
      <c r="BN254" s="76"/>
      <c r="BO254" s="76"/>
      <c r="BP254" s="76"/>
      <c r="BQ254" s="76"/>
      <c r="BR254" s="76"/>
      <c r="BS254" s="76"/>
      <c r="BT254" s="76"/>
      <c r="BU254" s="76"/>
      <c r="BV254" s="76"/>
      <c r="BW254" s="76"/>
      <c r="BX254" s="76"/>
      <c r="BY254" s="76"/>
      <c r="BZ254" s="76"/>
      <c r="CA254" s="76"/>
      <c r="CB254" s="76"/>
      <c r="CC254" s="76"/>
      <c r="CD254" s="76"/>
      <c r="CE254" s="76"/>
      <c r="CF254" s="76"/>
      <c r="CG254" s="76"/>
      <c r="CH254" s="76"/>
      <c r="CI254" s="76"/>
      <c r="CJ254" s="76"/>
      <c r="CK254" s="76"/>
      <c r="CL254" s="76"/>
      <c r="CM254" s="76"/>
      <c r="CN254" s="76"/>
      <c r="CO254" s="76"/>
      <c r="CP254" s="76"/>
      <c r="CQ254" s="76"/>
      <c r="CR254" s="76"/>
      <c r="CS254" s="76"/>
      <c r="CT254" s="76"/>
      <c r="CU254" s="76"/>
      <c r="CV254" s="76"/>
      <c r="CW254" s="76"/>
      <c r="CX254" s="76"/>
      <c r="CY254" s="76"/>
      <c r="CZ254" s="76"/>
      <c r="DA254" s="76"/>
      <c r="DB254" s="76"/>
      <c r="DC254" s="76"/>
      <c r="DD254" s="76"/>
      <c r="DE254" s="76"/>
      <c r="DF254" s="76"/>
      <c r="DG254" s="76"/>
      <c r="DH254" s="76"/>
      <c r="DI254" s="76"/>
      <c r="DJ254" s="76"/>
      <c r="DK254" s="76"/>
      <c r="DL254" s="76"/>
      <c r="DM254" s="76"/>
      <c r="DN254" s="76"/>
      <c r="DO254" s="76"/>
      <c r="DP254" s="76"/>
      <c r="DQ254" s="76"/>
      <c r="DR254" s="76"/>
      <c r="DS254" s="76"/>
      <c r="DT254" s="76"/>
      <c r="DU254" s="76"/>
      <c r="DV254" s="76"/>
      <c r="DW254" s="76"/>
      <c r="DX254" s="76"/>
      <c r="DY254" s="76"/>
      <c r="DZ254" s="76"/>
      <c r="EA254" s="76"/>
      <c r="EB254" s="76"/>
      <c r="EC254" s="76"/>
      <c r="ED254" s="76"/>
      <c r="EE254" s="76"/>
      <c r="EF254" s="76"/>
      <c r="EG254" s="76"/>
      <c r="EH254" s="76"/>
      <c r="EI254" s="76"/>
      <c r="EJ254" s="76"/>
      <c r="EK254" s="76"/>
      <c r="EL254" s="76"/>
      <c r="EM254" s="76"/>
      <c r="EN254" s="76"/>
      <c r="EO254" s="76"/>
      <c r="EP254" s="76"/>
      <c r="EQ254" s="76"/>
      <c r="ER254" s="76"/>
      <c r="ES254" s="76"/>
      <c r="ET254" s="76"/>
      <c r="EU254" s="76"/>
      <c r="EV254" s="76"/>
      <c r="EW254" s="76"/>
      <c r="EX254" s="76"/>
      <c r="EY254" s="76"/>
      <c r="EZ254" s="76"/>
      <c r="FA254" s="76"/>
      <c r="FB254" s="76"/>
      <c r="FC254" s="76"/>
      <c r="FD254" s="76"/>
      <c r="FE254" s="76"/>
      <c r="FF254" s="76"/>
      <c r="FG254" s="76"/>
      <c r="FH254" s="76"/>
      <c r="FI254" s="76"/>
      <c r="FJ254" s="76"/>
      <c r="FK254" s="76"/>
      <c r="FL254" s="76"/>
      <c r="FM254" s="76"/>
      <c r="FN254" s="76"/>
      <c r="FO254" s="76"/>
      <c r="FP254" s="76"/>
      <c r="FQ254" s="76"/>
      <c r="FR254" s="76"/>
      <c r="FS254" s="76"/>
      <c r="FT254" s="76"/>
      <c r="FU254" s="76"/>
      <c r="FV254" s="76"/>
      <c r="FW254" s="76"/>
      <c r="FX254" s="76"/>
      <c r="FY254" s="76"/>
      <c r="FZ254" s="76"/>
      <c r="GA254" s="76"/>
      <c r="GB254" s="76"/>
      <c r="GC254" s="76"/>
      <c r="GD254" s="76"/>
      <c r="GE254" s="76"/>
      <c r="GF254" s="76"/>
      <c r="GG254" s="76"/>
      <c r="GH254" s="76"/>
      <c r="GI254" s="76"/>
    </row>
    <row r="255" spans="1:191" s="166" customFormat="1" ht="30" x14ac:dyDescent="0.2">
      <c r="A255" s="56">
        <f t="shared" si="19"/>
        <v>464</v>
      </c>
      <c r="B255" s="265" t="s">
        <v>322</v>
      </c>
      <c r="C255" s="274">
        <v>65</v>
      </c>
      <c r="D255" s="274" t="s">
        <v>470</v>
      </c>
      <c r="E255" s="267" t="s">
        <v>278</v>
      </c>
      <c r="F255" s="113" t="str">
        <f t="shared" si="18"/>
        <v>65SchCLine22a</v>
      </c>
      <c r="G255" s="265" t="s">
        <v>1477</v>
      </c>
      <c r="H255" s="265" t="s">
        <v>1478</v>
      </c>
      <c r="I255" s="275" t="s">
        <v>616</v>
      </c>
      <c r="J255" s="262" t="s">
        <v>379</v>
      </c>
      <c r="K255" s="276" t="s">
        <v>167</v>
      </c>
      <c r="L255" s="276"/>
      <c r="M255" s="276">
        <v>15</v>
      </c>
      <c r="N255" s="277" t="s">
        <v>232</v>
      </c>
      <c r="O255" s="278"/>
      <c r="P255" s="279"/>
      <c r="Q255" s="273" t="s">
        <v>234</v>
      </c>
      <c r="R255" s="273"/>
      <c r="S255" s="265" t="s">
        <v>1307</v>
      </c>
      <c r="T255" s="280" t="s">
        <v>1380</v>
      </c>
      <c r="U255" s="270" t="s">
        <v>228</v>
      </c>
      <c r="V255" s="266" t="s">
        <v>307</v>
      </c>
      <c r="W255" s="262"/>
      <c r="X255" s="279"/>
      <c r="Y255" s="279"/>
      <c r="Z255" s="281"/>
      <c r="AA255" s="281"/>
      <c r="AB255" s="281"/>
      <c r="AC255" s="281"/>
      <c r="AD255" s="281"/>
      <c r="AE255" s="84"/>
      <c r="AF255" s="76"/>
      <c r="AG255" s="76"/>
      <c r="AH255" s="76"/>
      <c r="AI255" s="76"/>
      <c r="AJ255" s="76"/>
      <c r="AK255" s="76"/>
      <c r="AL255" s="76"/>
      <c r="AM255" s="76"/>
      <c r="AN255" s="76"/>
      <c r="AO255" s="76"/>
      <c r="AP255" s="76"/>
      <c r="AQ255" s="76"/>
      <c r="AR255" s="76"/>
      <c r="AS255" s="76"/>
      <c r="AT255" s="76"/>
      <c r="AU255" s="76"/>
      <c r="AV255" s="76"/>
      <c r="AW255" s="76"/>
      <c r="AX255" s="76"/>
      <c r="AY255" s="76"/>
      <c r="AZ255" s="76"/>
      <c r="BA255" s="76"/>
      <c r="BB255" s="76"/>
      <c r="BC255" s="76"/>
      <c r="BD255" s="76"/>
      <c r="BE255" s="76"/>
      <c r="BF255" s="76"/>
      <c r="BG255" s="76"/>
      <c r="BH255" s="76"/>
      <c r="BI255" s="76"/>
      <c r="BJ255" s="76"/>
      <c r="BK255" s="76"/>
      <c r="BL255" s="76"/>
      <c r="BM255" s="76"/>
      <c r="BN255" s="76"/>
      <c r="BO255" s="76"/>
      <c r="BP255" s="76"/>
      <c r="BQ255" s="76"/>
      <c r="BR255" s="76"/>
      <c r="BS255" s="76"/>
      <c r="BT255" s="76"/>
      <c r="BU255" s="76"/>
      <c r="BV255" s="76"/>
      <c r="BW255" s="76"/>
      <c r="BX255" s="76"/>
      <c r="BY255" s="76"/>
      <c r="BZ255" s="76"/>
      <c r="CA255" s="76"/>
      <c r="CB255" s="76"/>
      <c r="CC255" s="76"/>
      <c r="CD255" s="76"/>
      <c r="CE255" s="76"/>
      <c r="CF255" s="76"/>
      <c r="CG255" s="76"/>
      <c r="CH255" s="76"/>
      <c r="CI255" s="76"/>
      <c r="CJ255" s="76"/>
      <c r="CK255" s="76"/>
      <c r="CL255" s="76"/>
      <c r="CM255" s="76"/>
      <c r="CN255" s="76"/>
      <c r="CO255" s="76"/>
      <c r="CP255" s="76"/>
      <c r="CQ255" s="76"/>
      <c r="CR255" s="76"/>
      <c r="CS255" s="76"/>
      <c r="CT255" s="76"/>
      <c r="CU255" s="76"/>
      <c r="CV255" s="76"/>
      <c r="CW255" s="76"/>
      <c r="CX255" s="76"/>
      <c r="CY255" s="76"/>
      <c r="CZ255" s="76"/>
      <c r="DA255" s="76"/>
      <c r="DB255" s="76"/>
      <c r="DC255" s="76"/>
      <c r="DD255" s="76"/>
      <c r="DE255" s="76"/>
      <c r="DF255" s="76"/>
      <c r="DG255" s="76"/>
      <c r="DH255" s="76"/>
      <c r="DI255" s="76"/>
      <c r="DJ255" s="76"/>
      <c r="DK255" s="76"/>
      <c r="DL255" s="76"/>
      <c r="DM255" s="76"/>
      <c r="DN255" s="76"/>
      <c r="DO255" s="76"/>
      <c r="DP255" s="76"/>
      <c r="DQ255" s="76"/>
      <c r="DR255" s="76"/>
      <c r="DS255" s="76"/>
      <c r="DT255" s="76"/>
      <c r="DU255" s="76"/>
      <c r="DV255" s="76"/>
      <c r="DW255" s="76"/>
      <c r="DX255" s="76"/>
      <c r="DY255" s="76"/>
      <c r="DZ255" s="76"/>
      <c r="EA255" s="76"/>
      <c r="EB255" s="76"/>
      <c r="EC255" s="76"/>
      <c r="ED255" s="76"/>
      <c r="EE255" s="76"/>
      <c r="EF255" s="76"/>
      <c r="EG255" s="76"/>
      <c r="EH255" s="76"/>
      <c r="EI255" s="76"/>
      <c r="EJ255" s="76"/>
      <c r="EK255" s="76"/>
      <c r="EL255" s="76"/>
      <c r="EM255" s="76"/>
      <c r="EN255" s="76"/>
      <c r="EO255" s="76"/>
      <c r="EP255" s="76"/>
      <c r="EQ255" s="76"/>
      <c r="ER255" s="76"/>
      <c r="ES255" s="76"/>
      <c r="ET255" s="76"/>
      <c r="EU255" s="76"/>
      <c r="EV255" s="76"/>
      <c r="EW255" s="76"/>
      <c r="EX255" s="76"/>
      <c r="EY255" s="76"/>
      <c r="EZ255" s="76"/>
      <c r="FA255" s="76"/>
      <c r="FB255" s="76"/>
      <c r="FC255" s="76"/>
      <c r="FD255" s="76"/>
      <c r="FE255" s="76"/>
      <c r="FF255" s="76"/>
      <c r="FG255" s="76"/>
      <c r="FH255" s="76"/>
      <c r="FI255" s="76"/>
      <c r="FJ255" s="76"/>
      <c r="FK255" s="76"/>
      <c r="FL255" s="76"/>
      <c r="FM255" s="76"/>
      <c r="FN255" s="76"/>
      <c r="FO255" s="76"/>
      <c r="FP255" s="76"/>
      <c r="FQ255" s="76"/>
      <c r="FR255" s="76"/>
      <c r="FS255" s="76"/>
      <c r="FT255" s="76"/>
      <c r="FU255" s="76"/>
      <c r="FV255" s="76"/>
      <c r="FW255" s="76"/>
      <c r="FX255" s="76"/>
      <c r="FY255" s="76"/>
      <c r="FZ255" s="76"/>
      <c r="GA255" s="76"/>
      <c r="GB255" s="76"/>
      <c r="GC255" s="76"/>
      <c r="GD255" s="76"/>
      <c r="GE255" s="76"/>
      <c r="GF255" s="76"/>
      <c r="GG255" s="76"/>
      <c r="GH255" s="76"/>
      <c r="GI255" s="76"/>
    </row>
    <row r="256" spans="1:191" s="166" customFormat="1" ht="30" x14ac:dyDescent="0.2">
      <c r="A256" s="56">
        <f t="shared" si="19"/>
        <v>465</v>
      </c>
      <c r="B256" s="265" t="s">
        <v>322</v>
      </c>
      <c r="C256" s="274">
        <v>65</v>
      </c>
      <c r="D256" s="274" t="s">
        <v>470</v>
      </c>
      <c r="E256" s="267" t="s">
        <v>279</v>
      </c>
      <c r="F256" s="113" t="str">
        <f t="shared" si="18"/>
        <v>65SchCLine22b</v>
      </c>
      <c r="G256" s="265" t="s">
        <v>1477</v>
      </c>
      <c r="H256" s="265" t="s">
        <v>1479</v>
      </c>
      <c r="I256" s="275" t="s">
        <v>617</v>
      </c>
      <c r="J256" s="262" t="s">
        <v>379</v>
      </c>
      <c r="K256" s="276" t="s">
        <v>167</v>
      </c>
      <c r="L256" s="276"/>
      <c r="M256" s="276">
        <v>15</v>
      </c>
      <c r="N256" s="277" t="s">
        <v>232</v>
      </c>
      <c r="O256" s="278"/>
      <c r="P256" s="279"/>
      <c r="Q256" s="273" t="s">
        <v>234</v>
      </c>
      <c r="R256" s="273"/>
      <c r="S256" s="265" t="s">
        <v>1308</v>
      </c>
      <c r="T256" s="280" t="s">
        <v>1381</v>
      </c>
      <c r="U256" s="263" t="s">
        <v>162</v>
      </c>
      <c r="V256" s="266" t="s">
        <v>307</v>
      </c>
      <c r="W256" s="262"/>
      <c r="X256" s="279"/>
      <c r="Y256" s="279"/>
      <c r="Z256" s="281"/>
      <c r="AA256" s="281"/>
      <c r="AB256" s="281"/>
      <c r="AC256" s="281"/>
      <c r="AD256" s="281"/>
      <c r="AE256" s="84"/>
      <c r="AF256" s="76"/>
      <c r="AG256" s="76"/>
      <c r="AH256" s="76"/>
      <c r="AI256" s="76"/>
      <c r="AJ256" s="76"/>
      <c r="AK256" s="76"/>
      <c r="AL256" s="76"/>
      <c r="AM256" s="76"/>
      <c r="AN256" s="76"/>
      <c r="AO256" s="76"/>
      <c r="AP256" s="76"/>
      <c r="AQ256" s="76"/>
      <c r="AR256" s="76"/>
      <c r="AS256" s="76"/>
      <c r="AT256" s="76"/>
      <c r="AU256" s="76"/>
      <c r="AV256" s="76"/>
      <c r="AW256" s="76"/>
      <c r="AX256" s="76"/>
      <c r="AY256" s="76"/>
      <c r="AZ256" s="76"/>
      <c r="BA256" s="76"/>
      <c r="BB256" s="76"/>
      <c r="BC256" s="76"/>
      <c r="BD256" s="76"/>
      <c r="BE256" s="76"/>
      <c r="BF256" s="76"/>
      <c r="BG256" s="76"/>
      <c r="BH256" s="76"/>
      <c r="BI256" s="76"/>
      <c r="BJ256" s="76"/>
      <c r="BK256" s="76"/>
      <c r="BL256" s="76"/>
      <c r="BM256" s="76"/>
      <c r="BN256" s="76"/>
      <c r="BO256" s="76"/>
      <c r="BP256" s="76"/>
      <c r="BQ256" s="76"/>
      <c r="BR256" s="76"/>
      <c r="BS256" s="76"/>
      <c r="BT256" s="76"/>
      <c r="BU256" s="76"/>
      <c r="BV256" s="76"/>
      <c r="BW256" s="76"/>
      <c r="BX256" s="76"/>
      <c r="BY256" s="76"/>
      <c r="BZ256" s="76"/>
      <c r="CA256" s="76"/>
      <c r="CB256" s="76"/>
      <c r="CC256" s="76"/>
      <c r="CD256" s="76"/>
      <c r="CE256" s="76"/>
      <c r="CF256" s="76"/>
      <c r="CG256" s="76"/>
      <c r="CH256" s="76"/>
      <c r="CI256" s="76"/>
      <c r="CJ256" s="76"/>
      <c r="CK256" s="76"/>
      <c r="CL256" s="76"/>
      <c r="CM256" s="76"/>
      <c r="CN256" s="76"/>
      <c r="CO256" s="76"/>
      <c r="CP256" s="76"/>
      <c r="CQ256" s="76"/>
      <c r="CR256" s="76"/>
      <c r="CS256" s="76"/>
      <c r="CT256" s="76"/>
      <c r="CU256" s="76"/>
      <c r="CV256" s="76"/>
      <c r="CW256" s="76"/>
      <c r="CX256" s="76"/>
      <c r="CY256" s="76"/>
      <c r="CZ256" s="76"/>
      <c r="DA256" s="76"/>
      <c r="DB256" s="76"/>
      <c r="DC256" s="76"/>
      <c r="DD256" s="76"/>
      <c r="DE256" s="76"/>
      <c r="DF256" s="76"/>
      <c r="DG256" s="76"/>
      <c r="DH256" s="76"/>
      <c r="DI256" s="76"/>
      <c r="DJ256" s="76"/>
      <c r="DK256" s="76"/>
      <c r="DL256" s="76"/>
      <c r="DM256" s="76"/>
      <c r="DN256" s="76"/>
      <c r="DO256" s="76"/>
      <c r="DP256" s="76"/>
      <c r="DQ256" s="76"/>
      <c r="DR256" s="76"/>
      <c r="DS256" s="76"/>
      <c r="DT256" s="76"/>
      <c r="DU256" s="76"/>
      <c r="DV256" s="76"/>
      <c r="DW256" s="76"/>
      <c r="DX256" s="76"/>
      <c r="DY256" s="76"/>
      <c r="DZ256" s="76"/>
      <c r="EA256" s="76"/>
      <c r="EB256" s="76"/>
      <c r="EC256" s="76"/>
      <c r="ED256" s="76"/>
      <c r="EE256" s="76"/>
      <c r="EF256" s="76"/>
      <c r="EG256" s="76"/>
      <c r="EH256" s="76"/>
      <c r="EI256" s="76"/>
      <c r="EJ256" s="76"/>
      <c r="EK256" s="76"/>
      <c r="EL256" s="76"/>
      <c r="EM256" s="76"/>
      <c r="EN256" s="76"/>
      <c r="EO256" s="76"/>
      <c r="EP256" s="76"/>
      <c r="EQ256" s="76"/>
      <c r="ER256" s="76"/>
      <c r="ES256" s="76"/>
      <c r="ET256" s="76"/>
      <c r="EU256" s="76"/>
      <c r="EV256" s="76"/>
      <c r="EW256" s="76"/>
      <c r="EX256" s="76"/>
      <c r="EY256" s="76"/>
      <c r="EZ256" s="76"/>
      <c r="FA256" s="76"/>
      <c r="FB256" s="76"/>
      <c r="FC256" s="76"/>
      <c r="FD256" s="76"/>
      <c r="FE256" s="76"/>
      <c r="FF256" s="76"/>
      <c r="FG256" s="76"/>
      <c r="FH256" s="76"/>
      <c r="FI256" s="76"/>
      <c r="FJ256" s="76"/>
      <c r="FK256" s="76"/>
      <c r="FL256" s="76"/>
      <c r="FM256" s="76"/>
      <c r="FN256" s="76"/>
      <c r="FO256" s="76"/>
      <c r="FP256" s="76"/>
      <c r="FQ256" s="76"/>
      <c r="FR256" s="76"/>
      <c r="FS256" s="76"/>
      <c r="FT256" s="76"/>
      <c r="FU256" s="76"/>
      <c r="FV256" s="76"/>
      <c r="FW256" s="76"/>
      <c r="FX256" s="76"/>
      <c r="FY256" s="76"/>
      <c r="FZ256" s="76"/>
      <c r="GA256" s="76"/>
      <c r="GB256" s="76"/>
      <c r="GC256" s="76"/>
      <c r="GD256" s="76"/>
      <c r="GE256" s="76"/>
      <c r="GF256" s="76"/>
      <c r="GG256" s="76"/>
      <c r="GH256" s="76"/>
      <c r="GI256" s="76"/>
    </row>
    <row r="257" spans="1:191" s="166" customFormat="1" ht="60" x14ac:dyDescent="0.2">
      <c r="A257" s="56">
        <f t="shared" ref="A257:A267" si="20">A256+1</f>
        <v>466</v>
      </c>
      <c r="B257" s="265" t="s">
        <v>322</v>
      </c>
      <c r="C257" s="274">
        <v>65</v>
      </c>
      <c r="D257" s="274" t="s">
        <v>470</v>
      </c>
      <c r="E257" s="267" t="s">
        <v>280</v>
      </c>
      <c r="F257" s="113" t="str">
        <f t="shared" si="18"/>
        <v>65SchCLine23a</v>
      </c>
      <c r="G257" s="265" t="s">
        <v>1480</v>
      </c>
      <c r="H257" s="262" t="s">
        <v>1481</v>
      </c>
      <c r="I257" s="275" t="s">
        <v>618</v>
      </c>
      <c r="J257" s="262" t="s">
        <v>379</v>
      </c>
      <c r="K257" s="276" t="s">
        <v>167</v>
      </c>
      <c r="L257" s="276"/>
      <c r="M257" s="276">
        <v>15</v>
      </c>
      <c r="N257" s="277" t="s">
        <v>232</v>
      </c>
      <c r="O257" s="278"/>
      <c r="P257" s="279"/>
      <c r="Q257" s="273" t="s">
        <v>234</v>
      </c>
      <c r="R257" s="273"/>
      <c r="S257" s="265" t="s">
        <v>1309</v>
      </c>
      <c r="T257" s="280" t="s">
        <v>1382</v>
      </c>
      <c r="U257" s="270" t="s">
        <v>228</v>
      </c>
      <c r="V257" s="266" t="s">
        <v>307</v>
      </c>
      <c r="W257" s="262"/>
      <c r="X257" s="279"/>
      <c r="Y257" s="279"/>
      <c r="Z257" s="281"/>
      <c r="AA257" s="281"/>
      <c r="AB257" s="281"/>
      <c r="AC257" s="281"/>
      <c r="AD257" s="281"/>
      <c r="AE257" s="84"/>
      <c r="AF257" s="76"/>
      <c r="AG257" s="76"/>
      <c r="AH257" s="76"/>
      <c r="AI257" s="76"/>
      <c r="AJ257" s="76"/>
      <c r="AK257" s="76"/>
      <c r="AL257" s="76"/>
      <c r="AM257" s="76"/>
      <c r="AN257" s="76"/>
      <c r="AO257" s="76"/>
      <c r="AP257" s="76"/>
      <c r="AQ257" s="76"/>
      <c r="AR257" s="76"/>
      <c r="AS257" s="76"/>
      <c r="AT257" s="76"/>
      <c r="AU257" s="76"/>
      <c r="AV257" s="76"/>
      <c r="AW257" s="76"/>
      <c r="AX257" s="76"/>
      <c r="AY257" s="76"/>
      <c r="AZ257" s="76"/>
      <c r="BA257" s="76"/>
      <c r="BB257" s="76"/>
      <c r="BC257" s="76"/>
      <c r="BD257" s="76"/>
      <c r="BE257" s="76"/>
      <c r="BF257" s="76"/>
      <c r="BG257" s="76"/>
      <c r="BH257" s="76"/>
      <c r="BI257" s="76"/>
      <c r="BJ257" s="76"/>
      <c r="BK257" s="76"/>
      <c r="BL257" s="76"/>
      <c r="BM257" s="76"/>
      <c r="BN257" s="76"/>
      <c r="BO257" s="76"/>
      <c r="BP257" s="76"/>
      <c r="BQ257" s="76"/>
      <c r="BR257" s="76"/>
      <c r="BS257" s="76"/>
      <c r="BT257" s="76"/>
      <c r="BU257" s="76"/>
      <c r="BV257" s="76"/>
      <c r="BW257" s="76"/>
      <c r="BX257" s="76"/>
      <c r="BY257" s="76"/>
      <c r="BZ257" s="76"/>
      <c r="CA257" s="76"/>
      <c r="CB257" s="76"/>
      <c r="CC257" s="76"/>
      <c r="CD257" s="76"/>
      <c r="CE257" s="76"/>
      <c r="CF257" s="76"/>
      <c r="CG257" s="76"/>
      <c r="CH257" s="76"/>
      <c r="CI257" s="76"/>
      <c r="CJ257" s="76"/>
      <c r="CK257" s="76"/>
      <c r="CL257" s="76"/>
      <c r="CM257" s="76"/>
      <c r="CN257" s="76"/>
      <c r="CO257" s="76"/>
      <c r="CP257" s="76"/>
      <c r="CQ257" s="76"/>
      <c r="CR257" s="76"/>
      <c r="CS257" s="76"/>
      <c r="CT257" s="76"/>
      <c r="CU257" s="76"/>
      <c r="CV257" s="76"/>
      <c r="CW257" s="76"/>
      <c r="CX257" s="76"/>
      <c r="CY257" s="76"/>
      <c r="CZ257" s="76"/>
      <c r="DA257" s="76"/>
      <c r="DB257" s="76"/>
      <c r="DC257" s="76"/>
      <c r="DD257" s="76"/>
      <c r="DE257" s="76"/>
      <c r="DF257" s="76"/>
      <c r="DG257" s="76"/>
      <c r="DH257" s="76"/>
      <c r="DI257" s="76"/>
      <c r="DJ257" s="76"/>
      <c r="DK257" s="76"/>
      <c r="DL257" s="76"/>
      <c r="DM257" s="76"/>
      <c r="DN257" s="76"/>
      <c r="DO257" s="76"/>
      <c r="DP257" s="76"/>
      <c r="DQ257" s="76"/>
      <c r="DR257" s="76"/>
      <c r="DS257" s="76"/>
      <c r="DT257" s="76"/>
      <c r="DU257" s="76"/>
      <c r="DV257" s="76"/>
      <c r="DW257" s="76"/>
      <c r="DX257" s="76"/>
      <c r="DY257" s="76"/>
      <c r="DZ257" s="76"/>
      <c r="EA257" s="76"/>
      <c r="EB257" s="76"/>
      <c r="EC257" s="76"/>
      <c r="ED257" s="76"/>
      <c r="EE257" s="76"/>
      <c r="EF257" s="76"/>
      <c r="EG257" s="76"/>
      <c r="EH257" s="76"/>
      <c r="EI257" s="76"/>
      <c r="EJ257" s="76"/>
      <c r="EK257" s="76"/>
      <c r="EL257" s="76"/>
      <c r="EM257" s="76"/>
      <c r="EN257" s="76"/>
      <c r="EO257" s="76"/>
      <c r="EP257" s="76"/>
      <c r="EQ257" s="76"/>
      <c r="ER257" s="76"/>
      <c r="ES257" s="76"/>
      <c r="ET257" s="76"/>
      <c r="EU257" s="76"/>
      <c r="EV257" s="76"/>
      <c r="EW257" s="76"/>
      <c r="EX257" s="76"/>
      <c r="EY257" s="76"/>
      <c r="EZ257" s="76"/>
      <c r="FA257" s="76"/>
      <c r="FB257" s="76"/>
      <c r="FC257" s="76"/>
      <c r="FD257" s="76"/>
      <c r="FE257" s="76"/>
      <c r="FF257" s="76"/>
      <c r="FG257" s="76"/>
      <c r="FH257" s="76"/>
      <c r="FI257" s="76"/>
      <c r="FJ257" s="76"/>
      <c r="FK257" s="76"/>
      <c r="FL257" s="76"/>
      <c r="FM257" s="76"/>
      <c r="FN257" s="76"/>
      <c r="FO257" s="76"/>
      <c r="FP257" s="76"/>
      <c r="FQ257" s="76"/>
      <c r="FR257" s="76"/>
      <c r="FS257" s="76"/>
      <c r="FT257" s="76"/>
      <c r="FU257" s="76"/>
      <c r="FV257" s="76"/>
      <c r="FW257" s="76"/>
      <c r="FX257" s="76"/>
      <c r="FY257" s="76"/>
      <c r="FZ257" s="76"/>
      <c r="GA257" s="76"/>
      <c r="GB257" s="76"/>
      <c r="GC257" s="76"/>
      <c r="GD257" s="76"/>
      <c r="GE257" s="76"/>
      <c r="GF257" s="76"/>
      <c r="GG257" s="76"/>
      <c r="GH257" s="76"/>
      <c r="GI257" s="76"/>
    </row>
    <row r="258" spans="1:191" s="166" customFormat="1" ht="60" x14ac:dyDescent="0.2">
      <c r="A258" s="56">
        <f t="shared" si="20"/>
        <v>467</v>
      </c>
      <c r="B258" s="265" t="s">
        <v>322</v>
      </c>
      <c r="C258" s="274">
        <v>65</v>
      </c>
      <c r="D258" s="274" t="s">
        <v>470</v>
      </c>
      <c r="E258" s="267" t="s">
        <v>281</v>
      </c>
      <c r="F258" s="113" t="str">
        <f t="shared" si="18"/>
        <v>65SchCLine23b</v>
      </c>
      <c r="G258" s="265" t="s">
        <v>1480</v>
      </c>
      <c r="H258" s="262" t="s">
        <v>1482</v>
      </c>
      <c r="I258" s="275" t="s">
        <v>619</v>
      </c>
      <c r="J258" s="262" t="s">
        <v>379</v>
      </c>
      <c r="K258" s="276" t="s">
        <v>167</v>
      </c>
      <c r="L258" s="276"/>
      <c r="M258" s="276">
        <v>15</v>
      </c>
      <c r="N258" s="277" t="s">
        <v>232</v>
      </c>
      <c r="O258" s="278"/>
      <c r="P258" s="279"/>
      <c r="Q258" s="273" t="s">
        <v>234</v>
      </c>
      <c r="R258" s="273"/>
      <c r="S258" s="265" t="s">
        <v>1310</v>
      </c>
      <c r="T258" s="280" t="s">
        <v>1383</v>
      </c>
      <c r="U258" s="263" t="s">
        <v>162</v>
      </c>
      <c r="V258" s="266" t="s">
        <v>307</v>
      </c>
      <c r="W258" s="262"/>
      <c r="X258" s="279"/>
      <c r="Y258" s="279"/>
      <c r="Z258" s="281"/>
      <c r="AA258" s="281"/>
      <c r="AB258" s="281"/>
      <c r="AC258" s="281"/>
      <c r="AD258" s="281"/>
      <c r="AE258" s="84"/>
      <c r="AF258" s="76"/>
      <c r="AG258" s="76"/>
      <c r="AH258" s="76"/>
      <c r="AI258" s="76"/>
      <c r="AJ258" s="76"/>
      <c r="AK258" s="76"/>
      <c r="AL258" s="76"/>
      <c r="AM258" s="76"/>
      <c r="AN258" s="76"/>
      <c r="AO258" s="76"/>
      <c r="AP258" s="76"/>
      <c r="AQ258" s="76"/>
      <c r="AR258" s="76"/>
      <c r="AS258" s="76"/>
      <c r="AT258" s="76"/>
      <c r="AU258" s="76"/>
      <c r="AV258" s="76"/>
      <c r="AW258" s="76"/>
      <c r="AX258" s="76"/>
      <c r="AY258" s="76"/>
      <c r="AZ258" s="76"/>
      <c r="BA258" s="76"/>
      <c r="BB258" s="76"/>
      <c r="BC258" s="76"/>
      <c r="BD258" s="76"/>
      <c r="BE258" s="76"/>
      <c r="BF258" s="76"/>
      <c r="BG258" s="76"/>
      <c r="BH258" s="76"/>
      <c r="BI258" s="76"/>
      <c r="BJ258" s="76"/>
      <c r="BK258" s="76"/>
      <c r="BL258" s="76"/>
      <c r="BM258" s="76"/>
      <c r="BN258" s="76"/>
      <c r="BO258" s="76"/>
      <c r="BP258" s="76"/>
      <c r="BQ258" s="76"/>
      <c r="BR258" s="76"/>
      <c r="BS258" s="76"/>
      <c r="BT258" s="76"/>
      <c r="BU258" s="76"/>
      <c r="BV258" s="76"/>
      <c r="BW258" s="76"/>
      <c r="BX258" s="76"/>
      <c r="BY258" s="76"/>
      <c r="BZ258" s="76"/>
      <c r="CA258" s="76"/>
      <c r="CB258" s="76"/>
      <c r="CC258" s="76"/>
      <c r="CD258" s="76"/>
      <c r="CE258" s="76"/>
      <c r="CF258" s="76"/>
      <c r="CG258" s="76"/>
      <c r="CH258" s="76"/>
      <c r="CI258" s="76"/>
      <c r="CJ258" s="76"/>
      <c r="CK258" s="76"/>
      <c r="CL258" s="76"/>
      <c r="CM258" s="76"/>
      <c r="CN258" s="76"/>
      <c r="CO258" s="76"/>
      <c r="CP258" s="76"/>
      <c r="CQ258" s="76"/>
      <c r="CR258" s="76"/>
      <c r="CS258" s="76"/>
      <c r="CT258" s="76"/>
      <c r="CU258" s="76"/>
      <c r="CV258" s="76"/>
      <c r="CW258" s="76"/>
      <c r="CX258" s="76"/>
      <c r="CY258" s="76"/>
      <c r="CZ258" s="76"/>
      <c r="DA258" s="76"/>
      <c r="DB258" s="76"/>
      <c r="DC258" s="76"/>
      <c r="DD258" s="76"/>
      <c r="DE258" s="76"/>
      <c r="DF258" s="76"/>
      <c r="DG258" s="76"/>
      <c r="DH258" s="76"/>
      <c r="DI258" s="76"/>
      <c r="DJ258" s="76"/>
      <c r="DK258" s="76"/>
      <c r="DL258" s="76"/>
      <c r="DM258" s="76"/>
      <c r="DN258" s="76"/>
      <c r="DO258" s="76"/>
      <c r="DP258" s="76"/>
      <c r="DQ258" s="76"/>
      <c r="DR258" s="76"/>
      <c r="DS258" s="76"/>
      <c r="DT258" s="76"/>
      <c r="DU258" s="76"/>
      <c r="DV258" s="76"/>
      <c r="DW258" s="76"/>
      <c r="DX258" s="76"/>
      <c r="DY258" s="76"/>
      <c r="DZ258" s="76"/>
      <c r="EA258" s="76"/>
      <c r="EB258" s="76"/>
      <c r="EC258" s="76"/>
      <c r="ED258" s="76"/>
      <c r="EE258" s="76"/>
      <c r="EF258" s="76"/>
      <c r="EG258" s="76"/>
      <c r="EH258" s="76"/>
      <c r="EI258" s="76"/>
      <c r="EJ258" s="76"/>
      <c r="EK258" s="76"/>
      <c r="EL258" s="76"/>
      <c r="EM258" s="76"/>
      <c r="EN258" s="76"/>
      <c r="EO258" s="76"/>
      <c r="EP258" s="76"/>
      <c r="EQ258" s="76"/>
      <c r="ER258" s="76"/>
      <c r="ES258" s="76"/>
      <c r="ET258" s="76"/>
      <c r="EU258" s="76"/>
      <c r="EV258" s="76"/>
      <c r="EW258" s="76"/>
      <c r="EX258" s="76"/>
      <c r="EY258" s="76"/>
      <c r="EZ258" s="76"/>
      <c r="FA258" s="76"/>
      <c r="FB258" s="76"/>
      <c r="FC258" s="76"/>
      <c r="FD258" s="76"/>
      <c r="FE258" s="76"/>
      <c r="FF258" s="76"/>
      <c r="FG258" s="76"/>
      <c r="FH258" s="76"/>
      <c r="FI258" s="76"/>
      <c r="FJ258" s="76"/>
      <c r="FK258" s="76"/>
      <c r="FL258" s="76"/>
      <c r="FM258" s="76"/>
      <c r="FN258" s="76"/>
      <c r="FO258" s="76"/>
      <c r="FP258" s="76"/>
      <c r="FQ258" s="76"/>
      <c r="FR258" s="76"/>
      <c r="FS258" s="76"/>
      <c r="FT258" s="76"/>
      <c r="FU258" s="76"/>
      <c r="FV258" s="76"/>
      <c r="FW258" s="76"/>
      <c r="FX258" s="76"/>
      <c r="FY258" s="76"/>
      <c r="FZ258" s="76"/>
      <c r="GA258" s="76"/>
      <c r="GB258" s="76"/>
      <c r="GC258" s="76"/>
      <c r="GD258" s="76"/>
      <c r="GE258" s="76"/>
      <c r="GF258" s="76"/>
      <c r="GG258" s="76"/>
      <c r="GH258" s="76"/>
      <c r="GI258" s="76"/>
    </row>
    <row r="259" spans="1:191" s="294" customFormat="1" ht="45" x14ac:dyDescent="0.2">
      <c r="A259" s="56">
        <f t="shared" si="20"/>
        <v>468</v>
      </c>
      <c r="B259" s="284" t="s">
        <v>322</v>
      </c>
      <c r="C259" s="274">
        <v>65</v>
      </c>
      <c r="D259" s="274" t="s">
        <v>470</v>
      </c>
      <c r="E259" s="270">
        <v>24</v>
      </c>
      <c r="F259" s="113" t="str">
        <f t="shared" si="18"/>
        <v>65SchCLine24</v>
      </c>
      <c r="G259" s="284" t="s">
        <v>282</v>
      </c>
      <c r="H259" s="284" t="s">
        <v>1483</v>
      </c>
      <c r="I259" s="275" t="s">
        <v>620</v>
      </c>
      <c r="J259" s="284" t="s">
        <v>2937</v>
      </c>
      <c r="K259" s="284" t="s">
        <v>43</v>
      </c>
      <c r="L259" s="270">
        <v>0</v>
      </c>
      <c r="M259" s="270">
        <v>10</v>
      </c>
      <c r="N259" s="293"/>
      <c r="O259" s="270" t="s">
        <v>195</v>
      </c>
      <c r="P259" s="270" t="s">
        <v>195</v>
      </c>
      <c r="Q259" s="273" t="s">
        <v>234</v>
      </c>
      <c r="R259" s="284"/>
      <c r="S259" s="284" t="s">
        <v>1311</v>
      </c>
      <c r="T259" s="280" t="s">
        <v>1384</v>
      </c>
      <c r="U259" s="263" t="s">
        <v>162</v>
      </c>
      <c r="V259" s="263" t="s">
        <v>307</v>
      </c>
      <c r="W259" s="284"/>
      <c r="X259" s="284"/>
      <c r="Y259" s="284"/>
      <c r="Z259" s="284"/>
      <c r="AA259" s="284"/>
      <c r="AB259" s="284"/>
      <c r="AC259" s="284"/>
      <c r="AD259" s="284"/>
      <c r="AE259" s="84"/>
      <c r="AF259" s="134"/>
      <c r="AG259" s="134"/>
      <c r="AH259" s="134"/>
      <c r="AI259" s="134"/>
      <c r="AJ259" s="134"/>
      <c r="AK259" s="134"/>
      <c r="AL259" s="134"/>
      <c r="AM259" s="134"/>
      <c r="AN259" s="134"/>
      <c r="AO259" s="134"/>
      <c r="AP259" s="134"/>
      <c r="AQ259" s="134"/>
      <c r="AR259" s="134"/>
      <c r="AS259" s="134"/>
      <c r="AT259" s="134"/>
      <c r="AU259" s="134"/>
      <c r="AV259" s="134"/>
      <c r="AW259" s="134"/>
      <c r="AX259" s="134"/>
      <c r="AY259" s="134"/>
      <c r="AZ259" s="134"/>
      <c r="BA259" s="134"/>
      <c r="BB259" s="134"/>
      <c r="BC259" s="134"/>
      <c r="BD259" s="134"/>
      <c r="BE259" s="134"/>
      <c r="BF259" s="134"/>
      <c r="BG259" s="134"/>
      <c r="BH259" s="134"/>
      <c r="BI259" s="134"/>
      <c r="BJ259" s="134"/>
      <c r="BK259" s="134"/>
      <c r="BL259" s="134"/>
      <c r="BM259" s="134"/>
      <c r="BN259" s="134"/>
      <c r="BO259" s="134"/>
      <c r="BP259" s="134"/>
      <c r="BQ259" s="134"/>
      <c r="BR259" s="134"/>
      <c r="BS259" s="134"/>
      <c r="BT259" s="134"/>
      <c r="BU259" s="134"/>
      <c r="BV259" s="134"/>
      <c r="BW259" s="134"/>
      <c r="BX259" s="134"/>
      <c r="BY259" s="134"/>
      <c r="BZ259" s="134"/>
      <c r="CA259" s="134"/>
      <c r="CB259" s="134"/>
      <c r="CC259" s="134"/>
      <c r="CD259" s="134"/>
      <c r="CE259" s="134"/>
      <c r="CF259" s="134"/>
      <c r="CG259" s="134"/>
      <c r="CH259" s="134"/>
      <c r="CI259" s="134"/>
      <c r="CJ259" s="134"/>
      <c r="CK259" s="134"/>
      <c r="CL259" s="134"/>
      <c r="CM259" s="134"/>
      <c r="CN259" s="134"/>
      <c r="CO259" s="134"/>
      <c r="CP259" s="134"/>
      <c r="CQ259" s="134"/>
      <c r="CR259" s="134"/>
      <c r="CS259" s="134"/>
      <c r="CT259" s="134"/>
      <c r="CU259" s="134"/>
      <c r="CV259" s="134"/>
      <c r="CW259" s="134"/>
      <c r="CX259" s="134"/>
      <c r="CY259" s="134"/>
      <c r="CZ259" s="134"/>
      <c r="DA259" s="134"/>
      <c r="DB259" s="134"/>
      <c r="DC259" s="134"/>
      <c r="DD259" s="134"/>
      <c r="DE259" s="134"/>
      <c r="DF259" s="134"/>
      <c r="DG259" s="134"/>
      <c r="DH259" s="134"/>
      <c r="DI259" s="134"/>
      <c r="DJ259" s="134"/>
      <c r="DK259" s="134"/>
      <c r="DL259" s="134"/>
      <c r="DM259" s="134"/>
      <c r="DN259" s="134"/>
      <c r="DO259" s="134"/>
      <c r="DP259" s="134"/>
      <c r="DQ259" s="134"/>
      <c r="DR259" s="134"/>
      <c r="DS259" s="134"/>
      <c r="DT259" s="134"/>
      <c r="DU259" s="134"/>
      <c r="DV259" s="134"/>
      <c r="DW259" s="134"/>
      <c r="DX259" s="134"/>
      <c r="DY259" s="134"/>
      <c r="DZ259" s="134"/>
      <c r="EA259" s="134"/>
      <c r="EB259" s="134"/>
      <c r="EC259" s="134"/>
      <c r="ED259" s="134"/>
      <c r="EE259" s="134"/>
      <c r="EF259" s="134"/>
      <c r="EG259" s="134"/>
      <c r="EH259" s="134"/>
      <c r="EI259" s="134"/>
      <c r="EJ259" s="134"/>
      <c r="EK259" s="134"/>
      <c r="EL259" s="134"/>
      <c r="EM259" s="134"/>
      <c r="EN259" s="134"/>
      <c r="EO259" s="134"/>
      <c r="EP259" s="134"/>
      <c r="EQ259" s="134"/>
      <c r="ER259" s="134"/>
      <c r="ES259" s="134"/>
      <c r="ET259" s="134"/>
      <c r="EU259" s="134"/>
      <c r="EV259" s="134"/>
      <c r="EW259" s="134"/>
      <c r="EX259" s="134"/>
      <c r="EY259" s="134"/>
      <c r="EZ259" s="134"/>
      <c r="FA259" s="134"/>
      <c r="FB259" s="134"/>
      <c r="FC259" s="134"/>
      <c r="FD259" s="134"/>
      <c r="FE259" s="134"/>
      <c r="FF259" s="134"/>
      <c r="FG259" s="134"/>
      <c r="FH259" s="134"/>
      <c r="FI259" s="134"/>
      <c r="FJ259" s="134"/>
      <c r="FK259" s="134"/>
      <c r="FL259" s="134"/>
      <c r="FM259" s="134"/>
      <c r="FN259" s="134"/>
      <c r="FO259" s="134"/>
      <c r="FP259" s="134"/>
      <c r="FQ259" s="134"/>
      <c r="FR259" s="134"/>
      <c r="FS259" s="134"/>
      <c r="FT259" s="134"/>
      <c r="FU259" s="134"/>
      <c r="FV259" s="134"/>
      <c r="FW259" s="134"/>
      <c r="FX259" s="134"/>
      <c r="FY259" s="134"/>
      <c r="FZ259" s="134"/>
      <c r="GA259" s="134"/>
      <c r="GB259" s="134"/>
      <c r="GC259" s="134"/>
      <c r="GD259" s="134"/>
      <c r="GE259" s="134"/>
      <c r="GF259" s="134"/>
      <c r="GG259" s="134"/>
      <c r="GH259" s="134"/>
      <c r="GI259" s="134"/>
    </row>
    <row r="260" spans="1:191" s="166" customFormat="1" ht="45" x14ac:dyDescent="0.2">
      <c r="A260" s="56">
        <f t="shared" si="20"/>
        <v>469</v>
      </c>
      <c r="B260" s="285" t="s">
        <v>322</v>
      </c>
      <c r="C260" s="274">
        <v>65</v>
      </c>
      <c r="D260" s="274" t="s">
        <v>470</v>
      </c>
      <c r="E260" s="272">
        <v>24</v>
      </c>
      <c r="F260" s="113" t="str">
        <f t="shared" si="18"/>
        <v>65SchCLine24</v>
      </c>
      <c r="G260" s="285" t="s">
        <v>1484</v>
      </c>
      <c r="H260" s="285" t="s">
        <v>2940</v>
      </c>
      <c r="I260" s="275" t="s">
        <v>621</v>
      </c>
      <c r="J260" s="284" t="s">
        <v>52</v>
      </c>
      <c r="K260" s="282" t="s">
        <v>43</v>
      </c>
      <c r="L260" s="282"/>
      <c r="M260" s="282">
        <v>4</v>
      </c>
      <c r="N260" s="277"/>
      <c r="O260" s="266"/>
      <c r="P260" s="286"/>
      <c r="Q260" s="273" t="s">
        <v>234</v>
      </c>
      <c r="R260" s="273"/>
      <c r="S260" s="284" t="s">
        <v>2941</v>
      </c>
      <c r="T260" s="280" t="s">
        <v>1385</v>
      </c>
      <c r="U260" s="272" t="s">
        <v>162</v>
      </c>
      <c r="V260" s="266" t="s">
        <v>307</v>
      </c>
      <c r="W260" s="285"/>
      <c r="X260" s="286"/>
      <c r="Y260" s="286"/>
      <c r="Z260" s="281"/>
      <c r="AA260" s="281"/>
      <c r="AB260" s="281"/>
      <c r="AC260" s="281"/>
      <c r="AD260" s="281"/>
      <c r="AE260" s="84"/>
      <c r="AF260" s="76"/>
      <c r="AG260" s="76"/>
      <c r="AH260" s="76"/>
      <c r="AI260" s="76"/>
      <c r="AJ260" s="76"/>
      <c r="AK260" s="76"/>
      <c r="AL260" s="76"/>
      <c r="AM260" s="76"/>
      <c r="AN260" s="76"/>
      <c r="AO260" s="76"/>
      <c r="AP260" s="76"/>
      <c r="AQ260" s="76"/>
      <c r="AR260" s="76"/>
      <c r="AS260" s="76"/>
      <c r="AT260" s="76"/>
      <c r="AU260" s="76"/>
      <c r="AV260" s="76"/>
      <c r="AW260" s="76"/>
      <c r="AX260" s="76"/>
      <c r="AY260" s="76"/>
      <c r="AZ260" s="76"/>
      <c r="BA260" s="76"/>
      <c r="BB260" s="76"/>
      <c r="BC260" s="76"/>
      <c r="BD260" s="76"/>
      <c r="BE260" s="76"/>
      <c r="BF260" s="76"/>
      <c r="BG260" s="76"/>
      <c r="BH260" s="76"/>
      <c r="BI260" s="76"/>
      <c r="BJ260" s="76"/>
      <c r="BK260" s="76"/>
      <c r="BL260" s="76"/>
      <c r="BM260" s="76"/>
      <c r="BN260" s="76"/>
      <c r="BO260" s="76"/>
      <c r="BP260" s="76"/>
      <c r="BQ260" s="76"/>
      <c r="BR260" s="76"/>
      <c r="BS260" s="76"/>
      <c r="BT260" s="76"/>
      <c r="BU260" s="76"/>
      <c r="BV260" s="76"/>
      <c r="BW260" s="76"/>
      <c r="BX260" s="76"/>
      <c r="BY260" s="76"/>
      <c r="BZ260" s="76"/>
      <c r="CA260" s="76"/>
      <c r="CB260" s="76"/>
      <c r="CC260" s="76"/>
      <c r="CD260" s="76"/>
      <c r="CE260" s="76"/>
      <c r="CF260" s="76"/>
      <c r="CG260" s="76"/>
      <c r="CH260" s="76"/>
      <c r="CI260" s="76"/>
      <c r="CJ260" s="76"/>
      <c r="CK260" s="76"/>
      <c r="CL260" s="76"/>
      <c r="CM260" s="76"/>
      <c r="CN260" s="76"/>
      <c r="CO260" s="76"/>
      <c r="CP260" s="76"/>
      <c r="CQ260" s="76"/>
      <c r="CR260" s="76"/>
      <c r="CS260" s="76"/>
      <c r="CT260" s="76"/>
      <c r="CU260" s="76"/>
      <c r="CV260" s="76"/>
      <c r="CW260" s="76"/>
      <c r="CX260" s="76"/>
      <c r="CY260" s="76"/>
      <c r="CZ260" s="76"/>
      <c r="DA260" s="76"/>
      <c r="DB260" s="76"/>
      <c r="DC260" s="76"/>
      <c r="DD260" s="76"/>
      <c r="DE260" s="76"/>
      <c r="DF260" s="76"/>
      <c r="DG260" s="76"/>
      <c r="DH260" s="76"/>
      <c r="DI260" s="76"/>
      <c r="DJ260" s="76"/>
      <c r="DK260" s="76"/>
      <c r="DL260" s="76"/>
      <c r="DM260" s="76"/>
      <c r="DN260" s="76"/>
      <c r="DO260" s="76"/>
      <c r="DP260" s="76"/>
      <c r="DQ260" s="76"/>
      <c r="DR260" s="76"/>
      <c r="DS260" s="76"/>
      <c r="DT260" s="76"/>
      <c r="DU260" s="76"/>
      <c r="DV260" s="76"/>
      <c r="DW260" s="76"/>
      <c r="DX260" s="76"/>
      <c r="DY260" s="76"/>
      <c r="DZ260" s="76"/>
      <c r="EA260" s="76"/>
      <c r="EB260" s="76"/>
      <c r="EC260" s="76"/>
      <c r="ED260" s="76"/>
      <c r="EE260" s="76"/>
      <c r="EF260" s="76"/>
      <c r="EG260" s="76"/>
      <c r="EH260" s="76"/>
      <c r="EI260" s="76"/>
      <c r="EJ260" s="76"/>
      <c r="EK260" s="76"/>
      <c r="EL260" s="76"/>
      <c r="EM260" s="76"/>
      <c r="EN260" s="76"/>
      <c r="EO260" s="76"/>
      <c r="EP260" s="76"/>
      <c r="EQ260" s="76"/>
      <c r="ER260" s="76"/>
      <c r="ES260" s="76"/>
      <c r="ET260" s="76"/>
      <c r="EU260" s="76"/>
      <c r="EV260" s="76"/>
      <c r="EW260" s="76"/>
      <c r="EX260" s="76"/>
      <c r="EY260" s="76"/>
      <c r="EZ260" s="76"/>
      <c r="FA260" s="76"/>
      <c r="FB260" s="76"/>
      <c r="FC260" s="76"/>
      <c r="FD260" s="76"/>
      <c r="FE260" s="76"/>
      <c r="FF260" s="76"/>
      <c r="FG260" s="76"/>
      <c r="FH260" s="76"/>
      <c r="FI260" s="76"/>
      <c r="FJ260" s="76"/>
      <c r="FK260" s="76"/>
      <c r="FL260" s="76"/>
      <c r="FM260" s="76"/>
      <c r="FN260" s="76"/>
      <c r="FO260" s="76"/>
      <c r="FP260" s="76"/>
      <c r="FQ260" s="76"/>
      <c r="FR260" s="76"/>
      <c r="FS260" s="76"/>
      <c r="FT260" s="76"/>
      <c r="FU260" s="76"/>
      <c r="FV260" s="76"/>
      <c r="FW260" s="76"/>
      <c r="FX260" s="76"/>
      <c r="FY260" s="76"/>
      <c r="FZ260" s="76"/>
      <c r="GA260" s="76"/>
      <c r="GB260" s="76"/>
      <c r="GC260" s="76"/>
      <c r="GD260" s="76"/>
      <c r="GE260" s="76"/>
      <c r="GF260" s="76"/>
      <c r="GG260" s="76"/>
      <c r="GH260" s="76"/>
      <c r="GI260" s="76"/>
    </row>
    <row r="261" spans="1:191" s="166" customFormat="1" ht="45" x14ac:dyDescent="0.2">
      <c r="A261" s="56">
        <f t="shared" si="20"/>
        <v>470</v>
      </c>
      <c r="B261" s="285" t="s">
        <v>322</v>
      </c>
      <c r="C261" s="274">
        <v>65</v>
      </c>
      <c r="D261" s="274" t="s">
        <v>470</v>
      </c>
      <c r="E261" s="263" t="s">
        <v>134</v>
      </c>
      <c r="F261" s="113" t="str">
        <f t="shared" si="18"/>
        <v>65SchCLine24a</v>
      </c>
      <c r="G261" s="262" t="s">
        <v>1485</v>
      </c>
      <c r="H261" s="262" t="s">
        <v>1486</v>
      </c>
      <c r="I261" s="275" t="s">
        <v>622</v>
      </c>
      <c r="J261" s="262" t="s">
        <v>379</v>
      </c>
      <c r="K261" s="276" t="s">
        <v>167</v>
      </c>
      <c r="L261" s="276"/>
      <c r="M261" s="276">
        <v>15</v>
      </c>
      <c r="N261" s="277" t="s">
        <v>232</v>
      </c>
      <c r="O261" s="278"/>
      <c r="P261" s="279"/>
      <c r="Q261" s="273" t="s">
        <v>234</v>
      </c>
      <c r="R261" s="273"/>
      <c r="S261" s="265" t="s">
        <v>1312</v>
      </c>
      <c r="T261" s="280" t="s">
        <v>1386</v>
      </c>
      <c r="U261" s="270" t="s">
        <v>228</v>
      </c>
      <c r="V261" s="266" t="s">
        <v>307</v>
      </c>
      <c r="W261" s="262"/>
      <c r="X261" s="279"/>
      <c r="Y261" s="279"/>
      <c r="Z261" s="281"/>
      <c r="AA261" s="281"/>
      <c r="AB261" s="281"/>
      <c r="AC261" s="281"/>
      <c r="AD261" s="281"/>
      <c r="AE261" s="84"/>
      <c r="AF261" s="76"/>
      <c r="AG261" s="76"/>
      <c r="AH261" s="76"/>
      <c r="AI261" s="76"/>
      <c r="AJ261" s="76"/>
      <c r="AK261" s="76"/>
      <c r="AL261" s="76"/>
      <c r="AM261" s="76"/>
      <c r="AN261" s="76"/>
      <c r="AO261" s="76"/>
      <c r="AP261" s="76"/>
      <c r="AQ261" s="76"/>
      <c r="AR261" s="76"/>
      <c r="AS261" s="76"/>
      <c r="AT261" s="76"/>
      <c r="AU261" s="76"/>
      <c r="AV261" s="76"/>
      <c r="AW261" s="76"/>
      <c r="AX261" s="76"/>
      <c r="AY261" s="76"/>
      <c r="AZ261" s="76"/>
      <c r="BA261" s="76"/>
      <c r="BB261" s="76"/>
      <c r="BC261" s="76"/>
      <c r="BD261" s="76"/>
      <c r="BE261" s="76"/>
      <c r="BF261" s="76"/>
      <c r="BG261" s="76"/>
      <c r="BH261" s="76"/>
      <c r="BI261" s="76"/>
      <c r="BJ261" s="76"/>
      <c r="BK261" s="76"/>
      <c r="BL261" s="76"/>
      <c r="BM261" s="76"/>
      <c r="BN261" s="76"/>
      <c r="BO261" s="76"/>
      <c r="BP261" s="76"/>
      <c r="BQ261" s="76"/>
      <c r="BR261" s="76"/>
      <c r="BS261" s="76"/>
      <c r="BT261" s="76"/>
      <c r="BU261" s="76"/>
      <c r="BV261" s="76"/>
      <c r="BW261" s="76"/>
      <c r="BX261" s="76"/>
      <c r="BY261" s="76"/>
      <c r="BZ261" s="76"/>
      <c r="CA261" s="76"/>
      <c r="CB261" s="76"/>
      <c r="CC261" s="76"/>
      <c r="CD261" s="76"/>
      <c r="CE261" s="76"/>
      <c r="CF261" s="76"/>
      <c r="CG261" s="76"/>
      <c r="CH261" s="76"/>
      <c r="CI261" s="76"/>
      <c r="CJ261" s="76"/>
      <c r="CK261" s="76"/>
      <c r="CL261" s="76"/>
      <c r="CM261" s="76"/>
      <c r="CN261" s="76"/>
      <c r="CO261" s="76"/>
      <c r="CP261" s="76"/>
      <c r="CQ261" s="76"/>
      <c r="CR261" s="76"/>
      <c r="CS261" s="76"/>
      <c r="CT261" s="76"/>
      <c r="CU261" s="76"/>
      <c r="CV261" s="76"/>
      <c r="CW261" s="76"/>
      <c r="CX261" s="76"/>
      <c r="CY261" s="76"/>
      <c r="CZ261" s="76"/>
      <c r="DA261" s="76"/>
      <c r="DB261" s="76"/>
      <c r="DC261" s="76"/>
      <c r="DD261" s="76"/>
      <c r="DE261" s="76"/>
      <c r="DF261" s="76"/>
      <c r="DG261" s="76"/>
      <c r="DH261" s="76"/>
      <c r="DI261" s="76"/>
      <c r="DJ261" s="76"/>
      <c r="DK261" s="76"/>
      <c r="DL261" s="76"/>
      <c r="DM261" s="76"/>
      <c r="DN261" s="76"/>
      <c r="DO261" s="76"/>
      <c r="DP261" s="76"/>
      <c r="DQ261" s="76"/>
      <c r="DR261" s="76"/>
      <c r="DS261" s="76"/>
      <c r="DT261" s="76"/>
      <c r="DU261" s="76"/>
      <c r="DV261" s="76"/>
      <c r="DW261" s="76"/>
      <c r="DX261" s="76"/>
      <c r="DY261" s="76"/>
      <c r="DZ261" s="76"/>
      <c r="EA261" s="76"/>
      <c r="EB261" s="76"/>
      <c r="EC261" s="76"/>
      <c r="ED261" s="76"/>
      <c r="EE261" s="76"/>
      <c r="EF261" s="76"/>
      <c r="EG261" s="76"/>
      <c r="EH261" s="76"/>
      <c r="EI261" s="76"/>
      <c r="EJ261" s="76"/>
      <c r="EK261" s="76"/>
      <c r="EL261" s="76"/>
      <c r="EM261" s="76"/>
      <c r="EN261" s="76"/>
      <c r="EO261" s="76"/>
      <c r="EP261" s="76"/>
      <c r="EQ261" s="76"/>
      <c r="ER261" s="76"/>
      <c r="ES261" s="76"/>
      <c r="ET261" s="76"/>
      <c r="EU261" s="76"/>
      <c r="EV261" s="76"/>
      <c r="EW261" s="76"/>
      <c r="EX261" s="76"/>
      <c r="EY261" s="76"/>
      <c r="EZ261" s="76"/>
      <c r="FA261" s="76"/>
      <c r="FB261" s="76"/>
      <c r="FC261" s="76"/>
      <c r="FD261" s="76"/>
      <c r="FE261" s="76"/>
      <c r="FF261" s="76"/>
      <c r="FG261" s="76"/>
      <c r="FH261" s="76"/>
      <c r="FI261" s="76"/>
      <c r="FJ261" s="76"/>
      <c r="FK261" s="76"/>
      <c r="FL261" s="76"/>
      <c r="FM261" s="76"/>
      <c r="FN261" s="76"/>
      <c r="FO261" s="76"/>
      <c r="FP261" s="76"/>
      <c r="FQ261" s="76"/>
      <c r="FR261" s="76"/>
      <c r="FS261" s="76"/>
      <c r="FT261" s="76"/>
      <c r="FU261" s="76"/>
      <c r="FV261" s="76"/>
      <c r="FW261" s="76"/>
      <c r="FX261" s="76"/>
      <c r="FY261" s="76"/>
      <c r="FZ261" s="76"/>
      <c r="GA261" s="76"/>
      <c r="GB261" s="76"/>
      <c r="GC261" s="76"/>
      <c r="GD261" s="76"/>
      <c r="GE261" s="76"/>
      <c r="GF261" s="76"/>
      <c r="GG261" s="76"/>
      <c r="GH261" s="76"/>
      <c r="GI261" s="76"/>
    </row>
    <row r="262" spans="1:191" s="166" customFormat="1" ht="45" x14ac:dyDescent="0.2">
      <c r="A262" s="56">
        <f t="shared" si="20"/>
        <v>471</v>
      </c>
      <c r="B262" s="285" t="s">
        <v>322</v>
      </c>
      <c r="C262" s="274">
        <v>65</v>
      </c>
      <c r="D262" s="274" t="s">
        <v>470</v>
      </c>
      <c r="E262" s="263" t="s">
        <v>135</v>
      </c>
      <c r="F262" s="113" t="str">
        <f t="shared" si="18"/>
        <v>65SchCLine24b</v>
      </c>
      <c r="G262" s="262" t="s">
        <v>1485</v>
      </c>
      <c r="H262" s="262" t="s">
        <v>1487</v>
      </c>
      <c r="I262" s="275" t="s">
        <v>623</v>
      </c>
      <c r="J262" s="262" t="s">
        <v>379</v>
      </c>
      <c r="K262" s="276" t="s">
        <v>167</v>
      </c>
      <c r="L262" s="276"/>
      <c r="M262" s="276">
        <v>15</v>
      </c>
      <c r="N262" s="277" t="s">
        <v>232</v>
      </c>
      <c r="O262" s="278"/>
      <c r="P262" s="279"/>
      <c r="Q262" s="273" t="s">
        <v>234</v>
      </c>
      <c r="R262" s="273"/>
      <c r="S262" s="265" t="s">
        <v>1313</v>
      </c>
      <c r="T262" s="280" t="s">
        <v>1387</v>
      </c>
      <c r="U262" s="263" t="s">
        <v>162</v>
      </c>
      <c r="V262" s="266" t="s">
        <v>307</v>
      </c>
      <c r="W262" s="262"/>
      <c r="X262" s="279"/>
      <c r="Y262" s="279"/>
      <c r="Z262" s="281"/>
      <c r="AA262" s="281"/>
      <c r="AB262" s="281"/>
      <c r="AC262" s="281"/>
      <c r="AD262" s="281"/>
      <c r="AE262" s="84"/>
      <c r="AF262" s="76"/>
      <c r="AG262" s="76"/>
      <c r="AH262" s="76"/>
      <c r="AI262" s="76"/>
      <c r="AJ262" s="76"/>
      <c r="AK262" s="76"/>
      <c r="AL262" s="76"/>
      <c r="AM262" s="76"/>
      <c r="AN262" s="76"/>
      <c r="AO262" s="76"/>
      <c r="AP262" s="76"/>
      <c r="AQ262" s="76"/>
      <c r="AR262" s="76"/>
      <c r="AS262" s="76"/>
      <c r="AT262" s="76"/>
      <c r="AU262" s="76"/>
      <c r="AV262" s="76"/>
      <c r="AW262" s="76"/>
      <c r="AX262" s="76"/>
      <c r="AY262" s="76"/>
      <c r="AZ262" s="76"/>
      <c r="BA262" s="76"/>
      <c r="BB262" s="76"/>
      <c r="BC262" s="76"/>
      <c r="BD262" s="76"/>
      <c r="BE262" s="76"/>
      <c r="BF262" s="76"/>
      <c r="BG262" s="76"/>
      <c r="BH262" s="76"/>
      <c r="BI262" s="76"/>
      <c r="BJ262" s="76"/>
      <c r="BK262" s="76"/>
      <c r="BL262" s="76"/>
      <c r="BM262" s="76"/>
      <c r="BN262" s="76"/>
      <c r="BO262" s="76"/>
      <c r="BP262" s="76"/>
      <c r="BQ262" s="76"/>
      <c r="BR262" s="76"/>
      <c r="BS262" s="76"/>
      <c r="BT262" s="76"/>
      <c r="BU262" s="76"/>
      <c r="BV262" s="76"/>
      <c r="BW262" s="76"/>
      <c r="BX262" s="76"/>
      <c r="BY262" s="76"/>
      <c r="BZ262" s="76"/>
      <c r="CA262" s="76"/>
      <c r="CB262" s="76"/>
      <c r="CC262" s="76"/>
      <c r="CD262" s="76"/>
      <c r="CE262" s="76"/>
      <c r="CF262" s="76"/>
      <c r="CG262" s="76"/>
      <c r="CH262" s="76"/>
      <c r="CI262" s="76"/>
      <c r="CJ262" s="76"/>
      <c r="CK262" s="76"/>
      <c r="CL262" s="76"/>
      <c r="CM262" s="76"/>
      <c r="CN262" s="76"/>
      <c r="CO262" s="76"/>
      <c r="CP262" s="76"/>
      <c r="CQ262" s="76"/>
      <c r="CR262" s="76"/>
      <c r="CS262" s="76"/>
      <c r="CT262" s="76"/>
      <c r="CU262" s="76"/>
      <c r="CV262" s="76"/>
      <c r="CW262" s="76"/>
      <c r="CX262" s="76"/>
      <c r="CY262" s="76"/>
      <c r="CZ262" s="76"/>
      <c r="DA262" s="76"/>
      <c r="DB262" s="76"/>
      <c r="DC262" s="76"/>
      <c r="DD262" s="76"/>
      <c r="DE262" s="76"/>
      <c r="DF262" s="76"/>
      <c r="DG262" s="76"/>
      <c r="DH262" s="76"/>
      <c r="DI262" s="76"/>
      <c r="DJ262" s="76"/>
      <c r="DK262" s="76"/>
      <c r="DL262" s="76"/>
      <c r="DM262" s="76"/>
      <c r="DN262" s="76"/>
      <c r="DO262" s="76"/>
      <c r="DP262" s="76"/>
      <c r="DQ262" s="76"/>
      <c r="DR262" s="76"/>
      <c r="DS262" s="76"/>
      <c r="DT262" s="76"/>
      <c r="DU262" s="76"/>
      <c r="DV262" s="76"/>
      <c r="DW262" s="76"/>
      <c r="DX262" s="76"/>
      <c r="DY262" s="76"/>
      <c r="DZ262" s="76"/>
      <c r="EA262" s="76"/>
      <c r="EB262" s="76"/>
      <c r="EC262" s="76"/>
      <c r="ED262" s="76"/>
      <c r="EE262" s="76"/>
      <c r="EF262" s="76"/>
      <c r="EG262" s="76"/>
      <c r="EH262" s="76"/>
      <c r="EI262" s="76"/>
      <c r="EJ262" s="76"/>
      <c r="EK262" s="76"/>
      <c r="EL262" s="76"/>
      <c r="EM262" s="76"/>
      <c r="EN262" s="76"/>
      <c r="EO262" s="76"/>
      <c r="EP262" s="76"/>
      <c r="EQ262" s="76"/>
      <c r="ER262" s="76"/>
      <c r="ES262" s="76"/>
      <c r="ET262" s="76"/>
      <c r="EU262" s="76"/>
      <c r="EV262" s="76"/>
      <c r="EW262" s="76"/>
      <c r="EX262" s="76"/>
      <c r="EY262" s="76"/>
      <c r="EZ262" s="76"/>
      <c r="FA262" s="76"/>
      <c r="FB262" s="76"/>
      <c r="FC262" s="76"/>
      <c r="FD262" s="76"/>
      <c r="FE262" s="76"/>
      <c r="FF262" s="76"/>
      <c r="FG262" s="76"/>
      <c r="FH262" s="76"/>
      <c r="FI262" s="76"/>
      <c r="FJ262" s="76"/>
      <c r="FK262" s="76"/>
      <c r="FL262" s="76"/>
      <c r="FM262" s="76"/>
      <c r="FN262" s="76"/>
      <c r="FO262" s="76"/>
      <c r="FP262" s="76"/>
      <c r="FQ262" s="76"/>
      <c r="FR262" s="76"/>
      <c r="FS262" s="76"/>
      <c r="FT262" s="76"/>
      <c r="FU262" s="76"/>
      <c r="FV262" s="76"/>
      <c r="FW262" s="76"/>
      <c r="FX262" s="76"/>
      <c r="FY262" s="76"/>
      <c r="FZ262" s="76"/>
      <c r="GA262" s="76"/>
      <c r="GB262" s="76"/>
      <c r="GC262" s="76"/>
      <c r="GD262" s="76"/>
      <c r="GE262" s="76"/>
      <c r="GF262" s="76"/>
      <c r="GG262" s="76"/>
      <c r="GH262" s="76"/>
      <c r="GI262" s="76"/>
    </row>
    <row r="263" spans="1:191" s="166" customFormat="1" ht="135" x14ac:dyDescent="0.2">
      <c r="A263" s="56">
        <f t="shared" si="20"/>
        <v>472</v>
      </c>
      <c r="B263" s="285" t="s">
        <v>322</v>
      </c>
      <c r="C263" s="274">
        <v>65</v>
      </c>
      <c r="D263" s="274" t="s">
        <v>470</v>
      </c>
      <c r="E263" s="263" t="s">
        <v>165</v>
      </c>
      <c r="F263" s="113" t="str">
        <f t="shared" si="18"/>
        <v>65SchCLine25a</v>
      </c>
      <c r="G263" s="262" t="s">
        <v>1488</v>
      </c>
      <c r="H263" s="262" t="s">
        <v>1489</v>
      </c>
      <c r="I263" s="275" t="s">
        <v>624</v>
      </c>
      <c r="J263" s="262" t="s">
        <v>654</v>
      </c>
      <c r="K263" s="276" t="s">
        <v>167</v>
      </c>
      <c r="L263" s="276"/>
      <c r="M263" s="276">
        <v>15</v>
      </c>
      <c r="N263" s="277" t="s">
        <v>232</v>
      </c>
      <c r="O263" s="278"/>
      <c r="P263" s="279"/>
      <c r="Q263" s="273" t="s">
        <v>234</v>
      </c>
      <c r="R263" s="273"/>
      <c r="S263" s="262" t="s">
        <v>2409</v>
      </c>
      <c r="T263" s="280" t="s">
        <v>1388</v>
      </c>
      <c r="U263" s="263" t="s">
        <v>228</v>
      </c>
      <c r="V263" s="266" t="s">
        <v>307</v>
      </c>
      <c r="W263" s="262"/>
      <c r="X263" s="279"/>
      <c r="Y263" s="279"/>
      <c r="Z263" s="281"/>
      <c r="AA263" s="281"/>
      <c r="AB263" s="281"/>
      <c r="AC263" s="281"/>
      <c r="AD263" s="281"/>
      <c r="AE263" s="84"/>
      <c r="AF263" s="76"/>
      <c r="AG263" s="76"/>
      <c r="AH263" s="76"/>
      <c r="AI263" s="76"/>
      <c r="AJ263" s="76"/>
      <c r="AK263" s="76"/>
      <c r="AL263" s="76"/>
      <c r="AM263" s="76"/>
      <c r="AN263" s="76"/>
      <c r="AO263" s="76"/>
      <c r="AP263" s="76"/>
      <c r="AQ263" s="76"/>
      <c r="AR263" s="76"/>
      <c r="AS263" s="76"/>
      <c r="AT263" s="76"/>
      <c r="AU263" s="76"/>
      <c r="AV263" s="76"/>
      <c r="AW263" s="76"/>
      <c r="AX263" s="76"/>
      <c r="AY263" s="76"/>
      <c r="AZ263" s="76"/>
      <c r="BA263" s="76"/>
      <c r="BB263" s="76"/>
      <c r="BC263" s="76"/>
      <c r="BD263" s="76"/>
      <c r="BE263" s="76"/>
      <c r="BF263" s="76"/>
      <c r="BG263" s="76"/>
      <c r="BH263" s="76"/>
      <c r="BI263" s="76"/>
      <c r="BJ263" s="76"/>
      <c r="BK263" s="76"/>
      <c r="BL263" s="76"/>
      <c r="BM263" s="76"/>
      <c r="BN263" s="76"/>
      <c r="BO263" s="76"/>
      <c r="BP263" s="76"/>
      <c r="BQ263" s="76"/>
      <c r="BR263" s="76"/>
      <c r="BS263" s="76"/>
      <c r="BT263" s="76"/>
      <c r="BU263" s="76"/>
      <c r="BV263" s="76"/>
      <c r="BW263" s="76"/>
      <c r="BX263" s="76"/>
      <c r="BY263" s="76"/>
      <c r="BZ263" s="76"/>
      <c r="CA263" s="76"/>
      <c r="CB263" s="76"/>
      <c r="CC263" s="76"/>
      <c r="CD263" s="76"/>
      <c r="CE263" s="76"/>
      <c r="CF263" s="76"/>
      <c r="CG263" s="76"/>
      <c r="CH263" s="76"/>
      <c r="CI263" s="76"/>
      <c r="CJ263" s="76"/>
      <c r="CK263" s="76"/>
      <c r="CL263" s="76"/>
      <c r="CM263" s="76"/>
      <c r="CN263" s="76"/>
      <c r="CO263" s="76"/>
      <c r="CP263" s="76"/>
      <c r="CQ263" s="76"/>
      <c r="CR263" s="76"/>
      <c r="CS263" s="76"/>
      <c r="CT263" s="76"/>
      <c r="CU263" s="76"/>
      <c r="CV263" s="76"/>
      <c r="CW263" s="76"/>
      <c r="CX263" s="76"/>
      <c r="CY263" s="76"/>
      <c r="CZ263" s="76"/>
      <c r="DA263" s="76"/>
      <c r="DB263" s="76"/>
      <c r="DC263" s="76"/>
      <c r="DD263" s="76"/>
      <c r="DE263" s="76"/>
      <c r="DF263" s="76"/>
      <c r="DG263" s="76"/>
      <c r="DH263" s="76"/>
      <c r="DI263" s="76"/>
      <c r="DJ263" s="76"/>
      <c r="DK263" s="76"/>
      <c r="DL263" s="76"/>
      <c r="DM263" s="76"/>
      <c r="DN263" s="76"/>
      <c r="DO263" s="76"/>
      <c r="DP263" s="76"/>
      <c r="DQ263" s="76"/>
      <c r="DR263" s="76"/>
      <c r="DS263" s="76"/>
      <c r="DT263" s="76"/>
      <c r="DU263" s="76"/>
      <c r="DV263" s="76"/>
      <c r="DW263" s="76"/>
      <c r="DX263" s="76"/>
      <c r="DY263" s="76"/>
      <c r="DZ263" s="76"/>
      <c r="EA263" s="76"/>
      <c r="EB263" s="76"/>
      <c r="EC263" s="76"/>
      <c r="ED263" s="76"/>
      <c r="EE263" s="76"/>
      <c r="EF263" s="76"/>
      <c r="EG263" s="76"/>
      <c r="EH263" s="76"/>
      <c r="EI263" s="76"/>
      <c r="EJ263" s="76"/>
      <c r="EK263" s="76"/>
      <c r="EL263" s="76"/>
      <c r="EM263" s="76"/>
      <c r="EN263" s="76"/>
      <c r="EO263" s="76"/>
      <c r="EP263" s="76"/>
      <c r="EQ263" s="76"/>
      <c r="ER263" s="76"/>
      <c r="ES263" s="76"/>
      <c r="ET263" s="76"/>
      <c r="EU263" s="76"/>
      <c r="EV263" s="76"/>
      <c r="EW263" s="76"/>
      <c r="EX263" s="76"/>
      <c r="EY263" s="76"/>
      <c r="EZ263" s="76"/>
      <c r="FA263" s="76"/>
      <c r="FB263" s="76"/>
      <c r="FC263" s="76"/>
      <c r="FD263" s="76"/>
      <c r="FE263" s="76"/>
      <c r="FF263" s="76"/>
      <c r="FG263" s="76"/>
      <c r="FH263" s="76"/>
      <c r="FI263" s="76"/>
      <c r="FJ263" s="76"/>
      <c r="FK263" s="76"/>
      <c r="FL263" s="76"/>
      <c r="FM263" s="76"/>
      <c r="FN263" s="76"/>
      <c r="FO263" s="76"/>
      <c r="FP263" s="76"/>
      <c r="FQ263" s="76"/>
      <c r="FR263" s="76"/>
      <c r="FS263" s="76"/>
      <c r="FT263" s="76"/>
      <c r="FU263" s="76"/>
      <c r="FV263" s="76"/>
      <c r="FW263" s="76"/>
      <c r="FX263" s="76"/>
      <c r="FY263" s="76"/>
      <c r="FZ263" s="76"/>
      <c r="GA263" s="76"/>
      <c r="GB263" s="76"/>
      <c r="GC263" s="76"/>
      <c r="GD263" s="76"/>
      <c r="GE263" s="76"/>
      <c r="GF263" s="76"/>
      <c r="GG263" s="76"/>
      <c r="GH263" s="76"/>
      <c r="GI263" s="76"/>
    </row>
    <row r="264" spans="1:191" s="166" customFormat="1" ht="150" x14ac:dyDescent="0.2">
      <c r="A264" s="56">
        <f t="shared" si="20"/>
        <v>473</v>
      </c>
      <c r="B264" s="285" t="s">
        <v>322</v>
      </c>
      <c r="C264" s="274">
        <v>65</v>
      </c>
      <c r="D264" s="274" t="s">
        <v>470</v>
      </c>
      <c r="E264" s="263" t="s">
        <v>164</v>
      </c>
      <c r="F264" s="113" t="str">
        <f t="shared" si="18"/>
        <v>65SchCLine25b</v>
      </c>
      <c r="G264" s="262" t="s">
        <v>1488</v>
      </c>
      <c r="H264" s="262" t="s">
        <v>1490</v>
      </c>
      <c r="I264" s="275" t="s">
        <v>625</v>
      </c>
      <c r="J264" s="262" t="s">
        <v>654</v>
      </c>
      <c r="K264" s="276" t="s">
        <v>167</v>
      </c>
      <c r="L264" s="276"/>
      <c r="M264" s="276">
        <v>15</v>
      </c>
      <c r="N264" s="277" t="s">
        <v>232</v>
      </c>
      <c r="O264" s="278"/>
      <c r="P264" s="279"/>
      <c r="Q264" s="273" t="s">
        <v>234</v>
      </c>
      <c r="R264" s="273"/>
      <c r="S264" s="262" t="s">
        <v>1314</v>
      </c>
      <c r="T264" s="280" t="s">
        <v>1389</v>
      </c>
      <c r="U264" s="263" t="s">
        <v>228</v>
      </c>
      <c r="V264" s="266" t="s">
        <v>307</v>
      </c>
      <c r="W264" s="262"/>
      <c r="X264" s="279"/>
      <c r="Y264" s="279"/>
      <c r="Z264" s="281"/>
      <c r="AA264" s="281"/>
      <c r="AB264" s="281"/>
      <c r="AC264" s="281"/>
      <c r="AD264" s="281"/>
      <c r="AE264" s="84"/>
      <c r="AF264" s="76"/>
      <c r="AG264" s="76"/>
      <c r="AH264" s="76"/>
      <c r="AI264" s="76"/>
      <c r="AJ264" s="76"/>
      <c r="AK264" s="76"/>
      <c r="AL264" s="76"/>
      <c r="AM264" s="76"/>
      <c r="AN264" s="76"/>
      <c r="AO264" s="76"/>
      <c r="AP264" s="76"/>
      <c r="AQ264" s="76"/>
      <c r="AR264" s="76"/>
      <c r="AS264" s="76"/>
      <c r="AT264" s="76"/>
      <c r="AU264" s="76"/>
      <c r="AV264" s="76"/>
      <c r="AW264" s="76"/>
      <c r="AX264" s="76"/>
      <c r="AY264" s="76"/>
      <c r="AZ264" s="76"/>
      <c r="BA264" s="76"/>
      <c r="BB264" s="76"/>
      <c r="BC264" s="76"/>
      <c r="BD264" s="76"/>
      <c r="BE264" s="76"/>
      <c r="BF264" s="76"/>
      <c r="BG264" s="76"/>
      <c r="BH264" s="76"/>
      <c r="BI264" s="76"/>
      <c r="BJ264" s="76"/>
      <c r="BK264" s="76"/>
      <c r="BL264" s="76"/>
      <c r="BM264" s="76"/>
      <c r="BN264" s="76"/>
      <c r="BO264" s="76"/>
      <c r="BP264" s="76"/>
      <c r="BQ264" s="76"/>
      <c r="BR264" s="76"/>
      <c r="BS264" s="76"/>
      <c r="BT264" s="76"/>
      <c r="BU264" s="76"/>
      <c r="BV264" s="76"/>
      <c r="BW264" s="76"/>
      <c r="BX264" s="76"/>
      <c r="BY264" s="76"/>
      <c r="BZ264" s="76"/>
      <c r="CA264" s="76"/>
      <c r="CB264" s="76"/>
      <c r="CC264" s="76"/>
      <c r="CD264" s="76"/>
      <c r="CE264" s="76"/>
      <c r="CF264" s="76"/>
      <c r="CG264" s="76"/>
      <c r="CH264" s="76"/>
      <c r="CI264" s="76"/>
      <c r="CJ264" s="76"/>
      <c r="CK264" s="76"/>
      <c r="CL264" s="76"/>
      <c r="CM264" s="76"/>
      <c r="CN264" s="76"/>
      <c r="CO264" s="76"/>
      <c r="CP264" s="76"/>
      <c r="CQ264" s="76"/>
      <c r="CR264" s="76"/>
      <c r="CS264" s="76"/>
      <c r="CT264" s="76"/>
      <c r="CU264" s="76"/>
      <c r="CV264" s="76"/>
      <c r="CW264" s="76"/>
      <c r="CX264" s="76"/>
      <c r="CY264" s="76"/>
      <c r="CZ264" s="76"/>
      <c r="DA264" s="76"/>
      <c r="DB264" s="76"/>
      <c r="DC264" s="76"/>
      <c r="DD264" s="76"/>
      <c r="DE264" s="76"/>
      <c r="DF264" s="76"/>
      <c r="DG264" s="76"/>
      <c r="DH264" s="76"/>
      <c r="DI264" s="76"/>
      <c r="DJ264" s="76"/>
      <c r="DK264" s="76"/>
      <c r="DL264" s="76"/>
      <c r="DM264" s="76"/>
      <c r="DN264" s="76"/>
      <c r="DO264" s="76"/>
      <c r="DP264" s="76"/>
      <c r="DQ264" s="76"/>
      <c r="DR264" s="76"/>
      <c r="DS264" s="76"/>
      <c r="DT264" s="76"/>
      <c r="DU264" s="76"/>
      <c r="DV264" s="76"/>
      <c r="DW264" s="76"/>
      <c r="DX264" s="76"/>
      <c r="DY264" s="76"/>
      <c r="DZ264" s="76"/>
      <c r="EA264" s="76"/>
      <c r="EB264" s="76"/>
      <c r="EC264" s="76"/>
      <c r="ED264" s="76"/>
      <c r="EE264" s="76"/>
      <c r="EF264" s="76"/>
      <c r="EG264" s="76"/>
      <c r="EH264" s="76"/>
      <c r="EI264" s="76"/>
      <c r="EJ264" s="76"/>
      <c r="EK264" s="76"/>
      <c r="EL264" s="76"/>
      <c r="EM264" s="76"/>
      <c r="EN264" s="76"/>
      <c r="EO264" s="76"/>
      <c r="EP264" s="76"/>
      <c r="EQ264" s="76"/>
      <c r="ER264" s="76"/>
      <c r="ES264" s="76"/>
      <c r="ET264" s="76"/>
      <c r="EU264" s="76"/>
      <c r="EV264" s="76"/>
      <c r="EW264" s="76"/>
      <c r="EX264" s="76"/>
      <c r="EY264" s="76"/>
      <c r="EZ264" s="76"/>
      <c r="FA264" s="76"/>
      <c r="FB264" s="76"/>
      <c r="FC264" s="76"/>
      <c r="FD264" s="76"/>
      <c r="FE264" s="76"/>
      <c r="FF264" s="76"/>
      <c r="FG264" s="76"/>
      <c r="FH264" s="76"/>
      <c r="FI264" s="76"/>
      <c r="FJ264" s="76"/>
      <c r="FK264" s="76"/>
      <c r="FL264" s="76"/>
      <c r="FM264" s="76"/>
      <c r="FN264" s="76"/>
      <c r="FO264" s="76"/>
      <c r="FP264" s="76"/>
      <c r="FQ264" s="76"/>
      <c r="FR264" s="76"/>
      <c r="FS264" s="76"/>
      <c r="FT264" s="76"/>
      <c r="FU264" s="76"/>
      <c r="FV264" s="76"/>
      <c r="FW264" s="76"/>
      <c r="FX264" s="76"/>
      <c r="FY264" s="76"/>
      <c r="FZ264" s="76"/>
      <c r="GA264" s="76"/>
      <c r="GB264" s="76"/>
      <c r="GC264" s="76"/>
      <c r="GD264" s="76"/>
      <c r="GE264" s="76"/>
      <c r="GF264" s="76"/>
      <c r="GG264" s="76"/>
      <c r="GH264" s="76"/>
      <c r="GI264" s="76"/>
    </row>
    <row r="265" spans="1:191" s="166" customFormat="1" ht="60" x14ac:dyDescent="0.2">
      <c r="A265" s="56">
        <f t="shared" si="20"/>
        <v>474</v>
      </c>
      <c r="B265" s="265" t="s">
        <v>322</v>
      </c>
      <c r="C265" s="274">
        <v>65</v>
      </c>
      <c r="D265" s="274" t="s">
        <v>470</v>
      </c>
      <c r="E265" s="267" t="s">
        <v>7</v>
      </c>
      <c r="F265" s="113" t="str">
        <f t="shared" si="18"/>
        <v>65SchCLine25c</v>
      </c>
      <c r="G265" s="265" t="s">
        <v>1488</v>
      </c>
      <c r="H265" s="280" t="s">
        <v>1491</v>
      </c>
      <c r="I265" s="275" t="s">
        <v>626</v>
      </c>
      <c r="J265" s="262" t="s">
        <v>654</v>
      </c>
      <c r="K265" s="276" t="s">
        <v>167</v>
      </c>
      <c r="L265" s="276"/>
      <c r="M265" s="276">
        <v>7</v>
      </c>
      <c r="N265" s="277" t="s">
        <v>232</v>
      </c>
      <c r="O265" s="278"/>
      <c r="P265" s="279"/>
      <c r="Q265" s="273" t="s">
        <v>234</v>
      </c>
      <c r="R265" s="273"/>
      <c r="S265" s="265" t="s">
        <v>1315</v>
      </c>
      <c r="T265" s="280" t="s">
        <v>1390</v>
      </c>
      <c r="U265" s="263" t="s">
        <v>228</v>
      </c>
      <c r="V265" s="266" t="s">
        <v>307</v>
      </c>
      <c r="W265" s="262"/>
      <c r="X265" s="279"/>
      <c r="Y265" s="279"/>
      <c r="Z265" s="281"/>
      <c r="AA265" s="281"/>
      <c r="AB265" s="281"/>
      <c r="AC265" s="281"/>
      <c r="AD265" s="281"/>
      <c r="AE265" s="116"/>
      <c r="AF265" s="76"/>
      <c r="AG265" s="76"/>
      <c r="AH265" s="76"/>
      <c r="AI265" s="76"/>
      <c r="AJ265" s="76"/>
      <c r="AK265" s="76"/>
      <c r="AL265" s="76"/>
      <c r="AM265" s="76"/>
      <c r="AN265" s="76"/>
      <c r="AO265" s="76"/>
      <c r="AP265" s="76"/>
      <c r="AQ265" s="76"/>
      <c r="AR265" s="76"/>
      <c r="AS265" s="76"/>
      <c r="AT265" s="76"/>
      <c r="AU265" s="76"/>
      <c r="AV265" s="76"/>
      <c r="AW265" s="76"/>
      <c r="AX265" s="76"/>
      <c r="AY265" s="76"/>
      <c r="AZ265" s="76"/>
      <c r="BA265" s="76"/>
      <c r="BB265" s="76"/>
      <c r="BC265" s="76"/>
      <c r="BD265" s="76"/>
      <c r="BE265" s="76"/>
      <c r="BF265" s="76"/>
      <c r="BG265" s="76"/>
      <c r="BH265" s="76"/>
      <c r="BI265" s="76"/>
      <c r="BJ265" s="76"/>
      <c r="BK265" s="76"/>
      <c r="BL265" s="76"/>
      <c r="BM265" s="76"/>
      <c r="BN265" s="76"/>
      <c r="BO265" s="76"/>
      <c r="BP265" s="76"/>
      <c r="BQ265" s="76"/>
      <c r="BR265" s="76"/>
      <c r="BS265" s="76"/>
      <c r="BT265" s="76"/>
      <c r="BU265" s="76"/>
      <c r="BV265" s="76"/>
      <c r="BW265" s="76"/>
      <c r="BX265" s="76"/>
      <c r="BY265" s="76"/>
      <c r="BZ265" s="76"/>
      <c r="CA265" s="76"/>
      <c r="CB265" s="76"/>
      <c r="CC265" s="76"/>
      <c r="CD265" s="76"/>
      <c r="CE265" s="76"/>
      <c r="CF265" s="76"/>
      <c r="CG265" s="76"/>
      <c r="CH265" s="76"/>
      <c r="CI265" s="76"/>
      <c r="CJ265" s="76"/>
      <c r="CK265" s="76"/>
      <c r="CL265" s="76"/>
      <c r="CM265" s="76"/>
      <c r="CN265" s="76"/>
      <c r="CO265" s="76"/>
      <c r="CP265" s="76"/>
      <c r="CQ265" s="76"/>
      <c r="CR265" s="76"/>
      <c r="CS265" s="76"/>
      <c r="CT265" s="76"/>
      <c r="CU265" s="76"/>
      <c r="CV265" s="76"/>
      <c r="CW265" s="76"/>
      <c r="CX265" s="76"/>
      <c r="CY265" s="76"/>
      <c r="CZ265" s="76"/>
      <c r="DA265" s="76"/>
      <c r="DB265" s="76"/>
      <c r="DC265" s="76"/>
      <c r="DD265" s="76"/>
      <c r="DE265" s="76"/>
      <c r="DF265" s="76"/>
      <c r="DG265" s="76"/>
      <c r="DH265" s="76"/>
      <c r="DI265" s="76"/>
      <c r="DJ265" s="76"/>
      <c r="DK265" s="76"/>
      <c r="DL265" s="76"/>
      <c r="DM265" s="76"/>
      <c r="DN265" s="76"/>
      <c r="DO265" s="76"/>
      <c r="DP265" s="76"/>
      <c r="DQ265" s="76"/>
      <c r="DR265" s="76"/>
      <c r="DS265" s="76"/>
      <c r="DT265" s="76"/>
      <c r="DU265" s="76"/>
      <c r="DV265" s="76"/>
      <c r="DW265" s="76"/>
      <c r="DX265" s="76"/>
      <c r="DY265" s="76"/>
      <c r="DZ265" s="76"/>
      <c r="EA265" s="76"/>
      <c r="EB265" s="76"/>
      <c r="EC265" s="76"/>
      <c r="ED265" s="76"/>
      <c r="EE265" s="76"/>
      <c r="EF265" s="76"/>
      <c r="EG265" s="76"/>
      <c r="EH265" s="76"/>
      <c r="EI265" s="76"/>
      <c r="EJ265" s="76"/>
      <c r="EK265" s="76"/>
      <c r="EL265" s="76"/>
      <c r="EM265" s="76"/>
      <c r="EN265" s="76"/>
      <c r="EO265" s="76"/>
      <c r="EP265" s="76"/>
      <c r="EQ265" s="76"/>
      <c r="ER265" s="76"/>
      <c r="ES265" s="76"/>
      <c r="ET265" s="76"/>
      <c r="EU265" s="76"/>
      <c r="EV265" s="76"/>
      <c r="EW265" s="76"/>
      <c r="EX265" s="76"/>
      <c r="EY265" s="76"/>
      <c r="EZ265" s="76"/>
      <c r="FA265" s="76"/>
      <c r="FB265" s="76"/>
      <c r="FC265" s="76"/>
      <c r="FD265" s="76"/>
      <c r="FE265" s="76"/>
      <c r="FF265" s="76"/>
      <c r="FG265" s="76"/>
      <c r="FH265" s="76"/>
      <c r="FI265" s="76"/>
      <c r="FJ265" s="76"/>
      <c r="FK265" s="76"/>
      <c r="FL265" s="76"/>
      <c r="FM265" s="76"/>
      <c r="FN265" s="76"/>
      <c r="FO265" s="76"/>
      <c r="FP265" s="76"/>
      <c r="FQ265" s="76"/>
      <c r="FR265" s="76"/>
      <c r="FS265" s="76"/>
      <c r="FT265" s="76"/>
      <c r="FU265" s="76"/>
      <c r="FV265" s="76"/>
      <c r="FW265" s="76"/>
      <c r="FX265" s="76"/>
      <c r="FY265" s="76"/>
      <c r="FZ265" s="76"/>
      <c r="GA265" s="76"/>
      <c r="GB265" s="76"/>
      <c r="GC265" s="76"/>
      <c r="GD265" s="76"/>
      <c r="GE265" s="76"/>
      <c r="GF265" s="76"/>
      <c r="GG265" s="76"/>
      <c r="GH265" s="76"/>
      <c r="GI265" s="76"/>
    </row>
    <row r="266" spans="1:191" s="166" customFormat="1" ht="60" x14ac:dyDescent="0.2">
      <c r="A266" s="56">
        <f t="shared" si="20"/>
        <v>475</v>
      </c>
      <c r="B266" s="265" t="s">
        <v>322</v>
      </c>
      <c r="C266" s="274">
        <v>65</v>
      </c>
      <c r="D266" s="274" t="s">
        <v>470</v>
      </c>
      <c r="E266" s="267">
        <v>26</v>
      </c>
      <c r="F266" s="113" t="str">
        <f>C266&amp;D266&amp;"Line"&amp;E266</f>
        <v>65SchCLine26</v>
      </c>
      <c r="G266" s="265" t="s">
        <v>1488</v>
      </c>
      <c r="H266" s="280" t="s">
        <v>1492</v>
      </c>
      <c r="I266" s="275" t="s">
        <v>626</v>
      </c>
      <c r="J266" s="262" t="s">
        <v>654</v>
      </c>
      <c r="K266" s="276" t="s">
        <v>167</v>
      </c>
      <c r="L266" s="276"/>
      <c r="M266" s="276">
        <v>7</v>
      </c>
      <c r="N266" s="277" t="s">
        <v>232</v>
      </c>
      <c r="O266" s="278"/>
      <c r="P266" s="279"/>
      <c r="Q266" s="273" t="s">
        <v>234</v>
      </c>
      <c r="R266" s="273"/>
      <c r="S266" s="265" t="s">
        <v>1315</v>
      </c>
      <c r="T266" s="280" t="s">
        <v>1390</v>
      </c>
      <c r="U266" s="263" t="s">
        <v>228</v>
      </c>
      <c r="V266" s="266" t="s">
        <v>307</v>
      </c>
      <c r="W266" s="262"/>
      <c r="X266" s="279"/>
      <c r="Y266" s="279"/>
      <c r="Z266" s="281"/>
      <c r="AA266" s="281"/>
      <c r="AB266" s="281"/>
      <c r="AC266" s="281"/>
      <c r="AD266" s="281"/>
      <c r="AE266" s="116"/>
      <c r="AF266" s="76"/>
      <c r="AG266" s="76"/>
      <c r="AH266" s="76"/>
      <c r="AI266" s="76"/>
      <c r="AJ266" s="76"/>
      <c r="AK266" s="76"/>
      <c r="AL266" s="76"/>
      <c r="AM266" s="76"/>
      <c r="AN266" s="76"/>
      <c r="AO266" s="76"/>
      <c r="AP266" s="76"/>
      <c r="AQ266" s="76"/>
      <c r="AR266" s="76"/>
      <c r="AS266" s="76"/>
      <c r="AT266" s="76"/>
      <c r="AU266" s="76"/>
      <c r="AV266" s="76"/>
      <c r="AW266" s="76"/>
      <c r="AX266" s="76"/>
      <c r="AY266" s="76"/>
      <c r="AZ266" s="76"/>
      <c r="BA266" s="76"/>
      <c r="BB266" s="76"/>
      <c r="BC266" s="76"/>
      <c r="BD266" s="76"/>
      <c r="BE266" s="76"/>
      <c r="BF266" s="76"/>
      <c r="BG266" s="76"/>
      <c r="BH266" s="76"/>
      <c r="BI266" s="76"/>
      <c r="BJ266" s="76"/>
      <c r="BK266" s="76"/>
      <c r="BL266" s="76"/>
      <c r="BM266" s="76"/>
      <c r="BN266" s="76"/>
      <c r="BO266" s="76"/>
      <c r="BP266" s="76"/>
      <c r="BQ266" s="76"/>
      <c r="BR266" s="76"/>
      <c r="BS266" s="76"/>
      <c r="BT266" s="76"/>
      <c r="BU266" s="76"/>
      <c r="BV266" s="76"/>
      <c r="BW266" s="76"/>
      <c r="BX266" s="76"/>
      <c r="BY266" s="76"/>
      <c r="BZ266" s="76"/>
      <c r="CA266" s="76"/>
      <c r="CB266" s="76"/>
      <c r="CC266" s="76"/>
      <c r="CD266" s="76"/>
      <c r="CE266" s="76"/>
      <c r="CF266" s="76"/>
      <c r="CG266" s="76"/>
      <c r="CH266" s="76"/>
      <c r="CI266" s="76"/>
      <c r="CJ266" s="76"/>
      <c r="CK266" s="76"/>
      <c r="CL266" s="76"/>
      <c r="CM266" s="76"/>
      <c r="CN266" s="76"/>
      <c r="CO266" s="76"/>
      <c r="CP266" s="76"/>
      <c r="CQ266" s="76"/>
      <c r="CR266" s="76"/>
      <c r="CS266" s="76"/>
      <c r="CT266" s="76"/>
      <c r="CU266" s="76"/>
      <c r="CV266" s="76"/>
      <c r="CW266" s="76"/>
      <c r="CX266" s="76"/>
      <c r="CY266" s="76"/>
      <c r="CZ266" s="76"/>
      <c r="DA266" s="76"/>
      <c r="DB266" s="76"/>
      <c r="DC266" s="76"/>
      <c r="DD266" s="76"/>
      <c r="DE266" s="76"/>
      <c r="DF266" s="76"/>
      <c r="DG266" s="76"/>
      <c r="DH266" s="76"/>
      <c r="DI266" s="76"/>
      <c r="DJ266" s="76"/>
      <c r="DK266" s="76"/>
      <c r="DL266" s="76"/>
      <c r="DM266" s="76"/>
      <c r="DN266" s="76"/>
      <c r="DO266" s="76"/>
      <c r="DP266" s="76"/>
      <c r="DQ266" s="76"/>
      <c r="DR266" s="76"/>
      <c r="DS266" s="76"/>
      <c r="DT266" s="76"/>
      <c r="DU266" s="76"/>
      <c r="DV266" s="76"/>
      <c r="DW266" s="76"/>
      <c r="DX266" s="76"/>
      <c r="DY266" s="76"/>
      <c r="DZ266" s="76"/>
      <c r="EA266" s="76"/>
      <c r="EB266" s="76"/>
      <c r="EC266" s="76"/>
      <c r="ED266" s="76"/>
      <c r="EE266" s="76"/>
      <c r="EF266" s="76"/>
      <c r="EG266" s="76"/>
      <c r="EH266" s="76"/>
      <c r="EI266" s="76"/>
      <c r="EJ266" s="76"/>
      <c r="EK266" s="76"/>
      <c r="EL266" s="76"/>
      <c r="EM266" s="76"/>
      <c r="EN266" s="76"/>
      <c r="EO266" s="76"/>
      <c r="EP266" s="76"/>
      <c r="EQ266" s="76"/>
      <c r="ER266" s="76"/>
      <c r="ES266" s="76"/>
      <c r="ET266" s="76"/>
      <c r="EU266" s="76"/>
      <c r="EV266" s="76"/>
      <c r="EW266" s="76"/>
      <c r="EX266" s="76"/>
      <c r="EY266" s="76"/>
      <c r="EZ266" s="76"/>
      <c r="FA266" s="76"/>
      <c r="FB266" s="76"/>
      <c r="FC266" s="76"/>
      <c r="FD266" s="76"/>
      <c r="FE266" s="76"/>
      <c r="FF266" s="76"/>
      <c r="FG266" s="76"/>
      <c r="FH266" s="76"/>
      <c r="FI266" s="76"/>
      <c r="FJ266" s="76"/>
      <c r="FK266" s="76"/>
      <c r="FL266" s="76"/>
      <c r="FM266" s="76"/>
      <c r="FN266" s="76"/>
      <c r="FO266" s="76"/>
      <c r="FP266" s="76"/>
      <c r="FQ266" s="76"/>
      <c r="FR266" s="76"/>
      <c r="FS266" s="76"/>
      <c r="FT266" s="76"/>
      <c r="FU266" s="76"/>
      <c r="FV266" s="76"/>
      <c r="FW266" s="76"/>
      <c r="FX266" s="76"/>
      <c r="FY266" s="76"/>
      <c r="FZ266" s="76"/>
      <c r="GA266" s="76"/>
      <c r="GB266" s="76"/>
      <c r="GC266" s="76"/>
      <c r="GD266" s="76"/>
      <c r="GE266" s="76"/>
      <c r="GF266" s="76"/>
      <c r="GG266" s="76"/>
      <c r="GH266" s="76"/>
      <c r="GI266" s="76"/>
    </row>
    <row r="267" spans="1:191" s="166" customFormat="1" ht="150" x14ac:dyDescent="0.2">
      <c r="A267" s="56">
        <f t="shared" si="20"/>
        <v>476</v>
      </c>
      <c r="B267" s="265" t="s">
        <v>322</v>
      </c>
      <c r="C267" s="274">
        <v>65</v>
      </c>
      <c r="D267" s="274" t="s">
        <v>470</v>
      </c>
      <c r="E267" s="267">
        <v>27</v>
      </c>
      <c r="F267" s="113" t="str">
        <f t="shared" si="18"/>
        <v>65SchCLine27</v>
      </c>
      <c r="G267" s="265" t="s">
        <v>1493</v>
      </c>
      <c r="H267" s="285" t="s">
        <v>469</v>
      </c>
      <c r="I267" s="275" t="s">
        <v>556</v>
      </c>
      <c r="J267" s="285" t="s">
        <v>2935</v>
      </c>
      <c r="K267" s="282" t="s">
        <v>167</v>
      </c>
      <c r="L267" s="282"/>
      <c r="M267" s="282">
        <v>7</v>
      </c>
      <c r="N267" s="277" t="s">
        <v>232</v>
      </c>
      <c r="O267" s="266"/>
      <c r="P267" s="286"/>
      <c r="Q267" s="273" t="s">
        <v>234</v>
      </c>
      <c r="R267" s="273"/>
      <c r="S267" s="287" t="s">
        <v>1316</v>
      </c>
      <c r="T267" s="280" t="s">
        <v>1391</v>
      </c>
      <c r="U267" s="272" t="s">
        <v>228</v>
      </c>
      <c r="V267" s="266" t="s">
        <v>307</v>
      </c>
      <c r="W267" s="265"/>
      <c r="X267" s="295"/>
      <c r="Y267" s="295"/>
      <c r="Z267" s="295"/>
      <c r="AA267" s="295"/>
      <c r="AB267" s="295"/>
      <c r="AC267" s="295"/>
      <c r="AD267" s="295"/>
      <c r="AE267" s="116"/>
      <c r="AF267" s="76"/>
      <c r="AG267" s="76"/>
      <c r="AH267" s="76"/>
      <c r="AI267" s="76"/>
      <c r="AJ267" s="76"/>
      <c r="AK267" s="76"/>
      <c r="AL267" s="76"/>
      <c r="AM267" s="76"/>
      <c r="AN267" s="76"/>
      <c r="AO267" s="76"/>
      <c r="AP267" s="76"/>
      <c r="AQ267" s="76"/>
      <c r="AR267" s="76"/>
      <c r="AS267" s="76"/>
      <c r="AT267" s="76"/>
      <c r="AU267" s="76"/>
      <c r="AV267" s="76"/>
      <c r="AW267" s="76"/>
      <c r="AX267" s="76"/>
      <c r="AY267" s="76"/>
      <c r="AZ267" s="76"/>
      <c r="BA267" s="76"/>
      <c r="BB267" s="76"/>
      <c r="BC267" s="76"/>
      <c r="BD267" s="76"/>
      <c r="BE267" s="76"/>
      <c r="BF267" s="76"/>
      <c r="BG267" s="76"/>
      <c r="BH267" s="76"/>
      <c r="BI267" s="76"/>
      <c r="BJ267" s="76"/>
      <c r="BK267" s="76"/>
      <c r="BL267" s="76"/>
      <c r="BM267" s="76"/>
      <c r="BN267" s="76"/>
      <c r="BO267" s="76"/>
      <c r="BP267" s="76"/>
      <c r="BQ267" s="76"/>
      <c r="BR267" s="76"/>
      <c r="BS267" s="76"/>
      <c r="BT267" s="76"/>
      <c r="BU267" s="76"/>
      <c r="BV267" s="76"/>
      <c r="BW267" s="76"/>
      <c r="BX267" s="76"/>
      <c r="BY267" s="76"/>
      <c r="BZ267" s="76"/>
      <c r="CA267" s="76"/>
      <c r="CB267" s="76"/>
      <c r="CC267" s="76"/>
      <c r="CD267" s="76"/>
      <c r="CE267" s="76"/>
      <c r="CF267" s="76"/>
      <c r="CG267" s="76"/>
      <c r="CH267" s="76"/>
      <c r="CI267" s="76"/>
      <c r="CJ267" s="76"/>
      <c r="CK267" s="76"/>
      <c r="CL267" s="76"/>
      <c r="CM267" s="76"/>
      <c r="CN267" s="76"/>
      <c r="CO267" s="76"/>
      <c r="CP267" s="76"/>
      <c r="CQ267" s="76"/>
      <c r="CR267" s="76"/>
      <c r="CS267" s="76"/>
      <c r="CT267" s="76"/>
      <c r="CU267" s="76"/>
      <c r="CV267" s="76"/>
      <c r="CW267" s="76"/>
      <c r="CX267" s="76"/>
      <c r="CY267" s="76"/>
      <c r="CZ267" s="76"/>
      <c r="DA267" s="76"/>
      <c r="DB267" s="76"/>
      <c r="DC267" s="76"/>
      <c r="DD267" s="76"/>
      <c r="DE267" s="76"/>
      <c r="DF267" s="76"/>
      <c r="DG267" s="76"/>
      <c r="DH267" s="76"/>
      <c r="DI267" s="76"/>
      <c r="DJ267" s="76"/>
      <c r="DK267" s="76"/>
      <c r="DL267" s="76"/>
      <c r="DM267" s="76"/>
      <c r="DN267" s="76"/>
      <c r="DO267" s="76"/>
      <c r="DP267" s="76"/>
      <c r="DQ267" s="76"/>
      <c r="DR267" s="76"/>
      <c r="DS267" s="76"/>
      <c r="DT267" s="76"/>
      <c r="DU267" s="76"/>
      <c r="DV267" s="76"/>
      <c r="DW267" s="76"/>
      <c r="DX267" s="76"/>
      <c r="DY267" s="76"/>
      <c r="DZ267" s="76"/>
      <c r="EA267" s="76"/>
      <c r="EB267" s="76"/>
      <c r="EC267" s="76"/>
      <c r="ED267" s="76"/>
      <c r="EE267" s="76"/>
      <c r="EF267" s="76"/>
      <c r="EG267" s="76"/>
      <c r="EH267" s="76"/>
      <c r="EI267" s="76"/>
      <c r="EJ267" s="76"/>
      <c r="EK267" s="76"/>
      <c r="EL267" s="76"/>
      <c r="EM267" s="76"/>
      <c r="EN267" s="76"/>
      <c r="EO267" s="76"/>
      <c r="EP267" s="76"/>
      <c r="EQ267" s="76"/>
      <c r="ER267" s="76"/>
      <c r="ES267" s="76"/>
      <c r="ET267" s="76"/>
      <c r="EU267" s="76"/>
      <c r="EV267" s="76"/>
      <c r="EW267" s="76"/>
      <c r="EX267" s="76"/>
      <c r="EY267" s="76"/>
      <c r="EZ267" s="76"/>
      <c r="FA267" s="76"/>
      <c r="FB267" s="76"/>
      <c r="FC267" s="76"/>
      <c r="FD267" s="76"/>
      <c r="FE267" s="76"/>
      <c r="FF267" s="76"/>
      <c r="FG267" s="76"/>
      <c r="FH267" s="76"/>
      <c r="FI267" s="76"/>
      <c r="FJ267" s="76"/>
      <c r="FK267" s="76"/>
      <c r="FL267" s="76"/>
      <c r="FM267" s="76"/>
      <c r="FN267" s="76"/>
      <c r="FO267" s="76"/>
      <c r="FP267" s="76"/>
      <c r="FQ267" s="76"/>
      <c r="FR267" s="76"/>
      <c r="FS267" s="76"/>
      <c r="FT267" s="76"/>
      <c r="FU267" s="76"/>
      <c r="FV267" s="76"/>
      <c r="FW267" s="76"/>
      <c r="FX267" s="76"/>
      <c r="FY267" s="76"/>
      <c r="FZ267" s="76"/>
      <c r="GA267" s="76"/>
      <c r="GB267" s="76"/>
      <c r="GC267" s="76"/>
      <c r="GD267" s="76"/>
      <c r="GE267" s="76"/>
      <c r="GF267" s="76"/>
      <c r="GG267" s="76"/>
      <c r="GH267" s="76"/>
      <c r="GI267" s="76"/>
    </row>
    <row r="268" spans="1:191" s="120" customFormat="1" ht="30" x14ac:dyDescent="0.2">
      <c r="A268" s="136">
        <v>500</v>
      </c>
      <c r="B268" s="303" t="s">
        <v>322</v>
      </c>
      <c r="C268" s="304">
        <v>65</v>
      </c>
      <c r="D268" s="304" t="s">
        <v>75</v>
      </c>
      <c r="E268" s="304" t="s">
        <v>736</v>
      </c>
      <c r="F268" s="137" t="str">
        <f>C268&amp;D268&amp;E268</f>
        <v>65Sch DColumn 1</v>
      </c>
      <c r="G268" s="40" t="s">
        <v>737</v>
      </c>
      <c r="H268" s="40" t="s">
        <v>741</v>
      </c>
      <c r="I268" s="305" t="s">
        <v>1494</v>
      </c>
      <c r="J268" s="305" t="s">
        <v>93</v>
      </c>
      <c r="K268" s="303" t="s">
        <v>43</v>
      </c>
      <c r="L268" s="303"/>
      <c r="M268" s="40">
        <v>75</v>
      </c>
      <c r="N268" s="303"/>
      <c r="O268" s="303"/>
      <c r="P268" s="303" t="s">
        <v>738</v>
      </c>
      <c r="Q268" s="303" t="s">
        <v>216</v>
      </c>
      <c r="R268" s="303"/>
      <c r="S268" s="303"/>
      <c r="T268" s="303"/>
      <c r="U268" s="303"/>
      <c r="V268" s="303"/>
      <c r="W268" s="303"/>
      <c r="X268" s="303"/>
      <c r="Y268" s="303"/>
      <c r="Z268" s="303"/>
      <c r="AA268" s="303"/>
      <c r="AB268" s="303"/>
      <c r="AC268" s="303"/>
      <c r="AD268" s="303"/>
      <c r="AE268" s="116"/>
      <c r="AF268" s="134"/>
      <c r="AG268" s="134"/>
      <c r="AH268" s="134"/>
      <c r="AI268" s="134"/>
      <c r="AJ268" s="134"/>
      <c r="AK268" s="134"/>
      <c r="AL268" s="134"/>
      <c r="AM268" s="134"/>
      <c r="AN268" s="134"/>
      <c r="AO268" s="134"/>
      <c r="AP268" s="134"/>
      <c r="AQ268" s="134"/>
      <c r="AR268" s="134"/>
      <c r="AS268" s="134"/>
      <c r="AT268" s="134"/>
      <c r="AU268" s="134"/>
      <c r="AV268" s="134"/>
      <c r="AW268" s="134"/>
      <c r="AX268" s="134"/>
      <c r="AY268" s="134"/>
      <c r="AZ268" s="134"/>
      <c r="BA268" s="134"/>
      <c r="BB268" s="134"/>
      <c r="BC268" s="134"/>
      <c r="BD268" s="134"/>
      <c r="BE268" s="134"/>
      <c r="BF268" s="134"/>
      <c r="BG268" s="134"/>
      <c r="BH268" s="134"/>
      <c r="BI268" s="134"/>
      <c r="BJ268" s="134"/>
      <c r="BK268" s="134"/>
      <c r="BL268" s="134"/>
      <c r="BM268" s="134"/>
      <c r="BN268" s="134"/>
      <c r="BO268" s="134"/>
      <c r="BP268" s="134"/>
      <c r="BQ268" s="134"/>
      <c r="BR268" s="134"/>
      <c r="BS268" s="134"/>
      <c r="BT268" s="134"/>
      <c r="BU268" s="134"/>
      <c r="BV268" s="134"/>
      <c r="BW268" s="134"/>
      <c r="BX268" s="134"/>
      <c r="BY268" s="134"/>
      <c r="BZ268" s="134"/>
      <c r="CA268" s="134"/>
      <c r="CB268" s="134"/>
      <c r="CC268" s="134"/>
      <c r="CD268" s="134"/>
      <c r="CE268" s="134"/>
      <c r="CF268" s="134"/>
      <c r="CG268" s="134"/>
      <c r="CH268" s="134"/>
      <c r="CI268" s="134"/>
      <c r="CJ268" s="134"/>
      <c r="CK268" s="134"/>
      <c r="CL268" s="134"/>
      <c r="CM268" s="134"/>
      <c r="CN268" s="134"/>
      <c r="CO268" s="134"/>
      <c r="CP268" s="134"/>
      <c r="CQ268" s="134"/>
      <c r="CR268" s="134"/>
      <c r="CS268" s="134"/>
      <c r="CT268" s="134"/>
      <c r="CU268" s="134"/>
      <c r="CV268" s="134"/>
      <c r="CW268" s="134"/>
      <c r="CX268" s="134"/>
      <c r="CY268" s="134"/>
      <c r="CZ268" s="134"/>
      <c r="DA268" s="134"/>
      <c r="DB268" s="134"/>
      <c r="DC268" s="134"/>
      <c r="DD268" s="134"/>
      <c r="DE268" s="134"/>
      <c r="DF268" s="134"/>
      <c r="DG268" s="134"/>
      <c r="DH268" s="134"/>
      <c r="DI268" s="134"/>
      <c r="DJ268" s="134"/>
      <c r="DK268" s="134"/>
      <c r="DL268" s="134"/>
      <c r="DM268" s="134"/>
      <c r="DN268" s="134"/>
      <c r="DO268" s="134"/>
      <c r="DP268" s="134"/>
      <c r="DQ268" s="134"/>
      <c r="DR268" s="134"/>
      <c r="DS268" s="134"/>
      <c r="DT268" s="134"/>
      <c r="DU268" s="134"/>
      <c r="DV268" s="134"/>
      <c r="DW268" s="134"/>
      <c r="DX268" s="134"/>
      <c r="DY268" s="134"/>
      <c r="DZ268" s="134"/>
      <c r="EA268" s="134"/>
      <c r="EB268" s="134"/>
      <c r="EC268" s="134"/>
      <c r="ED268" s="134"/>
      <c r="EE268" s="134"/>
      <c r="EF268" s="134"/>
      <c r="EG268" s="134"/>
      <c r="EH268" s="134"/>
      <c r="EI268" s="134"/>
      <c r="EJ268" s="134"/>
      <c r="EK268" s="134"/>
      <c r="EL268" s="118"/>
      <c r="EM268" s="118"/>
      <c r="EN268" s="118"/>
      <c r="EO268" s="118"/>
      <c r="EP268" s="118"/>
      <c r="EQ268" s="118"/>
      <c r="ER268" s="118"/>
      <c r="ES268" s="118"/>
      <c r="ET268" s="118"/>
      <c r="EU268" s="118"/>
      <c r="EV268" s="118"/>
      <c r="EW268" s="118"/>
      <c r="EX268" s="118"/>
      <c r="EY268" s="118"/>
      <c r="EZ268" s="118"/>
      <c r="FA268" s="118"/>
      <c r="FB268" s="118"/>
      <c r="FC268" s="118"/>
    </row>
    <row r="269" spans="1:191" s="120" customFormat="1" ht="30" x14ac:dyDescent="0.2">
      <c r="A269" s="136">
        <f>A268+1</f>
        <v>501</v>
      </c>
      <c r="B269" s="303" t="s">
        <v>322</v>
      </c>
      <c r="C269" s="304">
        <v>65</v>
      </c>
      <c r="D269" s="304" t="s">
        <v>75</v>
      </c>
      <c r="E269" s="304" t="s">
        <v>736</v>
      </c>
      <c r="F269" s="137" t="str">
        <f t="shared" ref="F269:F272" si="21">C269&amp;D269&amp;E269</f>
        <v>65Sch DColumn 1</v>
      </c>
      <c r="G269" s="40" t="s">
        <v>737</v>
      </c>
      <c r="H269" s="40" t="s">
        <v>742</v>
      </c>
      <c r="I269" s="305" t="s">
        <v>1495</v>
      </c>
      <c r="J269" s="305" t="s">
        <v>739</v>
      </c>
      <c r="K269" s="303" t="s">
        <v>43</v>
      </c>
      <c r="L269" s="303"/>
      <c r="M269" s="40">
        <v>75</v>
      </c>
      <c r="N269" s="303"/>
      <c r="O269" s="303"/>
      <c r="P269" s="303" t="s">
        <v>738</v>
      </c>
      <c r="Q269" s="303" t="s">
        <v>216</v>
      </c>
      <c r="R269" s="303"/>
      <c r="S269" s="303"/>
      <c r="T269" s="303"/>
      <c r="U269" s="303"/>
      <c r="V269" s="303"/>
      <c r="W269" s="303"/>
      <c r="X269" s="303"/>
      <c r="Y269" s="303"/>
      <c r="Z269" s="303"/>
      <c r="AA269" s="303"/>
      <c r="AB269" s="303"/>
      <c r="AC269" s="303"/>
      <c r="AD269" s="303"/>
      <c r="AE269" s="116"/>
      <c r="AF269" s="134"/>
      <c r="AG269" s="134"/>
      <c r="AH269" s="134"/>
      <c r="AI269" s="134"/>
      <c r="AJ269" s="134"/>
      <c r="AK269" s="134"/>
      <c r="AL269" s="134"/>
      <c r="AM269" s="134"/>
      <c r="AN269" s="134"/>
      <c r="AO269" s="134"/>
      <c r="AP269" s="134"/>
      <c r="AQ269" s="134"/>
      <c r="AR269" s="134"/>
      <c r="AS269" s="134"/>
      <c r="AT269" s="134"/>
      <c r="AU269" s="134"/>
      <c r="AV269" s="134"/>
      <c r="AW269" s="134"/>
      <c r="AX269" s="134"/>
      <c r="AY269" s="134"/>
      <c r="AZ269" s="134"/>
      <c r="BA269" s="134"/>
      <c r="BB269" s="134"/>
      <c r="BC269" s="134"/>
      <c r="BD269" s="134"/>
      <c r="BE269" s="134"/>
      <c r="BF269" s="134"/>
      <c r="BG269" s="134"/>
      <c r="BH269" s="134"/>
      <c r="BI269" s="134"/>
      <c r="BJ269" s="134"/>
      <c r="BK269" s="134"/>
      <c r="BL269" s="134"/>
      <c r="BM269" s="134"/>
      <c r="BN269" s="134"/>
      <c r="BO269" s="134"/>
      <c r="BP269" s="134"/>
      <c r="BQ269" s="134"/>
      <c r="BR269" s="134"/>
      <c r="BS269" s="134"/>
      <c r="BT269" s="134"/>
      <c r="BU269" s="134"/>
      <c r="BV269" s="134"/>
      <c r="BW269" s="134"/>
      <c r="BX269" s="134"/>
      <c r="BY269" s="134"/>
      <c r="BZ269" s="134"/>
      <c r="CA269" s="134"/>
      <c r="CB269" s="134"/>
      <c r="CC269" s="134"/>
      <c r="CD269" s="134"/>
      <c r="CE269" s="134"/>
      <c r="CF269" s="134"/>
      <c r="CG269" s="134"/>
      <c r="CH269" s="134"/>
      <c r="CI269" s="134"/>
      <c r="CJ269" s="134"/>
      <c r="CK269" s="134"/>
      <c r="CL269" s="134"/>
      <c r="CM269" s="134"/>
      <c r="CN269" s="134"/>
      <c r="CO269" s="134"/>
      <c r="CP269" s="134"/>
      <c r="CQ269" s="134"/>
      <c r="CR269" s="134"/>
      <c r="CS269" s="134"/>
      <c r="CT269" s="134"/>
      <c r="CU269" s="134"/>
      <c r="CV269" s="134"/>
      <c r="CW269" s="134"/>
      <c r="CX269" s="134"/>
      <c r="CY269" s="134"/>
      <c r="CZ269" s="134"/>
      <c r="DA269" s="134"/>
      <c r="DB269" s="134"/>
      <c r="DC269" s="134"/>
      <c r="DD269" s="134"/>
      <c r="DE269" s="134"/>
      <c r="DF269" s="134"/>
      <c r="DG269" s="134"/>
      <c r="DH269" s="134"/>
      <c r="DI269" s="134"/>
      <c r="DJ269" s="134"/>
      <c r="DK269" s="134"/>
      <c r="DL269" s="134"/>
      <c r="DM269" s="134"/>
      <c r="DN269" s="134"/>
      <c r="DO269" s="134"/>
      <c r="DP269" s="134"/>
      <c r="DQ269" s="134"/>
      <c r="DR269" s="134"/>
      <c r="DS269" s="134"/>
      <c r="DT269" s="134"/>
      <c r="DU269" s="134"/>
      <c r="DV269" s="134"/>
      <c r="DW269" s="134"/>
      <c r="DX269" s="134"/>
      <c r="DY269" s="134"/>
      <c r="DZ269" s="134"/>
      <c r="EA269" s="134"/>
      <c r="EB269" s="134"/>
      <c r="EC269" s="134"/>
      <c r="ED269" s="134"/>
      <c r="EE269" s="134"/>
      <c r="EF269" s="134"/>
      <c r="EG269" s="134"/>
      <c r="EH269" s="134"/>
      <c r="EI269" s="134"/>
      <c r="EJ269" s="134"/>
      <c r="EK269" s="134"/>
      <c r="EL269" s="118"/>
      <c r="EM269" s="118"/>
      <c r="EN269" s="118"/>
      <c r="EO269" s="118"/>
      <c r="EP269" s="118"/>
      <c r="EQ269" s="118"/>
      <c r="ER269" s="118"/>
      <c r="ES269" s="118"/>
      <c r="ET269" s="118"/>
      <c r="EU269" s="118"/>
      <c r="EV269" s="118"/>
      <c r="EW269" s="118"/>
      <c r="EX269" s="118"/>
      <c r="EY269" s="118"/>
      <c r="EZ269" s="118"/>
      <c r="FA269" s="118"/>
      <c r="FB269" s="118"/>
      <c r="FC269" s="118"/>
    </row>
    <row r="270" spans="1:191" s="120" customFormat="1" ht="30" x14ac:dyDescent="0.2">
      <c r="A270" s="136">
        <f t="shared" ref="A270:A272" si="22">A269+1</f>
        <v>502</v>
      </c>
      <c r="B270" s="303" t="s">
        <v>322</v>
      </c>
      <c r="C270" s="304">
        <v>65</v>
      </c>
      <c r="D270" s="304" t="s">
        <v>75</v>
      </c>
      <c r="E270" s="304" t="s">
        <v>744</v>
      </c>
      <c r="F270" s="137" t="str">
        <f t="shared" si="21"/>
        <v>65Sch DColumn 2</v>
      </c>
      <c r="G270" s="40" t="s">
        <v>45</v>
      </c>
      <c r="H270" s="40" t="s">
        <v>743</v>
      </c>
      <c r="I270" s="305" t="s">
        <v>1496</v>
      </c>
      <c r="J270" s="305" t="s">
        <v>47</v>
      </c>
      <c r="K270" s="303" t="s">
        <v>167</v>
      </c>
      <c r="L270" s="303"/>
      <c r="M270" s="40">
        <v>9</v>
      </c>
      <c r="N270" s="306" t="s">
        <v>1510</v>
      </c>
      <c r="O270" s="303"/>
      <c r="P270" s="303" t="s">
        <v>738</v>
      </c>
      <c r="Q270" s="303" t="s">
        <v>216</v>
      </c>
      <c r="R270" s="303"/>
      <c r="S270" s="303"/>
      <c r="T270" s="303"/>
      <c r="U270" s="303"/>
      <c r="V270" s="303"/>
      <c r="W270" s="303"/>
      <c r="X270" s="303"/>
      <c r="Y270" s="303"/>
      <c r="Z270" s="303"/>
      <c r="AA270" s="303"/>
      <c r="AB270" s="303"/>
      <c r="AC270" s="303"/>
      <c r="AD270" s="303"/>
      <c r="AE270" s="154"/>
      <c r="AF270" s="134"/>
      <c r="AG270" s="134"/>
      <c r="AH270" s="134"/>
      <c r="AI270" s="134"/>
      <c r="AJ270" s="134"/>
      <c r="AK270" s="134"/>
      <c r="AL270" s="134"/>
      <c r="AM270" s="134"/>
      <c r="AN270" s="134"/>
      <c r="AO270" s="134"/>
      <c r="AP270" s="134"/>
      <c r="AQ270" s="134"/>
      <c r="AR270" s="134"/>
      <c r="AS270" s="134"/>
      <c r="AT270" s="134"/>
      <c r="AU270" s="134"/>
      <c r="AV270" s="134"/>
      <c r="AW270" s="134"/>
      <c r="AX270" s="134"/>
      <c r="AY270" s="134"/>
      <c r="AZ270" s="134"/>
      <c r="BA270" s="134"/>
      <c r="BB270" s="134"/>
      <c r="BC270" s="134"/>
      <c r="BD270" s="134"/>
      <c r="BE270" s="134"/>
      <c r="BF270" s="134"/>
      <c r="BG270" s="134"/>
      <c r="BH270" s="134"/>
      <c r="BI270" s="134"/>
      <c r="BJ270" s="134"/>
      <c r="BK270" s="134"/>
      <c r="BL270" s="134"/>
      <c r="BM270" s="134"/>
      <c r="BN270" s="134"/>
      <c r="BO270" s="134"/>
      <c r="BP270" s="134"/>
      <c r="BQ270" s="134"/>
      <c r="BR270" s="134"/>
      <c r="BS270" s="134"/>
      <c r="BT270" s="134"/>
      <c r="BU270" s="134"/>
      <c r="BV270" s="134"/>
      <c r="BW270" s="134"/>
      <c r="BX270" s="134"/>
      <c r="BY270" s="134"/>
      <c r="BZ270" s="134"/>
      <c r="CA270" s="134"/>
      <c r="CB270" s="134"/>
      <c r="CC270" s="134"/>
      <c r="CD270" s="134"/>
      <c r="CE270" s="134"/>
      <c r="CF270" s="134"/>
      <c r="CG270" s="134"/>
      <c r="CH270" s="134"/>
      <c r="CI270" s="134"/>
      <c r="CJ270" s="134"/>
      <c r="CK270" s="134"/>
      <c r="CL270" s="134"/>
      <c r="CM270" s="134"/>
      <c r="CN270" s="134"/>
      <c r="CO270" s="134"/>
      <c r="CP270" s="134"/>
      <c r="CQ270" s="134"/>
      <c r="CR270" s="134"/>
      <c r="CS270" s="134"/>
      <c r="CT270" s="134"/>
      <c r="CU270" s="134"/>
      <c r="CV270" s="134"/>
      <c r="CW270" s="134"/>
      <c r="CX270" s="134"/>
      <c r="CY270" s="134"/>
      <c r="CZ270" s="134"/>
      <c r="DA270" s="134"/>
      <c r="DB270" s="134"/>
      <c r="DC270" s="134"/>
      <c r="DD270" s="134"/>
      <c r="DE270" s="134"/>
      <c r="DF270" s="134"/>
      <c r="DG270" s="134"/>
      <c r="DH270" s="134"/>
      <c r="DI270" s="134"/>
      <c r="DJ270" s="134"/>
      <c r="DK270" s="134"/>
      <c r="DL270" s="134"/>
      <c r="DM270" s="134"/>
      <c r="DN270" s="134"/>
      <c r="DO270" s="134"/>
      <c r="DP270" s="134"/>
      <c r="DQ270" s="134"/>
      <c r="DR270" s="134"/>
      <c r="DS270" s="134"/>
      <c r="DT270" s="134"/>
      <c r="DU270" s="134"/>
      <c r="DV270" s="134"/>
      <c r="DW270" s="134"/>
      <c r="DX270" s="134"/>
      <c r="DY270" s="134"/>
      <c r="DZ270" s="134"/>
      <c r="EA270" s="134"/>
      <c r="EB270" s="134"/>
      <c r="EC270" s="134"/>
      <c r="ED270" s="134"/>
      <c r="EE270" s="134"/>
      <c r="EF270" s="134"/>
      <c r="EG270" s="134"/>
      <c r="EH270" s="134"/>
      <c r="EI270" s="134"/>
      <c r="EJ270" s="134"/>
      <c r="EK270" s="134"/>
      <c r="EL270" s="118"/>
      <c r="EM270" s="118"/>
      <c r="EN270" s="118"/>
      <c r="EO270" s="118"/>
      <c r="EP270" s="118"/>
      <c r="EQ270" s="118"/>
      <c r="ER270" s="118"/>
      <c r="ES270" s="118"/>
      <c r="ET270" s="118"/>
      <c r="EU270" s="118"/>
      <c r="EV270" s="118"/>
      <c r="EW270" s="118"/>
      <c r="EX270" s="118"/>
      <c r="EY270" s="118"/>
      <c r="EZ270" s="118"/>
      <c r="FA270" s="118"/>
      <c r="FB270" s="118"/>
      <c r="FC270" s="118"/>
    </row>
    <row r="271" spans="1:191" s="120" customFormat="1" ht="30" x14ac:dyDescent="0.2">
      <c r="A271" s="136">
        <f t="shared" si="22"/>
        <v>503</v>
      </c>
      <c r="B271" s="303" t="s">
        <v>322</v>
      </c>
      <c r="C271" s="304">
        <v>65</v>
      </c>
      <c r="D271" s="304" t="s">
        <v>75</v>
      </c>
      <c r="E271" s="304" t="s">
        <v>745</v>
      </c>
      <c r="F271" s="137" t="str">
        <f t="shared" si="21"/>
        <v>65Sch DColumn 3</v>
      </c>
      <c r="G271" s="40" t="s">
        <v>740</v>
      </c>
      <c r="H271" s="40" t="s">
        <v>2418</v>
      </c>
      <c r="I271" s="305" t="s">
        <v>1497</v>
      </c>
      <c r="J271" s="305" t="s">
        <v>146</v>
      </c>
      <c r="K271" s="303" t="s">
        <v>43</v>
      </c>
      <c r="L271" s="303"/>
      <c r="M271" s="40">
        <v>15</v>
      </c>
      <c r="N271" s="306" t="s">
        <v>2417</v>
      </c>
      <c r="O271" s="303"/>
      <c r="P271" s="303" t="s">
        <v>738</v>
      </c>
      <c r="Q271" s="303" t="s">
        <v>216</v>
      </c>
      <c r="R271" s="303"/>
      <c r="S271" s="303"/>
      <c r="T271" s="303"/>
      <c r="U271" s="303"/>
      <c r="V271" s="303"/>
      <c r="W271" s="303"/>
      <c r="X271" s="303"/>
      <c r="Y271" s="303"/>
      <c r="Z271" s="303"/>
      <c r="AA271" s="303"/>
      <c r="AB271" s="303"/>
      <c r="AC271" s="303"/>
      <c r="AD271" s="303"/>
      <c r="AE271" s="154"/>
      <c r="AF271" s="134"/>
      <c r="AG271" s="134"/>
      <c r="AH271" s="134"/>
      <c r="AI271" s="134"/>
      <c r="AJ271" s="134"/>
      <c r="AK271" s="134"/>
      <c r="AL271" s="134"/>
      <c r="AM271" s="134"/>
      <c r="AN271" s="134"/>
      <c r="AO271" s="134"/>
      <c r="AP271" s="134"/>
      <c r="AQ271" s="134"/>
      <c r="AR271" s="134"/>
      <c r="AS271" s="134"/>
      <c r="AT271" s="134"/>
      <c r="AU271" s="134"/>
      <c r="AV271" s="134"/>
      <c r="AW271" s="134"/>
      <c r="AX271" s="134"/>
      <c r="AY271" s="134"/>
      <c r="AZ271" s="134"/>
      <c r="BA271" s="134"/>
      <c r="BB271" s="134"/>
      <c r="BC271" s="134"/>
      <c r="BD271" s="134"/>
      <c r="BE271" s="134"/>
      <c r="BF271" s="134"/>
      <c r="BG271" s="134"/>
      <c r="BH271" s="134"/>
      <c r="BI271" s="134"/>
      <c r="BJ271" s="134"/>
      <c r="BK271" s="134"/>
      <c r="BL271" s="134"/>
      <c r="BM271" s="134"/>
      <c r="BN271" s="134"/>
      <c r="BO271" s="134"/>
      <c r="BP271" s="134"/>
      <c r="BQ271" s="134"/>
      <c r="BR271" s="134"/>
      <c r="BS271" s="134"/>
      <c r="BT271" s="134"/>
      <c r="BU271" s="134"/>
      <c r="BV271" s="134"/>
      <c r="BW271" s="134"/>
      <c r="BX271" s="134"/>
      <c r="BY271" s="134"/>
      <c r="BZ271" s="134"/>
      <c r="CA271" s="134"/>
      <c r="CB271" s="134"/>
      <c r="CC271" s="134"/>
      <c r="CD271" s="134"/>
      <c r="CE271" s="134"/>
      <c r="CF271" s="134"/>
      <c r="CG271" s="134"/>
      <c r="CH271" s="134"/>
      <c r="CI271" s="134"/>
      <c r="CJ271" s="134"/>
      <c r="CK271" s="134"/>
      <c r="CL271" s="134"/>
      <c r="CM271" s="134"/>
      <c r="CN271" s="134"/>
      <c r="CO271" s="134"/>
      <c r="CP271" s="134"/>
      <c r="CQ271" s="134"/>
      <c r="CR271" s="134"/>
      <c r="CS271" s="134"/>
      <c r="CT271" s="134"/>
      <c r="CU271" s="134"/>
      <c r="CV271" s="134"/>
      <c r="CW271" s="134"/>
      <c r="CX271" s="134"/>
      <c r="CY271" s="134"/>
      <c r="CZ271" s="134"/>
      <c r="DA271" s="134"/>
      <c r="DB271" s="134"/>
      <c r="DC271" s="134"/>
      <c r="DD271" s="134"/>
      <c r="DE271" s="134"/>
      <c r="DF271" s="134"/>
      <c r="DG271" s="134"/>
      <c r="DH271" s="134"/>
      <c r="DI271" s="134"/>
      <c r="DJ271" s="134"/>
      <c r="DK271" s="134"/>
      <c r="DL271" s="134"/>
      <c r="DM271" s="134"/>
      <c r="DN271" s="134"/>
      <c r="DO271" s="134"/>
      <c r="DP271" s="134"/>
      <c r="DQ271" s="134"/>
      <c r="DR271" s="134"/>
      <c r="DS271" s="134"/>
      <c r="DT271" s="134"/>
      <c r="DU271" s="134"/>
      <c r="DV271" s="134"/>
      <c r="DW271" s="134"/>
      <c r="DX271" s="134"/>
      <c r="DY271" s="134"/>
      <c r="DZ271" s="134"/>
      <c r="EA271" s="134"/>
      <c r="EB271" s="134"/>
      <c r="EC271" s="134"/>
      <c r="ED271" s="134"/>
      <c r="EE271" s="134"/>
      <c r="EF271" s="134"/>
      <c r="EG271" s="134"/>
      <c r="EH271" s="134"/>
      <c r="EI271" s="134"/>
      <c r="EJ271" s="134"/>
      <c r="EK271" s="134"/>
      <c r="EL271" s="118"/>
      <c r="EM271" s="118"/>
      <c r="EN271" s="118"/>
      <c r="EO271" s="118"/>
      <c r="EP271" s="118"/>
      <c r="EQ271" s="118"/>
      <c r="ER271" s="118"/>
      <c r="ES271" s="118"/>
      <c r="ET271" s="118"/>
      <c r="EU271" s="118"/>
      <c r="EV271" s="118"/>
      <c r="EW271" s="118"/>
      <c r="EX271" s="118"/>
      <c r="EY271" s="118"/>
      <c r="EZ271" s="118"/>
      <c r="FA271" s="118"/>
      <c r="FB271" s="118"/>
      <c r="FC271" s="118"/>
    </row>
    <row r="272" spans="1:191" s="120" customFormat="1" ht="47.25" customHeight="1" x14ac:dyDescent="0.2">
      <c r="A272" s="136">
        <f t="shared" si="22"/>
        <v>504</v>
      </c>
      <c r="B272" s="303" t="s">
        <v>322</v>
      </c>
      <c r="C272" s="304">
        <v>65</v>
      </c>
      <c r="D272" s="304" t="s">
        <v>75</v>
      </c>
      <c r="E272" s="304" t="s">
        <v>746</v>
      </c>
      <c r="F272" s="137" t="str">
        <f t="shared" si="21"/>
        <v>65Sch DColumn 4</v>
      </c>
      <c r="G272" s="40" t="s">
        <v>747</v>
      </c>
      <c r="H272" s="40" t="s">
        <v>2419</v>
      </c>
      <c r="I272" s="305" t="s">
        <v>1498</v>
      </c>
      <c r="J272" s="305" t="s">
        <v>146</v>
      </c>
      <c r="K272" s="303" t="s">
        <v>43</v>
      </c>
      <c r="L272" s="303"/>
      <c r="M272" s="40">
        <v>15</v>
      </c>
      <c r="N272" s="306" t="s">
        <v>2417</v>
      </c>
      <c r="O272" s="303"/>
      <c r="P272" s="303" t="s">
        <v>738</v>
      </c>
      <c r="Q272" s="303" t="s">
        <v>216</v>
      </c>
      <c r="R272" s="303"/>
      <c r="S272" s="303"/>
      <c r="T272" s="303"/>
      <c r="U272" s="303"/>
      <c r="V272" s="303"/>
      <c r="W272" s="303"/>
      <c r="X272" s="303"/>
      <c r="Y272" s="303"/>
      <c r="Z272" s="303"/>
      <c r="AA272" s="303"/>
      <c r="AB272" s="303"/>
      <c r="AC272" s="303"/>
      <c r="AD272" s="303"/>
      <c r="AE272" s="154"/>
      <c r="AF272" s="134"/>
      <c r="AG272" s="134"/>
      <c r="AH272" s="134"/>
      <c r="AI272" s="134"/>
      <c r="AJ272" s="134"/>
      <c r="AK272" s="134"/>
      <c r="AL272" s="134"/>
      <c r="AM272" s="134"/>
      <c r="AN272" s="134"/>
      <c r="AO272" s="134"/>
      <c r="AP272" s="134"/>
      <c r="AQ272" s="134"/>
      <c r="AR272" s="134"/>
      <c r="AS272" s="134"/>
      <c r="AT272" s="134"/>
      <c r="AU272" s="134"/>
      <c r="AV272" s="134"/>
      <c r="AW272" s="134"/>
      <c r="AX272" s="134"/>
      <c r="AY272" s="134"/>
      <c r="AZ272" s="134"/>
      <c r="BA272" s="134"/>
      <c r="BB272" s="134"/>
      <c r="BC272" s="134"/>
      <c r="BD272" s="134"/>
      <c r="BE272" s="134"/>
      <c r="BF272" s="134"/>
      <c r="BG272" s="134"/>
      <c r="BH272" s="134"/>
      <c r="BI272" s="134"/>
      <c r="BJ272" s="134"/>
      <c r="BK272" s="134"/>
      <c r="BL272" s="134"/>
      <c r="BM272" s="134"/>
      <c r="BN272" s="134"/>
      <c r="BO272" s="134"/>
      <c r="BP272" s="134"/>
      <c r="BQ272" s="134"/>
      <c r="BR272" s="134"/>
      <c r="BS272" s="134"/>
      <c r="BT272" s="134"/>
      <c r="BU272" s="134"/>
      <c r="BV272" s="134"/>
      <c r="BW272" s="134"/>
      <c r="BX272" s="134"/>
      <c r="BY272" s="134"/>
      <c r="BZ272" s="134"/>
      <c r="CA272" s="134"/>
      <c r="CB272" s="134"/>
      <c r="CC272" s="134"/>
      <c r="CD272" s="134"/>
      <c r="CE272" s="134"/>
      <c r="CF272" s="134"/>
      <c r="CG272" s="134"/>
      <c r="CH272" s="134"/>
      <c r="CI272" s="134"/>
      <c r="CJ272" s="134"/>
      <c r="CK272" s="134"/>
      <c r="CL272" s="134"/>
      <c r="CM272" s="134"/>
      <c r="CN272" s="134"/>
      <c r="CO272" s="134"/>
      <c r="CP272" s="134"/>
      <c r="CQ272" s="134"/>
      <c r="CR272" s="134"/>
      <c r="CS272" s="134"/>
      <c r="CT272" s="134"/>
      <c r="CU272" s="134"/>
      <c r="CV272" s="134"/>
      <c r="CW272" s="134"/>
      <c r="CX272" s="134"/>
      <c r="CY272" s="134"/>
      <c r="CZ272" s="134"/>
      <c r="DA272" s="134"/>
      <c r="DB272" s="134"/>
      <c r="DC272" s="134"/>
      <c r="DD272" s="134"/>
      <c r="DE272" s="134"/>
      <c r="DF272" s="134"/>
      <c r="DG272" s="134"/>
      <c r="DH272" s="134"/>
      <c r="DI272" s="134"/>
      <c r="DJ272" s="134"/>
      <c r="DK272" s="134"/>
      <c r="DL272" s="134"/>
      <c r="DM272" s="134"/>
      <c r="DN272" s="134"/>
      <c r="DO272" s="134"/>
      <c r="DP272" s="134"/>
      <c r="DQ272" s="134"/>
      <c r="DR272" s="134"/>
      <c r="DS272" s="134"/>
      <c r="DT272" s="134"/>
      <c r="DU272" s="134"/>
      <c r="DV272" s="134"/>
      <c r="DW272" s="134"/>
      <c r="DX272" s="134"/>
      <c r="DY272" s="134"/>
      <c r="DZ272" s="134"/>
      <c r="EA272" s="134"/>
      <c r="EB272" s="134"/>
      <c r="EC272" s="134"/>
      <c r="ED272" s="134"/>
      <c r="EE272" s="134"/>
      <c r="EF272" s="134"/>
      <c r="EG272" s="134"/>
      <c r="EH272" s="134"/>
      <c r="EI272" s="134"/>
      <c r="EJ272" s="134"/>
      <c r="EK272" s="134"/>
      <c r="EL272" s="118"/>
      <c r="EM272" s="118"/>
      <c r="EN272" s="118"/>
      <c r="EO272" s="118"/>
      <c r="EP272" s="118"/>
      <c r="EQ272" s="118"/>
      <c r="ER272" s="118"/>
      <c r="ES272" s="118"/>
      <c r="ET272" s="118"/>
      <c r="EU272" s="118"/>
      <c r="EV272" s="118"/>
      <c r="EW272" s="118"/>
      <c r="EX272" s="118"/>
      <c r="EY272" s="118"/>
      <c r="EZ272" s="118"/>
      <c r="FA272" s="118"/>
      <c r="FB272" s="118"/>
      <c r="FC272" s="118"/>
    </row>
    <row r="273" spans="1:141" s="33" customFormat="1" ht="60" x14ac:dyDescent="0.2">
      <c r="A273" s="136">
        <v>600</v>
      </c>
      <c r="B273" s="23" t="s">
        <v>322</v>
      </c>
      <c r="C273" s="13">
        <v>65</v>
      </c>
      <c r="D273" s="26" t="s">
        <v>1503</v>
      </c>
      <c r="E273" s="13">
        <v>1</v>
      </c>
      <c r="F273" s="137" t="str">
        <f t="shared" ref="F273:F290" si="23">C273&amp;D273&amp;"Line"&amp;E273</f>
        <v>65SchELine1</v>
      </c>
      <c r="G273" s="14" t="s">
        <v>242</v>
      </c>
      <c r="H273" s="46" t="s">
        <v>448</v>
      </c>
      <c r="I273" s="14" t="s">
        <v>539</v>
      </c>
      <c r="J273" s="14" t="s">
        <v>390</v>
      </c>
      <c r="K273" s="14" t="s">
        <v>43</v>
      </c>
      <c r="L273" s="13"/>
      <c r="M273" s="13">
        <v>10</v>
      </c>
      <c r="N273" s="13"/>
      <c r="O273" s="13"/>
      <c r="P273" s="14"/>
      <c r="Q273" s="14" t="s">
        <v>216</v>
      </c>
      <c r="R273" s="14"/>
      <c r="S273" s="14"/>
      <c r="T273" s="49"/>
      <c r="U273" s="13"/>
      <c r="V273" s="13"/>
      <c r="W273" s="14"/>
      <c r="X273" s="14"/>
      <c r="Y273" s="14"/>
      <c r="Z273" s="14"/>
      <c r="AA273" s="14"/>
      <c r="AB273" s="14"/>
      <c r="AC273" s="14"/>
      <c r="AD273" s="14"/>
      <c r="AE273" s="142"/>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c r="CV273" s="39"/>
      <c r="CW273" s="39"/>
      <c r="CX273" s="39"/>
      <c r="CY273" s="39"/>
      <c r="CZ273" s="39"/>
      <c r="DA273" s="39"/>
      <c r="DB273" s="39"/>
      <c r="DC273" s="39"/>
      <c r="DD273" s="39"/>
      <c r="DE273" s="39"/>
      <c r="DF273" s="39"/>
      <c r="DG273" s="39"/>
      <c r="DH273" s="39"/>
      <c r="DI273" s="39"/>
      <c r="DJ273" s="39"/>
      <c r="DK273" s="39"/>
      <c r="DL273" s="39"/>
      <c r="DM273" s="39"/>
      <c r="DN273" s="39"/>
      <c r="DO273" s="39"/>
      <c r="DP273" s="39"/>
      <c r="DQ273" s="39"/>
      <c r="DR273" s="39"/>
      <c r="DS273" s="39"/>
      <c r="DT273" s="39"/>
      <c r="DU273" s="39"/>
      <c r="DV273" s="39"/>
      <c r="DW273" s="39"/>
      <c r="DX273" s="39"/>
      <c r="DY273" s="39"/>
      <c r="DZ273" s="39"/>
      <c r="EA273" s="39"/>
      <c r="EB273" s="39"/>
      <c r="EC273" s="39"/>
      <c r="ED273" s="39"/>
      <c r="EE273" s="39"/>
      <c r="EF273" s="39"/>
      <c r="EG273" s="39"/>
      <c r="EH273" s="39"/>
      <c r="EI273" s="39"/>
      <c r="EJ273" s="39"/>
      <c r="EK273" s="39"/>
    </row>
    <row r="274" spans="1:141" s="32" customFormat="1" x14ac:dyDescent="0.2">
      <c r="A274" s="136">
        <f>A273+1</f>
        <v>601</v>
      </c>
      <c r="B274" s="23" t="s">
        <v>322</v>
      </c>
      <c r="C274" s="13">
        <v>65</v>
      </c>
      <c r="D274" s="26" t="s">
        <v>1503</v>
      </c>
      <c r="E274" s="13" t="s">
        <v>2382</v>
      </c>
      <c r="F274" s="137" t="str">
        <f t="shared" si="23"/>
        <v>65SchELine2a-c</v>
      </c>
      <c r="G274" s="14" t="s">
        <v>2383</v>
      </c>
      <c r="H274" s="14" t="s">
        <v>2384</v>
      </c>
      <c r="I274" s="27" t="s">
        <v>2385</v>
      </c>
      <c r="J274" s="14" t="s">
        <v>2386</v>
      </c>
      <c r="K274" s="14" t="s">
        <v>43</v>
      </c>
      <c r="L274" s="12"/>
      <c r="M274" s="12">
        <v>1</v>
      </c>
      <c r="N274" s="12"/>
      <c r="O274" s="13"/>
      <c r="P274" s="13"/>
      <c r="Q274" s="14" t="s">
        <v>216</v>
      </c>
      <c r="R274" s="14"/>
      <c r="S274" s="14"/>
      <c r="T274" s="49"/>
      <c r="U274" s="13"/>
      <c r="V274" s="13"/>
      <c r="W274" s="14"/>
      <c r="X274" s="14"/>
      <c r="Y274" s="14"/>
      <c r="Z274" s="14"/>
      <c r="AA274" s="14"/>
      <c r="AB274" s="14"/>
      <c r="AC274" s="14"/>
      <c r="AD274" s="14"/>
      <c r="AE274" s="144"/>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row>
    <row r="275" spans="1:141" s="32" customFormat="1" x14ac:dyDescent="0.2">
      <c r="A275" s="136">
        <f t="shared" ref="A275:A276" si="24">A274+1</f>
        <v>602</v>
      </c>
      <c r="B275" s="23" t="s">
        <v>322</v>
      </c>
      <c r="C275" s="13">
        <v>65</v>
      </c>
      <c r="D275" s="26" t="s">
        <v>1503</v>
      </c>
      <c r="E275" s="13" t="s">
        <v>31</v>
      </c>
      <c r="F275" s="137" t="str">
        <f t="shared" si="23"/>
        <v>65SchELine2d</v>
      </c>
      <c r="G275" s="14" t="s">
        <v>393</v>
      </c>
      <c r="H275" s="14" t="s">
        <v>394</v>
      </c>
      <c r="I275" s="27" t="s">
        <v>540</v>
      </c>
      <c r="J275" s="14" t="s">
        <v>416</v>
      </c>
      <c r="K275" s="14" t="s">
        <v>43</v>
      </c>
      <c r="L275" s="12"/>
      <c r="M275" s="12">
        <v>30</v>
      </c>
      <c r="N275" s="12"/>
      <c r="O275" s="13"/>
      <c r="P275" s="13"/>
      <c r="Q275" s="14" t="s">
        <v>216</v>
      </c>
      <c r="R275" s="14"/>
      <c r="S275" s="14"/>
      <c r="T275" s="49"/>
      <c r="U275" s="13"/>
      <c r="V275" s="13"/>
      <c r="W275" s="14"/>
      <c r="X275" s="14"/>
      <c r="Y275" s="14"/>
      <c r="Z275" s="14"/>
      <c r="AA275" s="14"/>
      <c r="AB275" s="14"/>
      <c r="AC275" s="14"/>
      <c r="AD275" s="14"/>
      <c r="AE275" s="144"/>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row>
    <row r="276" spans="1:141" s="33" customFormat="1" x14ac:dyDescent="0.2">
      <c r="A276" s="136">
        <f t="shared" si="24"/>
        <v>603</v>
      </c>
      <c r="B276" s="23" t="s">
        <v>322</v>
      </c>
      <c r="C276" s="13">
        <v>65</v>
      </c>
      <c r="D276" s="26" t="s">
        <v>1503</v>
      </c>
      <c r="E276" s="13" t="s">
        <v>1002</v>
      </c>
      <c r="F276" s="137" t="str">
        <f t="shared" si="23"/>
        <v>65SchELine2e</v>
      </c>
      <c r="G276" s="14" t="s">
        <v>2521</v>
      </c>
      <c r="H276" s="14" t="s">
        <v>2522</v>
      </c>
      <c r="I276" s="27" t="s">
        <v>2523</v>
      </c>
      <c r="J276" s="14" t="s">
        <v>50</v>
      </c>
      <c r="K276" s="14" t="s">
        <v>43</v>
      </c>
      <c r="L276" s="13"/>
      <c r="M276" s="13">
        <v>75</v>
      </c>
      <c r="N276" s="13"/>
      <c r="O276" s="13"/>
      <c r="P276" s="14"/>
      <c r="Q276" s="14" t="s">
        <v>216</v>
      </c>
      <c r="R276" s="14"/>
      <c r="S276" s="14"/>
      <c r="T276" s="49"/>
      <c r="U276" s="13"/>
      <c r="V276" s="13"/>
      <c r="W276" s="14"/>
      <c r="X276" s="14"/>
      <c r="Y276" s="14"/>
      <c r="Z276" s="14"/>
      <c r="AA276" s="14"/>
      <c r="AB276" s="14"/>
      <c r="AC276" s="14"/>
      <c r="AD276" s="14"/>
      <c r="AE276" s="144"/>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c r="CV276" s="39"/>
      <c r="CW276" s="39"/>
      <c r="CX276" s="39"/>
      <c r="CY276" s="39"/>
      <c r="CZ276" s="39"/>
      <c r="DA276" s="39"/>
      <c r="DB276" s="39"/>
      <c r="DC276" s="39"/>
      <c r="DD276" s="39"/>
      <c r="DE276" s="39"/>
      <c r="DF276" s="39"/>
      <c r="DG276" s="39"/>
      <c r="DH276" s="39"/>
      <c r="DI276" s="39"/>
      <c r="DJ276" s="39"/>
      <c r="DK276" s="39"/>
      <c r="DL276" s="39"/>
      <c r="DM276" s="39"/>
      <c r="DN276" s="39"/>
      <c r="DO276" s="39"/>
      <c r="DP276" s="39"/>
      <c r="DQ276" s="39"/>
      <c r="DR276" s="39"/>
      <c r="DS276" s="39"/>
      <c r="DT276" s="39"/>
      <c r="DU276" s="39"/>
      <c r="DV276" s="39"/>
      <c r="DW276" s="39"/>
      <c r="DX276" s="39"/>
      <c r="DY276" s="39"/>
      <c r="DZ276" s="39"/>
      <c r="EA276" s="39"/>
      <c r="EB276" s="39"/>
      <c r="EC276" s="39"/>
      <c r="ED276" s="39"/>
      <c r="EE276" s="39"/>
      <c r="EF276" s="39"/>
      <c r="EG276" s="39"/>
      <c r="EH276" s="39"/>
      <c r="EI276" s="39"/>
      <c r="EJ276" s="39"/>
      <c r="EK276" s="39"/>
    </row>
    <row r="277" spans="1:141" s="33" customFormat="1" x14ac:dyDescent="0.2">
      <c r="A277" s="136">
        <v>604</v>
      </c>
      <c r="B277" s="23" t="s">
        <v>322</v>
      </c>
      <c r="C277" s="86">
        <v>65</v>
      </c>
      <c r="D277" s="26" t="s">
        <v>1503</v>
      </c>
      <c r="E277" s="86" t="s">
        <v>1002</v>
      </c>
      <c r="F277" s="137" t="str">
        <f t="shared" si="23"/>
        <v>65SchELine2e</v>
      </c>
      <c r="G277" s="14" t="s">
        <v>2521</v>
      </c>
      <c r="H277" s="14" t="s">
        <v>2522</v>
      </c>
      <c r="I277" s="27" t="s">
        <v>2524</v>
      </c>
      <c r="J277" s="14" t="s">
        <v>50</v>
      </c>
      <c r="K277" s="14" t="s">
        <v>43</v>
      </c>
      <c r="L277" s="86"/>
      <c r="M277" s="86">
        <v>75</v>
      </c>
      <c r="N277" s="86"/>
      <c r="O277" s="86"/>
      <c r="P277" s="14"/>
      <c r="Q277" s="14" t="s">
        <v>216</v>
      </c>
      <c r="R277" s="14"/>
      <c r="S277" s="14"/>
      <c r="T277" s="49"/>
      <c r="U277" s="86"/>
      <c r="V277" s="86"/>
      <c r="W277" s="14"/>
      <c r="X277" s="14"/>
      <c r="Y277" s="14"/>
      <c r="Z277" s="14"/>
      <c r="AA277" s="14"/>
      <c r="AB277" s="14"/>
      <c r="AC277" s="14"/>
      <c r="AD277" s="14"/>
      <c r="AE277" s="144"/>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c r="CV277" s="39"/>
      <c r="CW277" s="39"/>
      <c r="CX277" s="39"/>
      <c r="CY277" s="39"/>
      <c r="CZ277" s="39"/>
      <c r="DA277" s="39"/>
      <c r="DB277" s="39"/>
      <c r="DC277" s="39"/>
      <c r="DD277" s="39"/>
      <c r="DE277" s="39"/>
      <c r="DF277" s="39"/>
      <c r="DG277" s="39"/>
      <c r="DH277" s="39"/>
      <c r="DI277" s="39"/>
      <c r="DJ277" s="39"/>
      <c r="DK277" s="39"/>
      <c r="DL277" s="39"/>
      <c r="DM277" s="39"/>
      <c r="DN277" s="39"/>
      <c r="DO277" s="39"/>
      <c r="DP277" s="39"/>
      <c r="DQ277" s="39"/>
      <c r="DR277" s="39"/>
      <c r="DS277" s="39"/>
      <c r="DT277" s="39"/>
      <c r="DU277" s="39"/>
      <c r="DV277" s="39"/>
      <c r="DW277" s="39"/>
      <c r="DX277" s="39"/>
      <c r="DY277" s="39"/>
      <c r="DZ277" s="39"/>
      <c r="EA277" s="39"/>
      <c r="EB277" s="39"/>
      <c r="EC277" s="39"/>
      <c r="ED277" s="39"/>
      <c r="EE277" s="39"/>
      <c r="EF277" s="39"/>
      <c r="EG277" s="39"/>
      <c r="EH277" s="39"/>
      <c r="EI277" s="39"/>
      <c r="EJ277" s="39"/>
      <c r="EK277" s="39"/>
    </row>
    <row r="278" spans="1:141" s="33" customFormat="1" x14ac:dyDescent="0.2">
      <c r="A278" s="136">
        <f>A277+1</f>
        <v>605</v>
      </c>
      <c r="B278" s="23" t="s">
        <v>322</v>
      </c>
      <c r="C278" s="86">
        <v>65</v>
      </c>
      <c r="D278" s="26" t="s">
        <v>1503</v>
      </c>
      <c r="E278" s="86" t="s">
        <v>1002</v>
      </c>
      <c r="F278" s="137" t="str">
        <f t="shared" si="23"/>
        <v>65SchELine2e</v>
      </c>
      <c r="G278" s="14" t="s">
        <v>2525</v>
      </c>
      <c r="H278" s="14" t="s">
        <v>2526</v>
      </c>
      <c r="I278" s="27" t="s">
        <v>2527</v>
      </c>
      <c r="J278" s="14" t="s">
        <v>441</v>
      </c>
      <c r="K278" s="14" t="s">
        <v>43</v>
      </c>
      <c r="L278" s="86"/>
      <c r="M278" s="86">
        <v>35</v>
      </c>
      <c r="N278" s="86"/>
      <c r="O278" s="86"/>
      <c r="P278" s="14"/>
      <c r="Q278" s="14" t="s">
        <v>216</v>
      </c>
      <c r="R278" s="14"/>
      <c r="S278" s="14"/>
      <c r="T278" s="49"/>
      <c r="U278" s="86"/>
      <c r="V278" s="86"/>
      <c r="W278" s="14"/>
      <c r="X278" s="14"/>
      <c r="Y278" s="14"/>
      <c r="Z278" s="14"/>
      <c r="AA278" s="14"/>
      <c r="AB278" s="14"/>
      <c r="AC278" s="14"/>
      <c r="AD278" s="14"/>
      <c r="AE278" s="144"/>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c r="CV278" s="39"/>
      <c r="CW278" s="39"/>
      <c r="CX278" s="39"/>
      <c r="CY278" s="39"/>
      <c r="CZ278" s="39"/>
      <c r="DA278" s="39"/>
      <c r="DB278" s="39"/>
      <c r="DC278" s="39"/>
      <c r="DD278" s="39"/>
      <c r="DE278" s="39"/>
      <c r="DF278" s="39"/>
      <c r="DG278" s="39"/>
      <c r="DH278" s="39"/>
      <c r="DI278" s="39"/>
      <c r="DJ278" s="39"/>
      <c r="DK278" s="39"/>
      <c r="DL278" s="39"/>
      <c r="DM278" s="39"/>
      <c r="DN278" s="39"/>
      <c r="DO278" s="39"/>
      <c r="DP278" s="39"/>
      <c r="DQ278" s="39"/>
      <c r="DR278" s="39"/>
      <c r="DS278" s="39"/>
      <c r="DT278" s="39"/>
      <c r="DU278" s="39"/>
      <c r="DV278" s="39"/>
      <c r="DW278" s="39"/>
      <c r="DX278" s="39"/>
      <c r="DY278" s="39"/>
      <c r="DZ278" s="39"/>
      <c r="EA278" s="39"/>
      <c r="EB278" s="39"/>
      <c r="EC278" s="39"/>
      <c r="ED278" s="39"/>
      <c r="EE278" s="39"/>
      <c r="EF278" s="39"/>
      <c r="EG278" s="39"/>
      <c r="EH278" s="39"/>
      <c r="EI278" s="39"/>
      <c r="EJ278" s="39"/>
      <c r="EK278" s="39"/>
    </row>
    <row r="279" spans="1:141" s="33" customFormat="1" x14ac:dyDescent="0.2">
      <c r="A279" s="136">
        <f t="shared" ref="A279:A300" si="25">A278+1</f>
        <v>606</v>
      </c>
      <c r="B279" s="23" t="s">
        <v>322</v>
      </c>
      <c r="C279" s="86">
        <v>65</v>
      </c>
      <c r="D279" s="26" t="s">
        <v>1503</v>
      </c>
      <c r="E279" s="86" t="s">
        <v>1002</v>
      </c>
      <c r="F279" s="137" t="str">
        <f t="shared" si="23"/>
        <v>65SchELine2e</v>
      </c>
      <c r="G279" s="14" t="s">
        <v>2525</v>
      </c>
      <c r="H279" s="14" t="s">
        <v>2526</v>
      </c>
      <c r="I279" s="27" t="s">
        <v>2528</v>
      </c>
      <c r="J279" s="14" t="s">
        <v>441</v>
      </c>
      <c r="K279" s="14" t="s">
        <v>43</v>
      </c>
      <c r="L279" s="86"/>
      <c r="M279" s="86">
        <v>35</v>
      </c>
      <c r="N279" s="86"/>
      <c r="O279" s="86"/>
      <c r="P279" s="14"/>
      <c r="Q279" s="14" t="s">
        <v>216</v>
      </c>
      <c r="R279" s="14"/>
      <c r="S279" s="14"/>
      <c r="T279" s="49"/>
      <c r="U279" s="86"/>
      <c r="V279" s="86"/>
      <c r="W279" s="14"/>
      <c r="X279" s="14"/>
      <c r="Y279" s="14"/>
      <c r="Z279" s="14"/>
      <c r="AA279" s="14"/>
      <c r="AB279" s="14"/>
      <c r="AC279" s="14"/>
      <c r="AD279" s="14"/>
      <c r="AE279" s="144"/>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c r="CV279" s="39"/>
      <c r="CW279" s="39"/>
      <c r="CX279" s="39"/>
      <c r="CY279" s="39"/>
      <c r="CZ279" s="39"/>
      <c r="DA279" s="39"/>
      <c r="DB279" s="39"/>
      <c r="DC279" s="39"/>
      <c r="DD279" s="39"/>
      <c r="DE279" s="39"/>
      <c r="DF279" s="39"/>
      <c r="DG279" s="39"/>
      <c r="DH279" s="39"/>
      <c r="DI279" s="39"/>
      <c r="DJ279" s="39"/>
      <c r="DK279" s="39"/>
      <c r="DL279" s="39"/>
      <c r="DM279" s="39"/>
      <c r="DN279" s="39"/>
      <c r="DO279" s="39"/>
      <c r="DP279" s="39"/>
      <c r="DQ279" s="39"/>
      <c r="DR279" s="39"/>
      <c r="DS279" s="39"/>
      <c r="DT279" s="39"/>
      <c r="DU279" s="39"/>
      <c r="DV279" s="39"/>
      <c r="DW279" s="39"/>
      <c r="DX279" s="39"/>
      <c r="DY279" s="39"/>
      <c r="DZ279" s="39"/>
      <c r="EA279" s="39"/>
      <c r="EB279" s="39"/>
      <c r="EC279" s="39"/>
      <c r="ED279" s="39"/>
      <c r="EE279" s="39"/>
      <c r="EF279" s="39"/>
      <c r="EG279" s="39"/>
      <c r="EH279" s="39"/>
      <c r="EI279" s="39"/>
      <c r="EJ279" s="39"/>
      <c r="EK279" s="39"/>
    </row>
    <row r="280" spans="1:141" s="33" customFormat="1" x14ac:dyDescent="0.2">
      <c r="A280" s="136">
        <f t="shared" si="25"/>
        <v>607</v>
      </c>
      <c r="B280" s="23" t="s">
        <v>322</v>
      </c>
      <c r="C280" s="86">
        <v>65</v>
      </c>
      <c r="D280" s="26" t="s">
        <v>1503</v>
      </c>
      <c r="E280" s="86" t="s">
        <v>1002</v>
      </c>
      <c r="F280" s="137" t="str">
        <f t="shared" si="23"/>
        <v>65SchELine2e</v>
      </c>
      <c r="G280" s="14" t="s">
        <v>2525</v>
      </c>
      <c r="H280" s="14" t="s">
        <v>2526</v>
      </c>
      <c r="I280" s="27" t="s">
        <v>2529</v>
      </c>
      <c r="J280" s="14" t="s">
        <v>441</v>
      </c>
      <c r="K280" s="14" t="s">
        <v>43</v>
      </c>
      <c r="L280" s="86"/>
      <c r="M280" s="86">
        <v>22</v>
      </c>
      <c r="N280" s="86"/>
      <c r="O280" s="86"/>
      <c r="P280" s="14"/>
      <c r="Q280" s="14" t="s">
        <v>216</v>
      </c>
      <c r="R280" s="14"/>
      <c r="S280" s="14"/>
      <c r="T280" s="49"/>
      <c r="U280" s="86"/>
      <c r="V280" s="86"/>
      <c r="W280" s="14"/>
      <c r="X280" s="14"/>
      <c r="Y280" s="14"/>
      <c r="Z280" s="14"/>
      <c r="AA280" s="14"/>
      <c r="AB280" s="14"/>
      <c r="AC280" s="14"/>
      <c r="AD280" s="14"/>
      <c r="AE280" s="144"/>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c r="CV280" s="39"/>
      <c r="CW280" s="39"/>
      <c r="CX280" s="39"/>
      <c r="CY280" s="39"/>
      <c r="CZ280" s="39"/>
      <c r="DA280" s="39"/>
      <c r="DB280" s="39"/>
      <c r="DC280" s="39"/>
      <c r="DD280" s="39"/>
      <c r="DE280" s="39"/>
      <c r="DF280" s="39"/>
      <c r="DG280" s="39"/>
      <c r="DH280" s="39"/>
      <c r="DI280" s="39"/>
      <c r="DJ280" s="39"/>
      <c r="DK280" s="39"/>
      <c r="DL280" s="39"/>
      <c r="DM280" s="39"/>
      <c r="DN280" s="39"/>
      <c r="DO280" s="39"/>
      <c r="DP280" s="39"/>
      <c r="DQ280" s="39"/>
      <c r="DR280" s="39"/>
      <c r="DS280" s="39"/>
      <c r="DT280" s="39"/>
      <c r="DU280" s="39"/>
      <c r="DV280" s="39"/>
      <c r="DW280" s="39"/>
      <c r="DX280" s="39"/>
      <c r="DY280" s="39"/>
      <c r="DZ280" s="39"/>
      <c r="EA280" s="39"/>
      <c r="EB280" s="39"/>
      <c r="EC280" s="39"/>
      <c r="ED280" s="39"/>
      <c r="EE280" s="39"/>
      <c r="EF280" s="39"/>
      <c r="EG280" s="39"/>
      <c r="EH280" s="39"/>
      <c r="EI280" s="39"/>
      <c r="EJ280" s="39"/>
      <c r="EK280" s="39"/>
    </row>
    <row r="281" spans="1:141" s="33" customFormat="1" x14ac:dyDescent="0.2">
      <c r="A281" s="136">
        <f t="shared" si="25"/>
        <v>608</v>
      </c>
      <c r="B281" s="23" t="s">
        <v>322</v>
      </c>
      <c r="C281" s="86">
        <v>65</v>
      </c>
      <c r="D281" s="26" t="s">
        <v>1503</v>
      </c>
      <c r="E281" s="86" t="s">
        <v>1002</v>
      </c>
      <c r="F281" s="137" t="str">
        <f t="shared" si="23"/>
        <v>65SchELine2e</v>
      </c>
      <c r="G281" s="14" t="s">
        <v>2525</v>
      </c>
      <c r="H281" s="14" t="s">
        <v>2526</v>
      </c>
      <c r="I281" s="27" t="s">
        <v>2530</v>
      </c>
      <c r="J281" s="14" t="s">
        <v>441</v>
      </c>
      <c r="K281" s="14" t="s">
        <v>43</v>
      </c>
      <c r="L281" s="86"/>
      <c r="M281" s="86">
        <v>2</v>
      </c>
      <c r="N281" s="86"/>
      <c r="O281" s="86"/>
      <c r="P281" s="14"/>
      <c r="Q281" s="14" t="s">
        <v>216</v>
      </c>
      <c r="R281" s="14"/>
      <c r="S281" s="14"/>
      <c r="T281" s="49"/>
      <c r="U281" s="86"/>
      <c r="V281" s="86"/>
      <c r="W281" s="14"/>
      <c r="X281" s="14"/>
      <c r="Y281" s="14"/>
      <c r="Z281" s="14"/>
      <c r="AA281" s="14"/>
      <c r="AB281" s="14"/>
      <c r="AC281" s="14"/>
      <c r="AD281" s="14"/>
      <c r="AE281" s="144"/>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c r="CV281" s="39"/>
      <c r="CW281" s="39"/>
      <c r="CX281" s="39"/>
      <c r="CY281" s="39"/>
      <c r="CZ281" s="39"/>
      <c r="DA281" s="39"/>
      <c r="DB281" s="39"/>
      <c r="DC281" s="39"/>
      <c r="DD281" s="39"/>
      <c r="DE281" s="39"/>
      <c r="DF281" s="39"/>
      <c r="DG281" s="39"/>
      <c r="DH281" s="39"/>
      <c r="DI281" s="39"/>
      <c r="DJ281" s="39"/>
      <c r="DK281" s="39"/>
      <c r="DL281" s="39"/>
      <c r="DM281" s="39"/>
      <c r="DN281" s="39"/>
      <c r="DO281" s="39"/>
      <c r="DP281" s="39"/>
      <c r="DQ281" s="39"/>
      <c r="DR281" s="39"/>
      <c r="DS281" s="39"/>
      <c r="DT281" s="39"/>
      <c r="DU281" s="39"/>
      <c r="DV281" s="39"/>
      <c r="DW281" s="39"/>
      <c r="DX281" s="39"/>
      <c r="DY281" s="39"/>
      <c r="DZ281" s="39"/>
      <c r="EA281" s="39"/>
      <c r="EB281" s="39"/>
      <c r="EC281" s="39"/>
      <c r="ED281" s="39"/>
      <c r="EE281" s="39"/>
      <c r="EF281" s="39"/>
      <c r="EG281" s="39"/>
      <c r="EH281" s="39"/>
      <c r="EI281" s="39"/>
      <c r="EJ281" s="39"/>
      <c r="EK281" s="39"/>
    </row>
    <row r="282" spans="1:141" s="33" customFormat="1" x14ac:dyDescent="0.2">
      <c r="A282" s="136">
        <f t="shared" si="25"/>
        <v>609</v>
      </c>
      <c r="B282" s="23" t="s">
        <v>322</v>
      </c>
      <c r="C282" s="86">
        <v>65</v>
      </c>
      <c r="D282" s="26" t="s">
        <v>1503</v>
      </c>
      <c r="E282" s="86" t="s">
        <v>1002</v>
      </c>
      <c r="F282" s="137" t="str">
        <f t="shared" si="23"/>
        <v>65SchELine2e</v>
      </c>
      <c r="G282" s="14" t="s">
        <v>2525</v>
      </c>
      <c r="H282" s="14" t="s">
        <v>2526</v>
      </c>
      <c r="I282" s="27" t="s">
        <v>2531</v>
      </c>
      <c r="J282" s="14" t="s">
        <v>441</v>
      </c>
      <c r="K282" s="14" t="s">
        <v>167</v>
      </c>
      <c r="L282" s="86"/>
      <c r="M282" s="86">
        <v>9</v>
      </c>
      <c r="N282" s="86"/>
      <c r="O282" s="86"/>
      <c r="P282" s="14"/>
      <c r="Q282" s="14" t="s">
        <v>216</v>
      </c>
      <c r="R282" s="14"/>
      <c r="S282" s="14"/>
      <c r="T282" s="49"/>
      <c r="U282" s="86"/>
      <c r="V282" s="86"/>
      <c r="W282" s="14"/>
      <c r="X282" s="14"/>
      <c r="Y282" s="14"/>
      <c r="Z282" s="14"/>
      <c r="AA282" s="14"/>
      <c r="AB282" s="14"/>
      <c r="AC282" s="14"/>
      <c r="AD282" s="14"/>
      <c r="AE282" s="144"/>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c r="CV282" s="39"/>
      <c r="CW282" s="39"/>
      <c r="CX282" s="39"/>
      <c r="CY282" s="39"/>
      <c r="CZ282" s="39"/>
      <c r="DA282" s="39"/>
      <c r="DB282" s="39"/>
      <c r="DC282" s="39"/>
      <c r="DD282" s="39"/>
      <c r="DE282" s="39"/>
      <c r="DF282" s="39"/>
      <c r="DG282" s="39"/>
      <c r="DH282" s="39"/>
      <c r="DI282" s="39"/>
      <c r="DJ282" s="39"/>
      <c r="DK282" s="39"/>
      <c r="DL282" s="39"/>
      <c r="DM282" s="39"/>
      <c r="DN282" s="39"/>
      <c r="DO282" s="39"/>
      <c r="DP282" s="39"/>
      <c r="DQ282" s="39"/>
      <c r="DR282" s="39"/>
      <c r="DS282" s="39"/>
      <c r="DT282" s="39"/>
      <c r="DU282" s="39"/>
      <c r="DV282" s="39"/>
      <c r="DW282" s="39"/>
      <c r="DX282" s="39"/>
      <c r="DY282" s="39"/>
      <c r="DZ282" s="39"/>
      <c r="EA282" s="39"/>
      <c r="EB282" s="39"/>
      <c r="EC282" s="39"/>
      <c r="ED282" s="39"/>
      <c r="EE282" s="39"/>
      <c r="EF282" s="39"/>
      <c r="EG282" s="39"/>
      <c r="EH282" s="39"/>
      <c r="EI282" s="39"/>
      <c r="EJ282" s="39"/>
      <c r="EK282" s="39"/>
    </row>
    <row r="283" spans="1:141" s="33" customFormat="1" x14ac:dyDescent="0.2">
      <c r="A283" s="136">
        <f t="shared" si="25"/>
        <v>610</v>
      </c>
      <c r="B283" s="23" t="s">
        <v>322</v>
      </c>
      <c r="C283" s="86">
        <v>65</v>
      </c>
      <c r="D283" s="26" t="s">
        <v>1503</v>
      </c>
      <c r="E283" s="86" t="s">
        <v>1002</v>
      </c>
      <c r="F283" s="137" t="str">
        <f t="shared" si="23"/>
        <v>65SchELine2e</v>
      </c>
      <c r="G283" s="14" t="s">
        <v>2525</v>
      </c>
      <c r="H283" s="14" t="s">
        <v>2526</v>
      </c>
      <c r="I283" s="27" t="s">
        <v>2532</v>
      </c>
      <c r="J283" s="14" t="s">
        <v>441</v>
      </c>
      <c r="K283" s="14" t="s">
        <v>43</v>
      </c>
      <c r="L283" s="86"/>
      <c r="M283" s="86">
        <v>50</v>
      </c>
      <c r="N283" s="86"/>
      <c r="O283" s="86"/>
      <c r="P283" s="14"/>
      <c r="Q283" s="14" t="s">
        <v>216</v>
      </c>
      <c r="R283" s="14"/>
      <c r="S283" s="14"/>
      <c r="T283" s="49"/>
      <c r="U283" s="86"/>
      <c r="V283" s="86"/>
      <c r="W283" s="14"/>
      <c r="X283" s="14"/>
      <c r="Y283" s="14"/>
      <c r="Z283" s="14"/>
      <c r="AA283" s="14"/>
      <c r="AB283" s="14"/>
      <c r="AC283" s="14"/>
      <c r="AD283" s="14"/>
      <c r="AE283" s="144"/>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c r="CV283" s="39"/>
      <c r="CW283" s="39"/>
      <c r="CX283" s="39"/>
      <c r="CY283" s="39"/>
      <c r="CZ283" s="39"/>
      <c r="DA283" s="39"/>
      <c r="DB283" s="39"/>
      <c r="DC283" s="39"/>
      <c r="DD283" s="39"/>
      <c r="DE283" s="39"/>
      <c r="DF283" s="39"/>
      <c r="DG283" s="39"/>
      <c r="DH283" s="39"/>
      <c r="DI283" s="39"/>
      <c r="DJ283" s="39"/>
      <c r="DK283" s="39"/>
      <c r="DL283" s="39"/>
      <c r="DM283" s="39"/>
      <c r="DN283" s="39"/>
      <c r="DO283" s="39"/>
      <c r="DP283" s="39"/>
      <c r="DQ283" s="39"/>
      <c r="DR283" s="39"/>
      <c r="DS283" s="39"/>
      <c r="DT283" s="39"/>
      <c r="DU283" s="39"/>
      <c r="DV283" s="39"/>
      <c r="DW283" s="39"/>
      <c r="DX283" s="39"/>
      <c r="DY283" s="39"/>
      <c r="DZ283" s="39"/>
      <c r="EA283" s="39"/>
      <c r="EB283" s="39"/>
      <c r="EC283" s="39"/>
      <c r="ED283" s="39"/>
      <c r="EE283" s="39"/>
      <c r="EF283" s="39"/>
      <c r="EG283" s="39"/>
      <c r="EH283" s="39"/>
      <c r="EI283" s="39"/>
      <c r="EJ283" s="39"/>
      <c r="EK283" s="39"/>
    </row>
    <row r="284" spans="1:141" s="33" customFormat="1" x14ac:dyDescent="0.2">
      <c r="A284" s="136">
        <f t="shared" si="25"/>
        <v>611</v>
      </c>
      <c r="B284" s="23" t="s">
        <v>322</v>
      </c>
      <c r="C284" s="86">
        <v>65</v>
      </c>
      <c r="D284" s="26" t="s">
        <v>1503</v>
      </c>
      <c r="E284" s="86" t="s">
        <v>1002</v>
      </c>
      <c r="F284" s="137" t="str">
        <f t="shared" si="23"/>
        <v>65SchELine2e</v>
      </c>
      <c r="G284" s="14" t="s">
        <v>2525</v>
      </c>
      <c r="H284" s="14" t="s">
        <v>2526</v>
      </c>
      <c r="I284" s="27" t="s">
        <v>2533</v>
      </c>
      <c r="J284" s="14" t="s">
        <v>441</v>
      </c>
      <c r="K284" s="14" t="s">
        <v>43</v>
      </c>
      <c r="L284" s="86"/>
      <c r="M284" s="86">
        <v>35</v>
      </c>
      <c r="N284" s="86"/>
      <c r="O284" s="86"/>
      <c r="P284" s="14"/>
      <c r="Q284" s="14" t="s">
        <v>216</v>
      </c>
      <c r="R284" s="14"/>
      <c r="S284" s="14"/>
      <c r="T284" s="49"/>
      <c r="U284" s="86"/>
      <c r="V284" s="86"/>
      <c r="W284" s="14"/>
      <c r="X284" s="14"/>
      <c r="Y284" s="14"/>
      <c r="Z284" s="14"/>
      <c r="AA284" s="14"/>
      <c r="AB284" s="14"/>
      <c r="AC284" s="14"/>
      <c r="AD284" s="14"/>
      <c r="AE284" s="144"/>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c r="CV284" s="39"/>
      <c r="CW284" s="39"/>
      <c r="CX284" s="39"/>
      <c r="CY284" s="39"/>
      <c r="CZ284" s="39"/>
      <c r="DA284" s="39"/>
      <c r="DB284" s="39"/>
      <c r="DC284" s="39"/>
      <c r="DD284" s="39"/>
      <c r="DE284" s="39"/>
      <c r="DF284" s="39"/>
      <c r="DG284" s="39"/>
      <c r="DH284" s="39"/>
      <c r="DI284" s="39"/>
      <c r="DJ284" s="39"/>
      <c r="DK284" s="39"/>
      <c r="DL284" s="39"/>
      <c r="DM284" s="39"/>
      <c r="DN284" s="39"/>
      <c r="DO284" s="39"/>
      <c r="DP284" s="39"/>
      <c r="DQ284" s="39"/>
      <c r="DR284" s="39"/>
      <c r="DS284" s="39"/>
      <c r="DT284" s="39"/>
      <c r="DU284" s="39"/>
      <c r="DV284" s="39"/>
      <c r="DW284" s="39"/>
      <c r="DX284" s="39"/>
      <c r="DY284" s="39"/>
      <c r="DZ284" s="39"/>
      <c r="EA284" s="39"/>
      <c r="EB284" s="39"/>
      <c r="EC284" s="39"/>
      <c r="ED284" s="39"/>
      <c r="EE284" s="39"/>
      <c r="EF284" s="39"/>
      <c r="EG284" s="39"/>
      <c r="EH284" s="39"/>
      <c r="EI284" s="39"/>
      <c r="EJ284" s="39"/>
      <c r="EK284" s="39"/>
    </row>
    <row r="285" spans="1:141" s="33" customFormat="1" x14ac:dyDescent="0.2">
      <c r="A285" s="136">
        <f t="shared" si="25"/>
        <v>612</v>
      </c>
      <c r="B285" s="23" t="s">
        <v>322</v>
      </c>
      <c r="C285" s="86">
        <v>65</v>
      </c>
      <c r="D285" s="26" t="s">
        <v>1503</v>
      </c>
      <c r="E285" s="86" t="s">
        <v>1002</v>
      </c>
      <c r="F285" s="137" t="str">
        <f t="shared" si="23"/>
        <v>65SchELine2e</v>
      </c>
      <c r="G285" s="14" t="s">
        <v>2525</v>
      </c>
      <c r="H285" s="14" t="s">
        <v>2526</v>
      </c>
      <c r="I285" s="27" t="s">
        <v>2534</v>
      </c>
      <c r="J285" s="14" t="s">
        <v>441</v>
      </c>
      <c r="K285" s="14" t="s">
        <v>43</v>
      </c>
      <c r="L285" s="86"/>
      <c r="M285" s="86">
        <v>35</v>
      </c>
      <c r="N285" s="86"/>
      <c r="O285" s="86"/>
      <c r="P285" s="14"/>
      <c r="Q285" s="14" t="s">
        <v>216</v>
      </c>
      <c r="R285" s="14"/>
      <c r="S285" s="14"/>
      <c r="T285" s="49"/>
      <c r="U285" s="86"/>
      <c r="V285" s="86"/>
      <c r="W285" s="14"/>
      <c r="X285" s="14"/>
      <c r="Y285" s="14"/>
      <c r="Z285" s="14"/>
      <c r="AA285" s="14"/>
      <c r="AB285" s="14"/>
      <c r="AC285" s="14"/>
      <c r="AD285" s="14"/>
      <c r="AE285" s="144"/>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c r="CV285" s="39"/>
      <c r="CW285" s="39"/>
      <c r="CX285" s="39"/>
      <c r="CY285" s="39"/>
      <c r="CZ285" s="39"/>
      <c r="DA285" s="39"/>
      <c r="DB285" s="39"/>
      <c r="DC285" s="39"/>
      <c r="DD285" s="39"/>
      <c r="DE285" s="39"/>
      <c r="DF285" s="39"/>
      <c r="DG285" s="39"/>
      <c r="DH285" s="39"/>
      <c r="DI285" s="39"/>
      <c r="DJ285" s="39"/>
      <c r="DK285" s="39"/>
      <c r="DL285" s="39"/>
      <c r="DM285" s="39"/>
      <c r="DN285" s="39"/>
      <c r="DO285" s="39"/>
      <c r="DP285" s="39"/>
      <c r="DQ285" s="39"/>
      <c r="DR285" s="39"/>
      <c r="DS285" s="39"/>
      <c r="DT285" s="39"/>
      <c r="DU285" s="39"/>
      <c r="DV285" s="39"/>
      <c r="DW285" s="39"/>
      <c r="DX285" s="39"/>
      <c r="DY285" s="39"/>
      <c r="DZ285" s="39"/>
      <c r="EA285" s="39"/>
      <c r="EB285" s="39"/>
      <c r="EC285" s="39"/>
      <c r="ED285" s="39"/>
      <c r="EE285" s="39"/>
      <c r="EF285" s="39"/>
      <c r="EG285" s="39"/>
      <c r="EH285" s="39"/>
      <c r="EI285" s="39"/>
      <c r="EJ285" s="39"/>
      <c r="EK285" s="39"/>
    </row>
    <row r="286" spans="1:141" s="33" customFormat="1" x14ac:dyDescent="0.2">
      <c r="A286" s="136">
        <f t="shared" si="25"/>
        <v>613</v>
      </c>
      <c r="B286" s="23" t="s">
        <v>322</v>
      </c>
      <c r="C286" s="86">
        <v>65</v>
      </c>
      <c r="D286" s="26" t="s">
        <v>1503</v>
      </c>
      <c r="E286" s="86" t="s">
        <v>1002</v>
      </c>
      <c r="F286" s="137" t="str">
        <f t="shared" si="23"/>
        <v>65SchELine2e</v>
      </c>
      <c r="G286" s="14" t="s">
        <v>2525</v>
      </c>
      <c r="H286" s="14" t="s">
        <v>2526</v>
      </c>
      <c r="I286" s="27" t="s">
        <v>2535</v>
      </c>
      <c r="J286" s="14" t="s">
        <v>441</v>
      </c>
      <c r="K286" s="14" t="s">
        <v>43</v>
      </c>
      <c r="L286" s="86"/>
      <c r="M286" s="86">
        <v>50</v>
      </c>
      <c r="N286" s="86"/>
      <c r="O286" s="86"/>
      <c r="P286" s="14"/>
      <c r="Q286" s="14" t="s">
        <v>216</v>
      </c>
      <c r="R286" s="14"/>
      <c r="S286" s="14"/>
      <c r="T286" s="49"/>
      <c r="U286" s="86"/>
      <c r="V286" s="86"/>
      <c r="W286" s="14"/>
      <c r="X286" s="14"/>
      <c r="Y286" s="14"/>
      <c r="Z286" s="14"/>
      <c r="AA286" s="14"/>
      <c r="AB286" s="14"/>
      <c r="AC286" s="14"/>
      <c r="AD286" s="14"/>
      <c r="AE286" s="144"/>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c r="CV286" s="39"/>
      <c r="CW286" s="39"/>
      <c r="CX286" s="39"/>
      <c r="CY286" s="39"/>
      <c r="CZ286" s="39"/>
      <c r="DA286" s="39"/>
      <c r="DB286" s="39"/>
      <c r="DC286" s="39"/>
      <c r="DD286" s="39"/>
      <c r="DE286" s="39"/>
      <c r="DF286" s="39"/>
      <c r="DG286" s="39"/>
      <c r="DH286" s="39"/>
      <c r="DI286" s="39"/>
      <c r="DJ286" s="39"/>
      <c r="DK286" s="39"/>
      <c r="DL286" s="39"/>
      <c r="DM286" s="39"/>
      <c r="DN286" s="39"/>
      <c r="DO286" s="39"/>
      <c r="DP286" s="39"/>
      <c r="DQ286" s="39"/>
      <c r="DR286" s="39"/>
      <c r="DS286" s="39"/>
      <c r="DT286" s="39"/>
      <c r="DU286" s="39"/>
      <c r="DV286" s="39"/>
      <c r="DW286" s="39"/>
      <c r="DX286" s="39"/>
      <c r="DY286" s="39"/>
      <c r="DZ286" s="39"/>
      <c r="EA286" s="39"/>
      <c r="EB286" s="39"/>
      <c r="EC286" s="39"/>
      <c r="ED286" s="39"/>
      <c r="EE286" s="39"/>
      <c r="EF286" s="39"/>
      <c r="EG286" s="39"/>
      <c r="EH286" s="39"/>
      <c r="EI286" s="39"/>
      <c r="EJ286" s="39"/>
      <c r="EK286" s="39"/>
    </row>
    <row r="287" spans="1:141" s="33" customFormat="1" x14ac:dyDescent="0.2">
      <c r="A287" s="136">
        <f t="shared" si="25"/>
        <v>614</v>
      </c>
      <c r="B287" s="23" t="s">
        <v>322</v>
      </c>
      <c r="C287" s="86">
        <v>65</v>
      </c>
      <c r="D287" s="26" t="s">
        <v>1503</v>
      </c>
      <c r="E287" s="86" t="s">
        <v>1002</v>
      </c>
      <c r="F287" s="137" t="str">
        <f t="shared" si="23"/>
        <v>65SchELine2e</v>
      </c>
      <c r="G287" s="14" t="s">
        <v>2525</v>
      </c>
      <c r="H287" s="14" t="s">
        <v>2526</v>
      </c>
      <c r="I287" s="27" t="s">
        <v>2536</v>
      </c>
      <c r="J287" s="14" t="s">
        <v>441</v>
      </c>
      <c r="K287" s="14" t="s">
        <v>43</v>
      </c>
      <c r="L287" s="86"/>
      <c r="M287" s="86">
        <v>50</v>
      </c>
      <c r="N287" s="86"/>
      <c r="O287" s="86"/>
      <c r="P287" s="14"/>
      <c r="Q287" s="14" t="s">
        <v>216</v>
      </c>
      <c r="R287" s="14"/>
      <c r="S287" s="14"/>
      <c r="T287" s="49"/>
      <c r="U287" s="86"/>
      <c r="V287" s="86"/>
      <c r="W287" s="14"/>
      <c r="X287" s="14"/>
      <c r="Y287" s="14"/>
      <c r="Z287" s="14"/>
      <c r="AA287" s="14"/>
      <c r="AB287" s="14"/>
      <c r="AC287" s="14"/>
      <c r="AD287" s="14"/>
      <c r="AE287" s="144"/>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c r="CV287" s="39"/>
      <c r="CW287" s="39"/>
      <c r="CX287" s="39"/>
      <c r="CY287" s="39"/>
      <c r="CZ287" s="39"/>
      <c r="DA287" s="39"/>
      <c r="DB287" s="39"/>
      <c r="DC287" s="39"/>
      <c r="DD287" s="39"/>
      <c r="DE287" s="39"/>
      <c r="DF287" s="39"/>
      <c r="DG287" s="39"/>
      <c r="DH287" s="39"/>
      <c r="DI287" s="39"/>
      <c r="DJ287" s="39"/>
      <c r="DK287" s="39"/>
      <c r="DL287" s="39"/>
      <c r="DM287" s="39"/>
      <c r="DN287" s="39"/>
      <c r="DO287" s="39"/>
      <c r="DP287" s="39"/>
      <c r="DQ287" s="39"/>
      <c r="DR287" s="39"/>
      <c r="DS287" s="39"/>
      <c r="DT287" s="39"/>
      <c r="DU287" s="39"/>
      <c r="DV287" s="39"/>
      <c r="DW287" s="39"/>
      <c r="DX287" s="39"/>
      <c r="DY287" s="39"/>
      <c r="DZ287" s="39"/>
      <c r="EA287" s="39"/>
      <c r="EB287" s="39"/>
      <c r="EC287" s="39"/>
      <c r="ED287" s="39"/>
      <c r="EE287" s="39"/>
      <c r="EF287" s="39"/>
      <c r="EG287" s="39"/>
      <c r="EH287" s="39"/>
      <c r="EI287" s="39"/>
      <c r="EJ287" s="39"/>
      <c r="EK287" s="39"/>
    </row>
    <row r="288" spans="1:141" s="33" customFormat="1" x14ac:dyDescent="0.2">
      <c r="A288" s="136">
        <f t="shared" si="25"/>
        <v>615</v>
      </c>
      <c r="B288" s="23" t="s">
        <v>322</v>
      </c>
      <c r="C288" s="86">
        <v>65</v>
      </c>
      <c r="D288" s="26" t="s">
        <v>1503</v>
      </c>
      <c r="E288" s="86" t="s">
        <v>1002</v>
      </c>
      <c r="F288" s="137" t="str">
        <f t="shared" si="23"/>
        <v>65SchELine2e</v>
      </c>
      <c r="G288" s="14" t="s">
        <v>2525</v>
      </c>
      <c r="H288" s="14" t="s">
        <v>2526</v>
      </c>
      <c r="I288" s="27" t="s">
        <v>2537</v>
      </c>
      <c r="J288" s="14" t="s">
        <v>441</v>
      </c>
      <c r="K288" s="14" t="s">
        <v>43</v>
      </c>
      <c r="L288" s="86"/>
      <c r="M288" s="86">
        <v>2</v>
      </c>
      <c r="N288" s="86"/>
      <c r="O288" s="86"/>
      <c r="P288" s="14"/>
      <c r="Q288" s="14" t="s">
        <v>216</v>
      </c>
      <c r="R288" s="14"/>
      <c r="S288" s="14"/>
      <c r="T288" s="49"/>
      <c r="U288" s="86"/>
      <c r="V288" s="86"/>
      <c r="W288" s="14"/>
      <c r="X288" s="14"/>
      <c r="Y288" s="14"/>
      <c r="Z288" s="14"/>
      <c r="AA288" s="14"/>
      <c r="AB288" s="14"/>
      <c r="AC288" s="14"/>
      <c r="AD288" s="14"/>
      <c r="AE288" s="144"/>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c r="CV288" s="39"/>
      <c r="CW288" s="39"/>
      <c r="CX288" s="39"/>
      <c r="CY288" s="39"/>
      <c r="CZ288" s="39"/>
      <c r="DA288" s="39"/>
      <c r="DB288" s="39"/>
      <c r="DC288" s="39"/>
      <c r="DD288" s="39"/>
      <c r="DE288" s="39"/>
      <c r="DF288" s="39"/>
      <c r="DG288" s="39"/>
      <c r="DH288" s="39"/>
      <c r="DI288" s="39"/>
      <c r="DJ288" s="39"/>
      <c r="DK288" s="39"/>
      <c r="DL288" s="39"/>
      <c r="DM288" s="39"/>
      <c r="DN288" s="39"/>
      <c r="DO288" s="39"/>
      <c r="DP288" s="39"/>
      <c r="DQ288" s="39"/>
      <c r="DR288" s="39"/>
      <c r="DS288" s="39"/>
      <c r="DT288" s="39"/>
      <c r="DU288" s="39"/>
      <c r="DV288" s="39"/>
      <c r="DW288" s="39"/>
      <c r="DX288" s="39"/>
      <c r="DY288" s="39"/>
      <c r="DZ288" s="39"/>
      <c r="EA288" s="39"/>
      <c r="EB288" s="39"/>
      <c r="EC288" s="39"/>
      <c r="ED288" s="39"/>
      <c r="EE288" s="39"/>
      <c r="EF288" s="39"/>
      <c r="EG288" s="39"/>
      <c r="EH288" s="39"/>
      <c r="EI288" s="39"/>
      <c r="EJ288" s="39"/>
      <c r="EK288" s="39"/>
    </row>
    <row r="289" spans="1:191" s="33" customFormat="1" x14ac:dyDescent="0.2">
      <c r="A289" s="136">
        <f t="shared" si="25"/>
        <v>616</v>
      </c>
      <c r="B289" s="23" t="s">
        <v>322</v>
      </c>
      <c r="C289" s="86">
        <v>65</v>
      </c>
      <c r="D289" s="26" t="s">
        <v>1503</v>
      </c>
      <c r="E289" s="86" t="s">
        <v>1002</v>
      </c>
      <c r="F289" s="137" t="str">
        <f t="shared" si="23"/>
        <v>65SchELine2e</v>
      </c>
      <c r="G289" s="14" t="s">
        <v>2525</v>
      </c>
      <c r="H289" s="14" t="s">
        <v>2526</v>
      </c>
      <c r="I289" s="27" t="s">
        <v>2538</v>
      </c>
      <c r="J289" s="14" t="s">
        <v>441</v>
      </c>
      <c r="K289" s="14" t="s">
        <v>43</v>
      </c>
      <c r="L289" s="86"/>
      <c r="M289" s="86">
        <v>50</v>
      </c>
      <c r="N289" s="86"/>
      <c r="O289" s="86"/>
      <c r="P289" s="14"/>
      <c r="Q289" s="14" t="s">
        <v>216</v>
      </c>
      <c r="R289" s="14"/>
      <c r="S289" s="14"/>
      <c r="T289" s="49"/>
      <c r="U289" s="86"/>
      <c r="V289" s="86"/>
      <c r="W289" s="14"/>
      <c r="X289" s="14"/>
      <c r="Y289" s="14"/>
      <c r="Z289" s="14"/>
      <c r="AA289" s="14"/>
      <c r="AB289" s="14"/>
      <c r="AC289" s="14"/>
      <c r="AD289" s="14"/>
      <c r="AE289" s="144"/>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c r="CV289" s="39"/>
      <c r="CW289" s="39"/>
      <c r="CX289" s="39"/>
      <c r="CY289" s="39"/>
      <c r="CZ289" s="39"/>
      <c r="DA289" s="39"/>
      <c r="DB289" s="39"/>
      <c r="DC289" s="39"/>
      <c r="DD289" s="39"/>
      <c r="DE289" s="39"/>
      <c r="DF289" s="39"/>
      <c r="DG289" s="39"/>
      <c r="DH289" s="39"/>
      <c r="DI289" s="39"/>
      <c r="DJ289" s="39"/>
      <c r="DK289" s="39"/>
      <c r="DL289" s="39"/>
      <c r="DM289" s="39"/>
      <c r="DN289" s="39"/>
      <c r="DO289" s="39"/>
      <c r="DP289" s="39"/>
      <c r="DQ289" s="39"/>
      <c r="DR289" s="39"/>
      <c r="DS289" s="39"/>
      <c r="DT289" s="39"/>
      <c r="DU289" s="39"/>
      <c r="DV289" s="39"/>
      <c r="DW289" s="39"/>
      <c r="DX289" s="39"/>
      <c r="DY289" s="39"/>
      <c r="DZ289" s="39"/>
      <c r="EA289" s="39"/>
      <c r="EB289" s="39"/>
      <c r="EC289" s="39"/>
      <c r="ED289" s="39"/>
      <c r="EE289" s="39"/>
      <c r="EF289" s="39"/>
      <c r="EG289" s="39"/>
      <c r="EH289" s="39"/>
      <c r="EI289" s="39"/>
      <c r="EJ289" s="39"/>
      <c r="EK289" s="39"/>
    </row>
    <row r="290" spans="1:191" s="33" customFormat="1" x14ac:dyDescent="0.2">
      <c r="A290" s="136">
        <f t="shared" si="25"/>
        <v>617</v>
      </c>
      <c r="B290" s="23" t="s">
        <v>322</v>
      </c>
      <c r="C290" s="86">
        <v>65</v>
      </c>
      <c r="D290" s="26" t="s">
        <v>1503</v>
      </c>
      <c r="E290" s="86" t="s">
        <v>1002</v>
      </c>
      <c r="F290" s="137" t="str">
        <f t="shared" si="23"/>
        <v>65SchELine2e</v>
      </c>
      <c r="G290" s="14" t="s">
        <v>2525</v>
      </c>
      <c r="H290" s="14" t="s">
        <v>2526</v>
      </c>
      <c r="I290" s="27" t="s">
        <v>2539</v>
      </c>
      <c r="J290" s="14" t="s">
        <v>441</v>
      </c>
      <c r="K290" s="14" t="s">
        <v>43</v>
      </c>
      <c r="L290" s="86"/>
      <c r="M290" s="86">
        <v>50</v>
      </c>
      <c r="N290" s="86"/>
      <c r="O290" s="86"/>
      <c r="P290" s="14"/>
      <c r="Q290" s="14" t="s">
        <v>216</v>
      </c>
      <c r="R290" s="14"/>
      <c r="S290" s="14"/>
      <c r="T290" s="49"/>
      <c r="U290" s="86"/>
      <c r="V290" s="86"/>
      <c r="W290" s="14"/>
      <c r="X290" s="14"/>
      <c r="Y290" s="14"/>
      <c r="Z290" s="14"/>
      <c r="AA290" s="14"/>
      <c r="AB290" s="14"/>
      <c r="AC290" s="14"/>
      <c r="AD290" s="14"/>
      <c r="AE290" s="144"/>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c r="CV290" s="39"/>
      <c r="CW290" s="39"/>
      <c r="CX290" s="39"/>
      <c r="CY290" s="39"/>
      <c r="CZ290" s="39"/>
      <c r="DA290" s="39"/>
      <c r="DB290" s="39"/>
      <c r="DC290" s="39"/>
      <c r="DD290" s="39"/>
      <c r="DE290" s="39"/>
      <c r="DF290" s="39"/>
      <c r="DG290" s="39"/>
      <c r="DH290" s="39"/>
      <c r="DI290" s="39"/>
      <c r="DJ290" s="39"/>
      <c r="DK290" s="39"/>
      <c r="DL290" s="39"/>
      <c r="DM290" s="39"/>
      <c r="DN290" s="39"/>
      <c r="DO290" s="39"/>
      <c r="DP290" s="39"/>
      <c r="DQ290" s="39"/>
      <c r="DR290" s="39"/>
      <c r="DS290" s="39"/>
      <c r="DT290" s="39"/>
      <c r="DU290" s="39"/>
      <c r="DV290" s="39"/>
      <c r="DW290" s="39"/>
      <c r="DX290" s="39"/>
      <c r="DY290" s="39"/>
      <c r="DZ290" s="39"/>
      <c r="EA290" s="39"/>
      <c r="EB290" s="39"/>
      <c r="EC290" s="39"/>
      <c r="ED290" s="39"/>
      <c r="EE290" s="39"/>
      <c r="EF290" s="39"/>
      <c r="EG290" s="39"/>
      <c r="EH290" s="39"/>
      <c r="EI290" s="39"/>
      <c r="EJ290" s="39"/>
      <c r="EK290" s="39"/>
    </row>
    <row r="291" spans="1:191" s="32" customFormat="1" x14ac:dyDescent="0.2">
      <c r="A291" s="136">
        <f t="shared" si="25"/>
        <v>618</v>
      </c>
      <c r="B291" s="23" t="s">
        <v>322</v>
      </c>
      <c r="C291" s="13">
        <v>65</v>
      </c>
      <c r="D291" s="26" t="s">
        <v>1503</v>
      </c>
      <c r="E291" s="13" t="s">
        <v>32</v>
      </c>
      <c r="F291" s="137" t="str">
        <f t="shared" ref="F291:F295" si="26">C291&amp;D291&amp;E291</f>
        <v>65SchE3a</v>
      </c>
      <c r="G291" s="14" t="s">
        <v>138</v>
      </c>
      <c r="H291" s="14" t="s">
        <v>1003</v>
      </c>
      <c r="I291" s="27" t="s">
        <v>541</v>
      </c>
      <c r="J291" s="14" t="s">
        <v>170</v>
      </c>
      <c r="K291" s="14" t="s">
        <v>43</v>
      </c>
      <c r="L291" s="12"/>
      <c r="M291" s="12">
        <v>1</v>
      </c>
      <c r="N291" s="12"/>
      <c r="O291" s="13"/>
      <c r="P291" s="13"/>
      <c r="Q291" s="14" t="s">
        <v>216</v>
      </c>
      <c r="R291" s="14" t="s">
        <v>342</v>
      </c>
      <c r="S291" s="14"/>
      <c r="T291" s="49"/>
      <c r="U291" s="13"/>
      <c r="V291" s="13"/>
      <c r="W291" s="14"/>
      <c r="X291" s="14"/>
      <c r="Y291" s="14"/>
      <c r="Z291" s="14"/>
      <c r="AA291" s="14"/>
      <c r="AB291" s="14"/>
      <c r="AC291" s="14"/>
      <c r="AD291" s="14"/>
      <c r="AE291" s="144"/>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row>
    <row r="292" spans="1:191" s="32" customFormat="1" x14ac:dyDescent="0.2">
      <c r="A292" s="136">
        <f t="shared" si="25"/>
        <v>619</v>
      </c>
      <c r="B292" s="23" t="s">
        <v>322</v>
      </c>
      <c r="C292" s="86">
        <v>65</v>
      </c>
      <c r="D292" s="26" t="s">
        <v>1503</v>
      </c>
      <c r="E292" s="86" t="s">
        <v>33</v>
      </c>
      <c r="F292" s="137" t="str">
        <f t="shared" si="26"/>
        <v>65SchE3b</v>
      </c>
      <c r="G292" s="14" t="s">
        <v>1005</v>
      </c>
      <c r="H292" s="14" t="s">
        <v>1004</v>
      </c>
      <c r="I292" s="27" t="s">
        <v>1500</v>
      </c>
      <c r="J292" s="14" t="s">
        <v>170</v>
      </c>
      <c r="K292" s="14" t="s">
        <v>43</v>
      </c>
      <c r="L292" s="12"/>
      <c r="M292" s="12">
        <v>1</v>
      </c>
      <c r="N292" s="12"/>
      <c r="O292" s="86"/>
      <c r="P292" s="86"/>
      <c r="Q292" s="14" t="s">
        <v>216</v>
      </c>
      <c r="R292" s="14"/>
      <c r="S292" s="14"/>
      <c r="T292" s="49"/>
      <c r="U292" s="86"/>
      <c r="V292" s="86"/>
      <c r="W292" s="14"/>
      <c r="X292" s="14"/>
      <c r="Y292" s="14"/>
      <c r="Z292" s="14"/>
      <c r="AA292" s="14"/>
      <c r="AB292" s="14"/>
      <c r="AC292" s="14"/>
      <c r="AD292" s="14"/>
      <c r="AE292" s="144"/>
      <c r="AF292" s="134"/>
      <c r="AG292" s="134"/>
      <c r="AH292" s="134"/>
      <c r="AI292" s="134"/>
      <c r="AJ292" s="134"/>
      <c r="AK292" s="134"/>
      <c r="AL292" s="134"/>
      <c r="AM292" s="134"/>
      <c r="AN292" s="134"/>
      <c r="AO292" s="134"/>
      <c r="AP292" s="134"/>
      <c r="AQ292" s="134"/>
      <c r="AR292" s="134"/>
      <c r="AS292" s="134"/>
      <c r="AT292" s="134"/>
      <c r="AU292" s="134"/>
      <c r="AV292" s="134"/>
      <c r="AW292" s="134"/>
      <c r="AX292" s="134"/>
      <c r="AY292" s="134"/>
      <c r="AZ292" s="134"/>
      <c r="BA292" s="134"/>
      <c r="BB292" s="134"/>
      <c r="BC292" s="134"/>
      <c r="BD292" s="134"/>
      <c r="BE292" s="134"/>
      <c r="BF292" s="134"/>
      <c r="BG292" s="134"/>
      <c r="BH292" s="134"/>
      <c r="BI292" s="134"/>
      <c r="BJ292" s="134"/>
      <c r="BK292" s="134"/>
      <c r="BL292" s="134"/>
      <c r="BM292" s="134"/>
      <c r="BN292" s="134"/>
      <c r="BO292" s="134"/>
      <c r="BP292" s="134"/>
      <c r="BQ292" s="134"/>
      <c r="BR292" s="134"/>
      <c r="BS292" s="134"/>
      <c r="BT292" s="134"/>
      <c r="BU292" s="134"/>
      <c r="BV292" s="134"/>
      <c r="BW292" s="134"/>
      <c r="BX292" s="134"/>
      <c r="BY292" s="134"/>
      <c r="BZ292" s="134"/>
      <c r="CA292" s="134"/>
      <c r="CB292" s="134"/>
      <c r="CC292" s="134"/>
      <c r="CD292" s="134"/>
      <c r="CE292" s="134"/>
      <c r="CF292" s="134"/>
      <c r="CG292" s="134"/>
      <c r="CH292" s="134"/>
      <c r="CI292" s="134"/>
      <c r="CJ292" s="134"/>
      <c r="CK292" s="134"/>
      <c r="CL292" s="134"/>
      <c r="CM292" s="134"/>
      <c r="CN292" s="134"/>
      <c r="CO292" s="134"/>
      <c r="CP292" s="134"/>
      <c r="CQ292" s="134"/>
      <c r="CR292" s="134"/>
      <c r="CS292" s="134"/>
      <c r="CT292" s="134"/>
      <c r="CU292" s="134"/>
      <c r="CV292" s="134"/>
      <c r="CW292" s="134"/>
      <c r="CX292" s="134"/>
      <c r="CY292" s="134"/>
      <c r="CZ292" s="134"/>
      <c r="DA292" s="134"/>
      <c r="DB292" s="134"/>
      <c r="DC292" s="134"/>
      <c r="DD292" s="134"/>
      <c r="DE292" s="134"/>
      <c r="DF292" s="134"/>
      <c r="DG292" s="134"/>
      <c r="DH292" s="134"/>
      <c r="DI292" s="134"/>
      <c r="DJ292" s="134"/>
      <c r="DK292" s="134"/>
      <c r="DL292" s="134"/>
      <c r="DM292" s="134"/>
      <c r="DN292" s="134"/>
      <c r="DO292" s="134"/>
      <c r="DP292" s="134"/>
      <c r="DQ292" s="134"/>
      <c r="DR292" s="134"/>
      <c r="DS292" s="134"/>
      <c r="DT292" s="134"/>
      <c r="DU292" s="134"/>
      <c r="DV292" s="134"/>
      <c r="DW292" s="134"/>
      <c r="DX292" s="134"/>
      <c r="DY292" s="134"/>
      <c r="DZ292" s="134"/>
      <c r="EA292" s="134"/>
      <c r="EB292" s="134"/>
      <c r="EC292" s="134"/>
      <c r="ED292" s="134"/>
      <c r="EE292" s="134"/>
      <c r="EF292" s="134"/>
      <c r="EG292" s="134"/>
      <c r="EH292" s="134"/>
      <c r="EI292" s="134"/>
      <c r="EJ292" s="134"/>
      <c r="EK292" s="134"/>
    </row>
    <row r="293" spans="1:191" s="32" customFormat="1" x14ac:dyDescent="0.2">
      <c r="A293" s="136">
        <f t="shared" si="25"/>
        <v>620</v>
      </c>
      <c r="B293" s="23" t="s">
        <v>322</v>
      </c>
      <c r="C293" s="86">
        <v>65</v>
      </c>
      <c r="D293" s="26" t="s">
        <v>1503</v>
      </c>
      <c r="E293" s="86" t="s">
        <v>224</v>
      </c>
      <c r="F293" s="137" t="str">
        <f t="shared" si="26"/>
        <v>65SchE3c</v>
      </c>
      <c r="G293" s="14" t="s">
        <v>1007</v>
      </c>
      <c r="H293" s="14" t="s">
        <v>1006</v>
      </c>
      <c r="I293" s="27" t="s">
        <v>1501</v>
      </c>
      <c r="J293" s="14" t="s">
        <v>146</v>
      </c>
      <c r="K293" s="14" t="s">
        <v>167</v>
      </c>
      <c r="L293" s="12"/>
      <c r="M293" s="12">
        <v>15</v>
      </c>
      <c r="N293" s="86"/>
      <c r="O293" s="86"/>
      <c r="P293" s="86"/>
      <c r="Q293" s="14" t="s">
        <v>216</v>
      </c>
      <c r="R293" s="14"/>
      <c r="S293" s="14"/>
      <c r="T293" s="49"/>
      <c r="U293" s="86"/>
      <c r="V293" s="86"/>
      <c r="W293" s="14"/>
      <c r="X293" s="14"/>
      <c r="Y293" s="14"/>
      <c r="Z293" s="14"/>
      <c r="AA293" s="14"/>
      <c r="AB293" s="14"/>
      <c r="AC293" s="14"/>
      <c r="AD293" s="14"/>
      <c r="AE293" s="144"/>
      <c r="AF293" s="134"/>
      <c r="AG293" s="134"/>
      <c r="AH293" s="134"/>
      <c r="AI293" s="134"/>
      <c r="AJ293" s="134"/>
      <c r="AK293" s="134"/>
      <c r="AL293" s="134"/>
      <c r="AM293" s="134"/>
      <c r="AN293" s="134"/>
      <c r="AO293" s="134"/>
      <c r="AP293" s="134"/>
      <c r="AQ293" s="134"/>
      <c r="AR293" s="134"/>
      <c r="AS293" s="134"/>
      <c r="AT293" s="134"/>
      <c r="AU293" s="134"/>
      <c r="AV293" s="134"/>
      <c r="AW293" s="134"/>
      <c r="AX293" s="134"/>
      <c r="AY293" s="134"/>
      <c r="AZ293" s="134"/>
      <c r="BA293" s="134"/>
      <c r="BB293" s="134"/>
      <c r="BC293" s="134"/>
      <c r="BD293" s="134"/>
      <c r="BE293" s="134"/>
      <c r="BF293" s="134"/>
      <c r="BG293" s="134"/>
      <c r="BH293" s="134"/>
      <c r="BI293" s="134"/>
      <c r="BJ293" s="134"/>
      <c r="BK293" s="134"/>
      <c r="BL293" s="134"/>
      <c r="BM293" s="134"/>
      <c r="BN293" s="134"/>
      <c r="BO293" s="134"/>
      <c r="BP293" s="134"/>
      <c r="BQ293" s="134"/>
      <c r="BR293" s="134"/>
      <c r="BS293" s="134"/>
      <c r="BT293" s="134"/>
      <c r="BU293" s="134"/>
      <c r="BV293" s="134"/>
      <c r="BW293" s="134"/>
      <c r="BX293" s="134"/>
      <c r="BY293" s="134"/>
      <c r="BZ293" s="134"/>
      <c r="CA293" s="134"/>
      <c r="CB293" s="134"/>
      <c r="CC293" s="134"/>
      <c r="CD293" s="134"/>
      <c r="CE293" s="134"/>
      <c r="CF293" s="134"/>
      <c r="CG293" s="134"/>
      <c r="CH293" s="134"/>
      <c r="CI293" s="134"/>
      <c r="CJ293" s="134"/>
      <c r="CK293" s="134"/>
      <c r="CL293" s="134"/>
      <c r="CM293" s="134"/>
      <c r="CN293" s="134"/>
      <c r="CO293" s="134"/>
      <c r="CP293" s="134"/>
      <c r="CQ293" s="134"/>
      <c r="CR293" s="134"/>
      <c r="CS293" s="134"/>
      <c r="CT293" s="134"/>
      <c r="CU293" s="134"/>
      <c r="CV293" s="134"/>
      <c r="CW293" s="134"/>
      <c r="CX293" s="134"/>
      <c r="CY293" s="134"/>
      <c r="CZ293" s="134"/>
      <c r="DA293" s="134"/>
      <c r="DB293" s="134"/>
      <c r="DC293" s="134"/>
      <c r="DD293" s="134"/>
      <c r="DE293" s="134"/>
      <c r="DF293" s="134"/>
      <c r="DG293" s="134"/>
      <c r="DH293" s="134"/>
      <c r="DI293" s="134"/>
      <c r="DJ293" s="134"/>
      <c r="DK293" s="134"/>
      <c r="DL293" s="134"/>
      <c r="DM293" s="134"/>
      <c r="DN293" s="134"/>
      <c r="DO293" s="134"/>
      <c r="DP293" s="134"/>
      <c r="DQ293" s="134"/>
      <c r="DR293" s="134"/>
      <c r="DS293" s="134"/>
      <c r="DT293" s="134"/>
      <c r="DU293" s="134"/>
      <c r="DV293" s="134"/>
      <c r="DW293" s="134"/>
      <c r="DX293" s="134"/>
      <c r="DY293" s="134"/>
      <c r="DZ293" s="134"/>
      <c r="EA293" s="134"/>
      <c r="EB293" s="134"/>
      <c r="EC293" s="134"/>
      <c r="ED293" s="134"/>
      <c r="EE293" s="134"/>
      <c r="EF293" s="134"/>
      <c r="EG293" s="134"/>
      <c r="EH293" s="134"/>
      <c r="EI293" s="134"/>
      <c r="EJ293" s="134"/>
      <c r="EK293" s="134"/>
    </row>
    <row r="294" spans="1:191" s="32" customFormat="1" ht="47.25" customHeight="1" x14ac:dyDescent="0.2">
      <c r="A294" s="136">
        <f t="shared" si="25"/>
        <v>621</v>
      </c>
      <c r="B294" s="23" t="s">
        <v>322</v>
      </c>
      <c r="C294" s="13">
        <v>65</v>
      </c>
      <c r="D294" s="26" t="s">
        <v>1503</v>
      </c>
      <c r="E294" s="13" t="s">
        <v>225</v>
      </c>
      <c r="F294" s="137" t="str">
        <f t="shared" si="26"/>
        <v>65SchE3d</v>
      </c>
      <c r="G294" s="14" t="s">
        <v>137</v>
      </c>
      <c r="H294" s="14" t="s">
        <v>1008</v>
      </c>
      <c r="I294" s="27" t="s">
        <v>542</v>
      </c>
      <c r="J294" s="14" t="s">
        <v>382</v>
      </c>
      <c r="K294" s="14" t="s">
        <v>167</v>
      </c>
      <c r="L294" s="12"/>
      <c r="M294" s="12">
        <v>9</v>
      </c>
      <c r="N294" s="12"/>
      <c r="O294" s="13"/>
      <c r="P294" s="13"/>
      <c r="Q294" s="14" t="s">
        <v>216</v>
      </c>
      <c r="R294" s="14"/>
      <c r="S294" s="14"/>
      <c r="T294" s="49"/>
      <c r="U294" s="13"/>
      <c r="V294" s="13"/>
      <c r="W294" s="14"/>
      <c r="X294" s="14"/>
      <c r="Y294" s="14"/>
      <c r="Z294" s="14"/>
      <c r="AA294" s="14"/>
      <c r="AB294" s="14"/>
      <c r="AC294" s="14"/>
      <c r="AD294" s="14"/>
      <c r="AE294" s="144"/>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row>
    <row r="295" spans="1:191" s="32" customFormat="1" ht="30" x14ac:dyDescent="0.2">
      <c r="A295" s="136">
        <f t="shared" si="25"/>
        <v>622</v>
      </c>
      <c r="B295" s="23" t="s">
        <v>322</v>
      </c>
      <c r="C295" s="13">
        <v>65</v>
      </c>
      <c r="D295" s="26" t="s">
        <v>1503</v>
      </c>
      <c r="E295" s="13" t="s">
        <v>1010</v>
      </c>
      <c r="F295" s="137" t="str">
        <f t="shared" si="26"/>
        <v>65SchE3e</v>
      </c>
      <c r="G295" s="14" t="s">
        <v>303</v>
      </c>
      <c r="H295" s="14" t="s">
        <v>1009</v>
      </c>
      <c r="I295" s="27" t="s">
        <v>543</v>
      </c>
      <c r="J295" s="14" t="s">
        <v>382</v>
      </c>
      <c r="K295" s="14" t="s">
        <v>43</v>
      </c>
      <c r="L295" s="12"/>
      <c r="M295" s="12">
        <v>15</v>
      </c>
      <c r="N295" s="12"/>
      <c r="O295" s="13"/>
      <c r="P295" s="13"/>
      <c r="Q295" s="14" t="s">
        <v>216</v>
      </c>
      <c r="R295" s="14"/>
      <c r="S295" s="14"/>
      <c r="T295" s="49"/>
      <c r="U295" s="13"/>
      <c r="V295" s="13"/>
      <c r="W295" s="14"/>
      <c r="X295" s="14"/>
      <c r="Y295" s="14"/>
      <c r="Z295" s="14"/>
      <c r="AA295" s="14"/>
      <c r="AB295" s="14"/>
      <c r="AC295" s="14"/>
      <c r="AD295" s="14"/>
      <c r="AE295" s="144"/>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row>
    <row r="296" spans="1:191" x14ac:dyDescent="0.2">
      <c r="A296" s="136">
        <f t="shared" si="25"/>
        <v>623</v>
      </c>
      <c r="B296" s="23" t="s">
        <v>322</v>
      </c>
      <c r="C296" s="86">
        <v>65</v>
      </c>
      <c r="D296" s="26" t="s">
        <v>1503</v>
      </c>
      <c r="E296" s="86">
        <v>4</v>
      </c>
      <c r="F296" s="137" t="str">
        <f>C296&amp;D296&amp;E296</f>
        <v>65SchE4</v>
      </c>
      <c r="G296" s="14" t="s">
        <v>684</v>
      </c>
      <c r="H296" s="14" t="s">
        <v>684</v>
      </c>
      <c r="I296" s="27" t="s">
        <v>685</v>
      </c>
      <c r="J296" s="14" t="s">
        <v>365</v>
      </c>
      <c r="K296" s="14" t="s">
        <v>43</v>
      </c>
      <c r="L296" s="12"/>
      <c r="M296" s="86">
        <v>75</v>
      </c>
      <c r="N296" s="14"/>
      <c r="O296" s="14"/>
      <c r="P296" s="14"/>
      <c r="Q296" s="14" t="s">
        <v>216</v>
      </c>
      <c r="R296" s="14"/>
      <c r="S296" s="14"/>
      <c r="T296" s="14"/>
      <c r="U296" s="14"/>
      <c r="V296" s="14"/>
      <c r="W296" s="14"/>
      <c r="X296" s="14"/>
      <c r="Y296" s="14"/>
      <c r="Z296" s="14"/>
      <c r="AA296" s="14"/>
      <c r="AB296" s="14"/>
      <c r="AC296" s="14"/>
      <c r="AD296" s="14"/>
      <c r="AE296" s="144"/>
    </row>
    <row r="297" spans="1:191" s="32" customFormat="1" ht="75" x14ac:dyDescent="0.2">
      <c r="A297" s="136">
        <f t="shared" si="25"/>
        <v>624</v>
      </c>
      <c r="B297" s="23" t="s">
        <v>322</v>
      </c>
      <c r="C297" s="86">
        <v>65</v>
      </c>
      <c r="D297" s="26" t="s">
        <v>1503</v>
      </c>
      <c r="E297" s="86" t="s">
        <v>122</v>
      </c>
      <c r="F297" s="137" t="str">
        <f t="shared" ref="F297:F300" si="27">C297&amp;D297&amp;E297</f>
        <v>65SchE5a</v>
      </c>
      <c r="G297" s="14" t="s">
        <v>1011</v>
      </c>
      <c r="H297" s="14" t="s">
        <v>2749</v>
      </c>
      <c r="I297" s="27" t="s">
        <v>1504</v>
      </c>
      <c r="J297" s="301" t="s">
        <v>829</v>
      </c>
      <c r="K297" s="14" t="s">
        <v>43</v>
      </c>
      <c r="L297" s="12"/>
      <c r="M297" s="12">
        <v>1</v>
      </c>
      <c r="N297" s="12"/>
      <c r="O297" s="86"/>
      <c r="P297" s="86"/>
      <c r="Q297" s="14" t="s">
        <v>216</v>
      </c>
      <c r="R297" s="14"/>
      <c r="S297" s="14" t="s">
        <v>2750</v>
      </c>
      <c r="T297" s="49" t="s">
        <v>1499</v>
      </c>
      <c r="U297" s="86" t="s">
        <v>162</v>
      </c>
      <c r="V297" s="86" t="s">
        <v>307</v>
      </c>
      <c r="W297" s="14"/>
      <c r="X297" s="14"/>
      <c r="Y297" s="14"/>
      <c r="Z297" s="14"/>
      <c r="AA297" s="14"/>
      <c r="AB297" s="14"/>
      <c r="AC297" s="14"/>
      <c r="AD297" s="14"/>
      <c r="AE297" s="144"/>
      <c r="AF297" s="134"/>
      <c r="AG297" s="134"/>
      <c r="AH297" s="134"/>
      <c r="AI297" s="134"/>
      <c r="AJ297" s="134"/>
      <c r="AK297" s="134"/>
      <c r="AL297" s="134"/>
      <c r="AM297" s="134"/>
      <c r="AN297" s="134"/>
      <c r="AO297" s="134"/>
      <c r="AP297" s="134"/>
      <c r="AQ297" s="134"/>
      <c r="AR297" s="134"/>
      <c r="AS297" s="134"/>
      <c r="AT297" s="134"/>
      <c r="AU297" s="134"/>
      <c r="AV297" s="134"/>
      <c r="AW297" s="134"/>
      <c r="AX297" s="134"/>
      <c r="AY297" s="134"/>
      <c r="AZ297" s="134"/>
      <c r="BA297" s="134"/>
      <c r="BB297" s="134"/>
      <c r="BC297" s="134"/>
      <c r="BD297" s="134"/>
      <c r="BE297" s="134"/>
      <c r="BF297" s="134"/>
      <c r="BG297" s="134"/>
      <c r="BH297" s="134"/>
      <c r="BI297" s="134"/>
      <c r="BJ297" s="134"/>
      <c r="BK297" s="134"/>
      <c r="BL297" s="134"/>
      <c r="BM297" s="134"/>
      <c r="BN297" s="134"/>
      <c r="BO297" s="134"/>
      <c r="BP297" s="134"/>
      <c r="BQ297" s="134"/>
      <c r="BR297" s="134"/>
      <c r="BS297" s="134"/>
      <c r="BT297" s="134"/>
      <c r="BU297" s="134"/>
      <c r="BV297" s="134"/>
      <c r="BW297" s="134"/>
      <c r="BX297" s="134"/>
      <c r="BY297" s="134"/>
      <c r="BZ297" s="134"/>
      <c r="CA297" s="134"/>
      <c r="CB297" s="134"/>
      <c r="CC297" s="134"/>
      <c r="CD297" s="134"/>
      <c r="CE297" s="134"/>
      <c r="CF297" s="134"/>
      <c r="CG297" s="134"/>
      <c r="CH297" s="134"/>
      <c r="CI297" s="134"/>
      <c r="CJ297" s="134"/>
      <c r="CK297" s="134"/>
      <c r="CL297" s="134"/>
      <c r="CM297" s="134"/>
      <c r="CN297" s="134"/>
      <c r="CO297" s="134"/>
      <c r="CP297" s="134"/>
      <c r="CQ297" s="134"/>
      <c r="CR297" s="134"/>
      <c r="CS297" s="134"/>
      <c r="CT297" s="134"/>
      <c r="CU297" s="134"/>
      <c r="CV297" s="134"/>
      <c r="CW297" s="134"/>
      <c r="CX297" s="134"/>
      <c r="CY297" s="134"/>
      <c r="CZ297" s="134"/>
      <c r="DA297" s="134"/>
      <c r="DB297" s="134"/>
      <c r="DC297" s="134"/>
      <c r="DD297" s="134"/>
      <c r="DE297" s="134"/>
      <c r="DF297" s="134"/>
      <c r="DG297" s="134"/>
      <c r="DH297" s="134"/>
      <c r="DI297" s="134"/>
      <c r="DJ297" s="134"/>
      <c r="DK297" s="134"/>
      <c r="DL297" s="134"/>
      <c r="DM297" s="134"/>
      <c r="DN297" s="134"/>
      <c r="DO297" s="134"/>
      <c r="DP297" s="134"/>
      <c r="DQ297" s="134"/>
      <c r="DR297" s="134"/>
      <c r="DS297" s="134"/>
      <c r="DT297" s="134"/>
      <c r="DU297" s="134"/>
      <c r="DV297" s="134"/>
      <c r="DW297" s="134"/>
      <c r="DX297" s="134"/>
      <c r="DY297" s="134"/>
      <c r="DZ297" s="134"/>
      <c r="EA297" s="134"/>
      <c r="EB297" s="134"/>
      <c r="EC297" s="134"/>
      <c r="ED297" s="134"/>
      <c r="EE297" s="134"/>
      <c r="EF297" s="134"/>
      <c r="EG297" s="134"/>
      <c r="EH297" s="134"/>
      <c r="EI297" s="134"/>
      <c r="EJ297" s="134"/>
      <c r="EK297" s="134"/>
    </row>
    <row r="298" spans="1:191" s="32" customFormat="1" ht="75" x14ac:dyDescent="0.2">
      <c r="A298" s="136">
        <f t="shared" si="25"/>
        <v>625</v>
      </c>
      <c r="B298" s="23" t="s">
        <v>322</v>
      </c>
      <c r="C298" s="86">
        <v>65</v>
      </c>
      <c r="D298" s="26" t="s">
        <v>1503</v>
      </c>
      <c r="E298" s="86" t="s">
        <v>36</v>
      </c>
      <c r="F298" s="137" t="str">
        <f t="shared" si="27"/>
        <v>65SchE5b</v>
      </c>
      <c r="G298" s="14" t="s">
        <v>1012</v>
      </c>
      <c r="H298" s="14" t="s">
        <v>1013</v>
      </c>
      <c r="I298" s="27" t="s">
        <v>1505</v>
      </c>
      <c r="J298" s="301" t="s">
        <v>829</v>
      </c>
      <c r="K298" s="14" t="s">
        <v>43</v>
      </c>
      <c r="L298" s="12"/>
      <c r="M298" s="12">
        <v>1</v>
      </c>
      <c r="N298" s="12"/>
      <c r="O298" s="86"/>
      <c r="P298" s="86"/>
      <c r="Q298" s="14" t="s">
        <v>216</v>
      </c>
      <c r="R298" s="14"/>
      <c r="S298" s="14" t="s">
        <v>2754</v>
      </c>
      <c r="T298" s="49" t="s">
        <v>2751</v>
      </c>
      <c r="U298" s="86" t="s">
        <v>162</v>
      </c>
      <c r="V298" s="86" t="s">
        <v>307</v>
      </c>
      <c r="W298" s="14"/>
      <c r="X298" s="14"/>
      <c r="Y298" s="14"/>
      <c r="Z298" s="14"/>
      <c r="AA298" s="14"/>
      <c r="AB298" s="14"/>
      <c r="AC298" s="14"/>
      <c r="AD298" s="14"/>
      <c r="AE298" s="144"/>
      <c r="AF298" s="134"/>
      <c r="AG298" s="134"/>
      <c r="AH298" s="134"/>
      <c r="AI298" s="134"/>
      <c r="AJ298" s="134"/>
      <c r="AK298" s="134"/>
      <c r="AL298" s="134"/>
      <c r="AM298" s="134"/>
      <c r="AN298" s="134"/>
      <c r="AO298" s="134"/>
      <c r="AP298" s="134"/>
      <c r="AQ298" s="134"/>
      <c r="AR298" s="134"/>
      <c r="AS298" s="134"/>
      <c r="AT298" s="134"/>
      <c r="AU298" s="134"/>
      <c r="AV298" s="134"/>
      <c r="AW298" s="134"/>
      <c r="AX298" s="134"/>
      <c r="AY298" s="134"/>
      <c r="AZ298" s="134"/>
      <c r="BA298" s="134"/>
      <c r="BB298" s="134"/>
      <c r="BC298" s="134"/>
      <c r="BD298" s="134"/>
      <c r="BE298" s="134"/>
      <c r="BF298" s="134"/>
      <c r="BG298" s="134"/>
      <c r="BH298" s="134"/>
      <c r="BI298" s="134"/>
      <c r="BJ298" s="134"/>
      <c r="BK298" s="134"/>
      <c r="BL298" s="134"/>
      <c r="BM298" s="134"/>
      <c r="BN298" s="134"/>
      <c r="BO298" s="134"/>
      <c r="BP298" s="134"/>
      <c r="BQ298" s="134"/>
      <c r="BR298" s="134"/>
      <c r="BS298" s="134"/>
      <c r="BT298" s="134"/>
      <c r="BU298" s="134"/>
      <c r="BV298" s="134"/>
      <c r="BW298" s="134"/>
      <c r="BX298" s="134"/>
      <c r="BY298" s="134"/>
      <c r="BZ298" s="134"/>
      <c r="CA298" s="134"/>
      <c r="CB298" s="134"/>
      <c r="CC298" s="134"/>
      <c r="CD298" s="134"/>
      <c r="CE298" s="134"/>
      <c r="CF298" s="134"/>
      <c r="CG298" s="134"/>
      <c r="CH298" s="134"/>
      <c r="CI298" s="134"/>
      <c r="CJ298" s="134"/>
      <c r="CK298" s="134"/>
      <c r="CL298" s="134"/>
      <c r="CM298" s="134"/>
      <c r="CN298" s="134"/>
      <c r="CO298" s="134"/>
      <c r="CP298" s="134"/>
      <c r="CQ298" s="134"/>
      <c r="CR298" s="134"/>
      <c r="CS298" s="134"/>
      <c r="CT298" s="134"/>
      <c r="CU298" s="134"/>
      <c r="CV298" s="134"/>
      <c r="CW298" s="134"/>
      <c r="CX298" s="134"/>
      <c r="CY298" s="134"/>
      <c r="CZ298" s="134"/>
      <c r="DA298" s="134"/>
      <c r="DB298" s="134"/>
      <c r="DC298" s="134"/>
      <c r="DD298" s="134"/>
      <c r="DE298" s="134"/>
      <c r="DF298" s="134"/>
      <c r="DG298" s="134"/>
      <c r="DH298" s="134"/>
      <c r="DI298" s="134"/>
      <c r="DJ298" s="134"/>
      <c r="DK298" s="134"/>
      <c r="DL298" s="134"/>
      <c r="DM298" s="134"/>
      <c r="DN298" s="134"/>
      <c r="DO298" s="134"/>
      <c r="DP298" s="134"/>
      <c r="DQ298" s="134"/>
      <c r="DR298" s="134"/>
      <c r="DS298" s="134"/>
      <c r="DT298" s="134"/>
      <c r="DU298" s="134"/>
      <c r="DV298" s="134"/>
      <c r="DW298" s="134"/>
      <c r="DX298" s="134"/>
      <c r="DY298" s="134"/>
      <c r="DZ298" s="134"/>
      <c r="EA298" s="134"/>
      <c r="EB298" s="134"/>
      <c r="EC298" s="134"/>
      <c r="ED298" s="134"/>
      <c r="EE298" s="134"/>
      <c r="EF298" s="134"/>
      <c r="EG298" s="134"/>
      <c r="EH298" s="134"/>
      <c r="EI298" s="134"/>
      <c r="EJ298" s="134"/>
      <c r="EK298" s="134"/>
    </row>
    <row r="299" spans="1:191" s="32" customFormat="1" ht="60" x14ac:dyDescent="0.2">
      <c r="A299" s="136">
        <f t="shared" si="25"/>
        <v>626</v>
      </c>
      <c r="B299" s="23" t="s">
        <v>322</v>
      </c>
      <c r="C299" s="86">
        <v>65</v>
      </c>
      <c r="D299" s="26" t="s">
        <v>1503</v>
      </c>
      <c r="E299" s="86" t="s">
        <v>105</v>
      </c>
      <c r="F299" s="137" t="str">
        <f t="shared" si="27"/>
        <v>65SchE6a</v>
      </c>
      <c r="G299" s="14" t="s">
        <v>1016</v>
      </c>
      <c r="H299" s="14" t="s">
        <v>1014</v>
      </c>
      <c r="I299" s="27" t="s">
        <v>1506</v>
      </c>
      <c r="J299" s="301" t="s">
        <v>829</v>
      </c>
      <c r="K299" s="14" t="s">
        <v>43</v>
      </c>
      <c r="L299" s="12"/>
      <c r="M299" s="12">
        <v>1</v>
      </c>
      <c r="N299" s="12"/>
      <c r="O299" s="86"/>
      <c r="P299" s="86"/>
      <c r="Q299" s="14" t="s">
        <v>216</v>
      </c>
      <c r="R299" s="14"/>
      <c r="S299" s="14" t="s">
        <v>2755</v>
      </c>
      <c r="T299" s="49" t="s">
        <v>2752</v>
      </c>
      <c r="U299" s="86" t="s">
        <v>162</v>
      </c>
      <c r="V299" s="86" t="s">
        <v>307</v>
      </c>
      <c r="W299" s="14"/>
      <c r="X299" s="14"/>
      <c r="Y299" s="14"/>
      <c r="Z299" s="14"/>
      <c r="AA299" s="14"/>
      <c r="AB299" s="14"/>
      <c r="AC299" s="14"/>
      <c r="AD299" s="14"/>
      <c r="AE299" s="144"/>
      <c r="AF299" s="134"/>
      <c r="AG299" s="134"/>
      <c r="AH299" s="134"/>
      <c r="AI299" s="134"/>
      <c r="AJ299" s="134"/>
      <c r="AK299" s="134"/>
      <c r="AL299" s="134"/>
      <c r="AM299" s="134"/>
      <c r="AN299" s="134"/>
      <c r="AO299" s="134"/>
      <c r="AP299" s="134"/>
      <c r="AQ299" s="134"/>
      <c r="AR299" s="134"/>
      <c r="AS299" s="134"/>
      <c r="AT299" s="134"/>
      <c r="AU299" s="134"/>
      <c r="AV299" s="134"/>
      <c r="AW299" s="134"/>
      <c r="AX299" s="134"/>
      <c r="AY299" s="134"/>
      <c r="AZ299" s="134"/>
      <c r="BA299" s="134"/>
      <c r="BB299" s="134"/>
      <c r="BC299" s="134"/>
      <c r="BD299" s="134"/>
      <c r="BE299" s="134"/>
      <c r="BF299" s="134"/>
      <c r="BG299" s="134"/>
      <c r="BH299" s="134"/>
      <c r="BI299" s="134"/>
      <c r="BJ299" s="134"/>
      <c r="BK299" s="134"/>
      <c r="BL299" s="134"/>
      <c r="BM299" s="134"/>
      <c r="BN299" s="134"/>
      <c r="BO299" s="134"/>
      <c r="BP299" s="134"/>
      <c r="BQ299" s="134"/>
      <c r="BR299" s="134"/>
      <c r="BS299" s="134"/>
      <c r="BT299" s="134"/>
      <c r="BU299" s="134"/>
      <c r="BV299" s="134"/>
      <c r="BW299" s="134"/>
      <c r="BX299" s="134"/>
      <c r="BY299" s="134"/>
      <c r="BZ299" s="134"/>
      <c r="CA299" s="134"/>
      <c r="CB299" s="134"/>
      <c r="CC299" s="134"/>
      <c r="CD299" s="134"/>
      <c r="CE299" s="134"/>
      <c r="CF299" s="134"/>
      <c r="CG299" s="134"/>
      <c r="CH299" s="134"/>
      <c r="CI299" s="134"/>
      <c r="CJ299" s="134"/>
      <c r="CK299" s="134"/>
      <c r="CL299" s="134"/>
      <c r="CM299" s="134"/>
      <c r="CN299" s="134"/>
      <c r="CO299" s="134"/>
      <c r="CP299" s="134"/>
      <c r="CQ299" s="134"/>
      <c r="CR299" s="134"/>
      <c r="CS299" s="134"/>
      <c r="CT299" s="134"/>
      <c r="CU299" s="134"/>
      <c r="CV299" s="134"/>
      <c r="CW299" s="134"/>
      <c r="CX299" s="134"/>
      <c r="CY299" s="134"/>
      <c r="CZ299" s="134"/>
      <c r="DA299" s="134"/>
      <c r="DB299" s="134"/>
      <c r="DC299" s="134"/>
      <c r="DD299" s="134"/>
      <c r="DE299" s="134"/>
      <c r="DF299" s="134"/>
      <c r="DG299" s="134"/>
      <c r="DH299" s="134"/>
      <c r="DI299" s="134"/>
      <c r="DJ299" s="134"/>
      <c r="DK299" s="134"/>
      <c r="DL299" s="134"/>
      <c r="DM299" s="134"/>
      <c r="DN299" s="134"/>
      <c r="DO299" s="134"/>
      <c r="DP299" s="134"/>
      <c r="DQ299" s="134"/>
      <c r="DR299" s="134"/>
      <c r="DS299" s="134"/>
      <c r="DT299" s="134"/>
      <c r="DU299" s="134"/>
      <c r="DV299" s="134"/>
      <c r="DW299" s="134"/>
      <c r="DX299" s="134"/>
      <c r="DY299" s="134"/>
      <c r="DZ299" s="134"/>
      <c r="EA299" s="134"/>
      <c r="EB299" s="134"/>
      <c r="EC299" s="134"/>
      <c r="ED299" s="134"/>
      <c r="EE299" s="134"/>
      <c r="EF299" s="134"/>
      <c r="EG299" s="134"/>
      <c r="EH299" s="134"/>
      <c r="EI299" s="134"/>
      <c r="EJ299" s="134"/>
      <c r="EK299" s="134"/>
    </row>
    <row r="300" spans="1:191" s="32" customFormat="1" ht="75" x14ac:dyDescent="0.2">
      <c r="A300" s="136">
        <f t="shared" si="25"/>
        <v>627</v>
      </c>
      <c r="B300" s="23" t="s">
        <v>322</v>
      </c>
      <c r="C300" s="86">
        <v>65</v>
      </c>
      <c r="D300" s="26" t="s">
        <v>1503</v>
      </c>
      <c r="E300" s="86" t="s">
        <v>243</v>
      </c>
      <c r="F300" s="137" t="str">
        <f t="shared" si="27"/>
        <v>65SchE6b</v>
      </c>
      <c r="G300" s="14" t="s">
        <v>1017</v>
      </c>
      <c r="H300" s="14" t="s">
        <v>1015</v>
      </c>
      <c r="I300" s="27" t="s">
        <v>1507</v>
      </c>
      <c r="J300" s="301" t="s">
        <v>829</v>
      </c>
      <c r="K300" s="14" t="s">
        <v>43</v>
      </c>
      <c r="L300" s="12"/>
      <c r="M300" s="12">
        <v>1</v>
      </c>
      <c r="N300" s="12"/>
      <c r="O300" s="86"/>
      <c r="P300" s="86"/>
      <c r="Q300" s="14" t="s">
        <v>216</v>
      </c>
      <c r="R300" s="14"/>
      <c r="S300" s="14" t="s">
        <v>2756</v>
      </c>
      <c r="T300" s="49" t="s">
        <v>2753</v>
      </c>
      <c r="U300" s="86" t="s">
        <v>162</v>
      </c>
      <c r="V300" s="86" t="s">
        <v>307</v>
      </c>
      <c r="W300" s="14"/>
      <c r="X300" s="14"/>
      <c r="Y300" s="14"/>
      <c r="Z300" s="14"/>
      <c r="AA300" s="14"/>
      <c r="AB300" s="14"/>
      <c r="AC300" s="14"/>
      <c r="AD300" s="14"/>
      <c r="AE300" s="144"/>
      <c r="AF300" s="134"/>
      <c r="AG300" s="134"/>
      <c r="AH300" s="134"/>
      <c r="AI300" s="134"/>
      <c r="AJ300" s="134"/>
      <c r="AK300" s="134"/>
      <c r="AL300" s="134"/>
      <c r="AM300" s="134"/>
      <c r="AN300" s="134"/>
      <c r="AO300" s="134"/>
      <c r="AP300" s="134"/>
      <c r="AQ300" s="134"/>
      <c r="AR300" s="134"/>
      <c r="AS300" s="134"/>
      <c r="AT300" s="134"/>
      <c r="AU300" s="134"/>
      <c r="AV300" s="134"/>
      <c r="AW300" s="134"/>
      <c r="AX300" s="134"/>
      <c r="AY300" s="134"/>
      <c r="AZ300" s="134"/>
      <c r="BA300" s="134"/>
      <c r="BB300" s="134"/>
      <c r="BC300" s="134"/>
      <c r="BD300" s="134"/>
      <c r="BE300" s="134"/>
      <c r="BF300" s="134"/>
      <c r="BG300" s="134"/>
      <c r="BH300" s="134"/>
      <c r="BI300" s="134"/>
      <c r="BJ300" s="134"/>
      <c r="BK300" s="134"/>
      <c r="BL300" s="134"/>
      <c r="BM300" s="134"/>
      <c r="BN300" s="134"/>
      <c r="BO300" s="134"/>
      <c r="BP300" s="134"/>
      <c r="BQ300" s="134"/>
      <c r="BR300" s="134"/>
      <c r="BS300" s="134"/>
      <c r="BT300" s="134"/>
      <c r="BU300" s="134"/>
      <c r="BV300" s="134"/>
      <c r="BW300" s="134"/>
      <c r="BX300" s="134"/>
      <c r="BY300" s="134"/>
      <c r="BZ300" s="134"/>
      <c r="CA300" s="134"/>
      <c r="CB300" s="134"/>
      <c r="CC300" s="134"/>
      <c r="CD300" s="134"/>
      <c r="CE300" s="134"/>
      <c r="CF300" s="134"/>
      <c r="CG300" s="134"/>
      <c r="CH300" s="134"/>
      <c r="CI300" s="134"/>
      <c r="CJ300" s="134"/>
      <c r="CK300" s="134"/>
      <c r="CL300" s="134"/>
      <c r="CM300" s="134"/>
      <c r="CN300" s="134"/>
      <c r="CO300" s="134"/>
      <c r="CP300" s="134"/>
      <c r="CQ300" s="134"/>
      <c r="CR300" s="134"/>
      <c r="CS300" s="134"/>
      <c r="CT300" s="134"/>
      <c r="CU300" s="134"/>
      <c r="CV300" s="134"/>
      <c r="CW300" s="134"/>
      <c r="CX300" s="134"/>
      <c r="CY300" s="134"/>
      <c r="CZ300" s="134"/>
      <c r="DA300" s="134"/>
      <c r="DB300" s="134"/>
      <c r="DC300" s="134"/>
      <c r="DD300" s="134"/>
      <c r="DE300" s="134"/>
      <c r="DF300" s="134"/>
      <c r="DG300" s="134"/>
      <c r="DH300" s="134"/>
      <c r="DI300" s="134"/>
      <c r="DJ300" s="134"/>
      <c r="DK300" s="134"/>
      <c r="DL300" s="134"/>
      <c r="DM300" s="134"/>
      <c r="DN300" s="134"/>
      <c r="DO300" s="134"/>
      <c r="DP300" s="134"/>
      <c r="DQ300" s="134"/>
      <c r="DR300" s="134"/>
      <c r="DS300" s="134"/>
      <c r="DT300" s="134"/>
      <c r="DU300" s="134"/>
      <c r="DV300" s="134"/>
      <c r="DW300" s="134"/>
      <c r="DX300" s="134"/>
      <c r="DY300" s="134"/>
      <c r="DZ300" s="134"/>
      <c r="EA300" s="134"/>
      <c r="EB300" s="134"/>
      <c r="EC300" s="134"/>
      <c r="ED300" s="134"/>
      <c r="EE300" s="134"/>
      <c r="EF300" s="134"/>
      <c r="EG300" s="134"/>
      <c r="EH300" s="134"/>
      <c r="EI300" s="134"/>
      <c r="EJ300" s="134"/>
      <c r="EK300" s="134"/>
    </row>
    <row r="301" spans="1:191" s="158" customFormat="1" ht="45" x14ac:dyDescent="0.2">
      <c r="A301" s="56">
        <v>900</v>
      </c>
      <c r="B301" s="182" t="s">
        <v>322</v>
      </c>
      <c r="C301" s="183">
        <v>65</v>
      </c>
      <c r="D301" s="183" t="s">
        <v>1018</v>
      </c>
      <c r="E301" s="173" t="s">
        <v>1151</v>
      </c>
      <c r="F301" s="51" t="str">
        <f t="shared" ref="F301:F369" si="28">C301&amp;D301&amp;"Line"&amp;E301</f>
        <v>65SchKLine1 Apportioned Amount</v>
      </c>
      <c r="G301" s="182" t="s">
        <v>982</v>
      </c>
      <c r="H301" s="175" t="s">
        <v>1829</v>
      </c>
      <c r="I301" s="181" t="s">
        <v>1753</v>
      </c>
      <c r="J301" s="204" t="s">
        <v>146</v>
      </c>
      <c r="K301" s="205" t="s">
        <v>167</v>
      </c>
      <c r="L301" s="211"/>
      <c r="M301" s="205">
        <v>15</v>
      </c>
      <c r="N301" s="206" t="s">
        <v>415</v>
      </c>
      <c r="O301" s="200"/>
      <c r="P301" s="210"/>
      <c r="Q301" s="184" t="s">
        <v>234</v>
      </c>
      <c r="R301" s="210"/>
      <c r="S301" s="175" t="s">
        <v>1828</v>
      </c>
      <c r="T301" s="343" t="s">
        <v>400</v>
      </c>
      <c r="U301" s="171" t="s">
        <v>228</v>
      </c>
      <c r="V301" s="200" t="s">
        <v>307</v>
      </c>
      <c r="W301" s="175"/>
      <c r="X301" s="210"/>
      <c r="Y301" s="210"/>
      <c r="Z301" s="210"/>
      <c r="AA301" s="210"/>
      <c r="AB301" s="210"/>
      <c r="AC301" s="210"/>
      <c r="AD301" s="210"/>
      <c r="AE301" s="84"/>
      <c r="AF301" s="76"/>
      <c r="AG301" s="76"/>
      <c r="AH301" s="76"/>
      <c r="AI301" s="76"/>
      <c r="AJ301" s="76"/>
      <c r="AK301" s="76"/>
      <c r="AL301" s="76"/>
      <c r="AM301" s="76"/>
      <c r="AN301" s="76"/>
      <c r="AO301" s="76"/>
      <c r="AP301" s="76"/>
      <c r="AQ301" s="76"/>
      <c r="AR301" s="76"/>
      <c r="AS301" s="76"/>
      <c r="AT301" s="76"/>
      <c r="AU301" s="76"/>
      <c r="AV301" s="76"/>
      <c r="AW301" s="76"/>
      <c r="AX301" s="76"/>
      <c r="AY301" s="76"/>
      <c r="AZ301" s="76"/>
      <c r="BA301" s="76"/>
      <c r="BB301" s="76"/>
      <c r="BC301" s="76"/>
      <c r="BD301" s="76"/>
      <c r="BE301" s="76"/>
      <c r="BF301" s="76"/>
      <c r="BG301" s="76"/>
      <c r="BH301" s="76"/>
      <c r="BI301" s="76"/>
      <c r="BJ301" s="76"/>
      <c r="BK301" s="76"/>
      <c r="BL301" s="76"/>
      <c r="BM301" s="76"/>
      <c r="BN301" s="76"/>
      <c r="BO301" s="76"/>
      <c r="BP301" s="76"/>
      <c r="BQ301" s="76"/>
      <c r="BR301" s="76"/>
      <c r="BS301" s="76"/>
      <c r="BT301" s="76"/>
      <c r="BU301" s="76"/>
      <c r="BV301" s="76"/>
      <c r="BW301" s="76"/>
      <c r="BX301" s="76"/>
      <c r="BY301" s="76"/>
      <c r="BZ301" s="76"/>
      <c r="CA301" s="76"/>
      <c r="CB301" s="76"/>
      <c r="CC301" s="76"/>
      <c r="CD301" s="76"/>
      <c r="CE301" s="76"/>
      <c r="CF301" s="76"/>
      <c r="CG301" s="76"/>
      <c r="CH301" s="76"/>
      <c r="CI301" s="76"/>
      <c r="CJ301" s="76"/>
      <c r="CK301" s="76"/>
      <c r="CL301" s="76"/>
      <c r="CM301" s="76"/>
      <c r="CN301" s="76"/>
      <c r="CO301" s="76"/>
      <c r="CP301" s="76"/>
      <c r="CQ301" s="76"/>
      <c r="CR301" s="76"/>
      <c r="CS301" s="76"/>
      <c r="CT301" s="76"/>
      <c r="CU301" s="76"/>
      <c r="CV301" s="76"/>
      <c r="CW301" s="76"/>
      <c r="CX301" s="76"/>
      <c r="CY301" s="76"/>
      <c r="CZ301" s="76"/>
      <c r="DA301" s="76"/>
      <c r="DB301" s="76"/>
      <c r="DC301" s="76"/>
      <c r="DD301" s="76"/>
      <c r="DE301" s="76"/>
      <c r="DF301" s="76"/>
      <c r="DG301" s="76"/>
      <c r="DH301" s="76"/>
      <c r="DI301" s="76"/>
      <c r="DJ301" s="76"/>
      <c r="DK301" s="76"/>
      <c r="DL301" s="76"/>
      <c r="DM301" s="76"/>
      <c r="DN301" s="76"/>
      <c r="DO301" s="76"/>
      <c r="DP301" s="76"/>
      <c r="DQ301" s="76"/>
      <c r="DR301" s="76"/>
      <c r="DS301" s="76"/>
      <c r="DT301" s="76"/>
      <c r="DU301" s="76"/>
      <c r="DV301" s="76"/>
      <c r="DW301" s="76"/>
      <c r="DX301" s="76"/>
      <c r="DY301" s="76"/>
      <c r="DZ301" s="76"/>
      <c r="EA301" s="76"/>
      <c r="EB301" s="76"/>
      <c r="EC301" s="76"/>
      <c r="ED301" s="76"/>
      <c r="EE301" s="76"/>
      <c r="EF301" s="76"/>
      <c r="EG301" s="76"/>
      <c r="EH301" s="76"/>
      <c r="EI301" s="76"/>
      <c r="EJ301" s="76"/>
      <c r="EK301" s="76"/>
      <c r="EL301" s="76"/>
      <c r="EM301" s="76"/>
      <c r="EN301" s="76"/>
      <c r="EO301" s="76"/>
      <c r="EP301" s="76"/>
      <c r="EQ301" s="76"/>
      <c r="ER301" s="76"/>
      <c r="ES301" s="76"/>
      <c r="ET301" s="76"/>
      <c r="EU301" s="76"/>
      <c r="EV301" s="76"/>
      <c r="EW301" s="76"/>
      <c r="EX301" s="76"/>
      <c r="EY301" s="76"/>
      <c r="EZ301" s="76"/>
      <c r="FA301" s="76"/>
      <c r="FB301" s="76"/>
      <c r="FC301" s="76"/>
      <c r="FD301" s="76"/>
      <c r="FE301" s="76"/>
      <c r="FF301" s="76"/>
      <c r="FG301" s="76"/>
      <c r="FH301" s="76"/>
      <c r="FI301" s="76"/>
      <c r="FJ301" s="76"/>
      <c r="FK301" s="76"/>
      <c r="FL301" s="76"/>
      <c r="FM301" s="76"/>
      <c r="FN301" s="76"/>
      <c r="FO301" s="76"/>
      <c r="FP301" s="76"/>
      <c r="FQ301" s="76"/>
      <c r="FR301" s="76"/>
      <c r="FS301" s="76"/>
      <c r="FT301" s="76"/>
      <c r="FU301" s="76"/>
      <c r="FV301" s="76"/>
      <c r="FW301" s="76"/>
      <c r="FX301" s="76"/>
      <c r="FY301" s="76"/>
      <c r="FZ301" s="76"/>
      <c r="GA301" s="76"/>
      <c r="GB301" s="76"/>
      <c r="GC301" s="76"/>
      <c r="GD301" s="76"/>
      <c r="GE301" s="76"/>
      <c r="GF301" s="76"/>
      <c r="GG301" s="76"/>
      <c r="GH301" s="76"/>
      <c r="GI301" s="76"/>
    </row>
    <row r="302" spans="1:191" s="192" customFormat="1" ht="62.25" x14ac:dyDescent="0.2">
      <c r="A302" s="137">
        <f>A301+1</f>
        <v>901</v>
      </c>
      <c r="B302" s="104" t="s">
        <v>322</v>
      </c>
      <c r="C302" s="100">
        <v>65</v>
      </c>
      <c r="D302" s="100" t="s">
        <v>1018</v>
      </c>
      <c r="E302" s="100" t="s">
        <v>1019</v>
      </c>
      <c r="F302" s="51" t="str">
        <f t="shared" si="28"/>
        <v>65SchKLine2 Fed Amount</v>
      </c>
      <c r="G302" s="104" t="s">
        <v>1129</v>
      </c>
      <c r="H302" s="185" t="s">
        <v>2540</v>
      </c>
      <c r="I302" s="101" t="s">
        <v>1864</v>
      </c>
      <c r="J302" s="104" t="s">
        <v>1511</v>
      </c>
      <c r="K302" s="191" t="s">
        <v>167</v>
      </c>
      <c r="L302" s="186"/>
      <c r="M302" s="186">
        <v>15</v>
      </c>
      <c r="N302" s="187" t="s">
        <v>415</v>
      </c>
      <c r="O302" s="188"/>
      <c r="P302" s="189"/>
      <c r="Q302" s="190" t="s">
        <v>234</v>
      </c>
      <c r="R302" s="189"/>
      <c r="S302" s="185" t="s">
        <v>1512</v>
      </c>
      <c r="T302" s="185" t="s">
        <v>1861</v>
      </c>
      <c r="U302" s="191" t="s">
        <v>229</v>
      </c>
      <c r="V302" s="188" t="s">
        <v>307</v>
      </c>
      <c r="W302" s="104"/>
      <c r="X302" s="100"/>
      <c r="Y302" s="104"/>
      <c r="Z302" s="104"/>
      <c r="AA302" s="104"/>
      <c r="AB302" s="104"/>
      <c r="AC302" s="104"/>
      <c r="AD302" s="104"/>
      <c r="AE302" s="84"/>
      <c r="AF302" s="76"/>
      <c r="AG302" s="76"/>
      <c r="AH302" s="76"/>
      <c r="AI302" s="76"/>
      <c r="AJ302" s="76"/>
      <c r="AK302" s="76"/>
      <c r="AL302" s="76"/>
      <c r="AM302" s="76"/>
      <c r="AN302" s="76"/>
      <c r="AO302" s="76"/>
      <c r="AP302" s="76"/>
      <c r="AQ302" s="76"/>
      <c r="AR302" s="76"/>
      <c r="AS302" s="76"/>
      <c r="AT302" s="76"/>
      <c r="AU302" s="76"/>
      <c r="AV302" s="76"/>
      <c r="AW302" s="76"/>
      <c r="AX302" s="76"/>
      <c r="AY302" s="76"/>
      <c r="AZ302" s="76"/>
      <c r="BA302" s="76"/>
      <c r="BB302" s="76"/>
      <c r="BC302" s="76"/>
      <c r="BD302" s="76"/>
      <c r="BE302" s="76"/>
      <c r="BF302" s="76"/>
      <c r="BG302" s="76"/>
      <c r="BH302" s="76"/>
      <c r="BI302" s="76"/>
      <c r="BJ302" s="76"/>
      <c r="BK302" s="76"/>
      <c r="BL302" s="76"/>
      <c r="BM302" s="76"/>
      <c r="BN302" s="76"/>
      <c r="BO302" s="76"/>
      <c r="BP302" s="76"/>
      <c r="BQ302" s="76"/>
      <c r="BR302" s="76"/>
      <c r="BS302" s="76"/>
      <c r="BT302" s="76"/>
      <c r="BU302" s="76"/>
      <c r="BV302" s="76"/>
      <c r="BW302" s="76"/>
      <c r="BX302" s="76"/>
      <c r="BY302" s="76"/>
      <c r="BZ302" s="76"/>
      <c r="CA302" s="76"/>
      <c r="CB302" s="76"/>
      <c r="CC302" s="76"/>
      <c r="CD302" s="76"/>
      <c r="CE302" s="76"/>
      <c r="CF302" s="76"/>
      <c r="CG302" s="76"/>
      <c r="CH302" s="76"/>
      <c r="CI302" s="76"/>
      <c r="CJ302" s="76"/>
      <c r="CK302" s="76"/>
      <c r="CL302" s="76"/>
      <c r="CM302" s="76"/>
      <c r="CN302" s="76"/>
      <c r="CO302" s="76"/>
      <c r="CP302" s="76"/>
      <c r="CQ302" s="76"/>
      <c r="CR302" s="76"/>
      <c r="CS302" s="76"/>
      <c r="CT302" s="76"/>
      <c r="CU302" s="76"/>
      <c r="CV302" s="76"/>
      <c r="CW302" s="76"/>
      <c r="CX302" s="76"/>
      <c r="CY302" s="76"/>
      <c r="CZ302" s="76"/>
      <c r="DA302" s="76"/>
      <c r="DB302" s="76"/>
      <c r="DC302" s="76"/>
      <c r="DD302" s="76"/>
      <c r="DE302" s="76"/>
      <c r="DF302" s="76"/>
      <c r="DG302" s="76"/>
      <c r="DH302" s="76"/>
      <c r="DI302" s="76"/>
      <c r="DJ302" s="76"/>
      <c r="DK302" s="76"/>
      <c r="DL302" s="76"/>
      <c r="DM302" s="76"/>
      <c r="DN302" s="76"/>
      <c r="DO302" s="76"/>
      <c r="DP302" s="76"/>
      <c r="DQ302" s="76"/>
      <c r="DR302" s="76"/>
      <c r="DS302" s="76"/>
      <c r="DT302" s="76"/>
      <c r="DU302" s="76"/>
      <c r="DV302" s="76"/>
      <c r="DW302" s="76"/>
      <c r="DX302" s="76"/>
      <c r="DY302" s="76"/>
      <c r="DZ302" s="76"/>
      <c r="EA302" s="76"/>
      <c r="EB302" s="76"/>
      <c r="EC302" s="76"/>
      <c r="ED302" s="76"/>
      <c r="EE302" s="76"/>
      <c r="EF302" s="76"/>
      <c r="EG302" s="76"/>
      <c r="EH302" s="76"/>
      <c r="EI302" s="76"/>
      <c r="EJ302" s="76"/>
      <c r="EK302" s="76"/>
      <c r="EL302" s="76"/>
      <c r="EM302" s="76"/>
      <c r="EN302" s="76"/>
      <c r="EO302" s="76"/>
      <c r="EP302" s="76"/>
      <c r="EQ302" s="76"/>
      <c r="ER302" s="76"/>
      <c r="ES302" s="76"/>
      <c r="ET302" s="76"/>
      <c r="EU302" s="76"/>
      <c r="EV302" s="76"/>
      <c r="EW302" s="76"/>
      <c r="EX302" s="76"/>
      <c r="EY302" s="76"/>
      <c r="EZ302" s="76"/>
      <c r="FA302" s="76"/>
      <c r="FB302" s="76"/>
      <c r="FC302" s="76"/>
      <c r="FD302" s="76"/>
      <c r="FE302" s="76"/>
      <c r="FF302" s="76"/>
      <c r="FG302" s="76"/>
      <c r="FH302" s="76"/>
      <c r="FI302" s="76"/>
      <c r="FJ302" s="76"/>
      <c r="FK302" s="76"/>
      <c r="FL302" s="76"/>
      <c r="FM302" s="76"/>
      <c r="FN302" s="76"/>
      <c r="FO302" s="76"/>
      <c r="FP302" s="76"/>
      <c r="FQ302" s="76"/>
      <c r="FR302" s="76"/>
      <c r="FS302" s="76"/>
      <c r="FT302" s="76"/>
      <c r="FU302" s="76"/>
      <c r="FV302" s="76"/>
      <c r="FW302" s="76"/>
      <c r="FX302" s="76"/>
      <c r="FY302" s="76"/>
      <c r="FZ302" s="76"/>
      <c r="GA302" s="76"/>
      <c r="GB302" s="76"/>
      <c r="GC302" s="76"/>
      <c r="GD302" s="76"/>
      <c r="GE302" s="76"/>
      <c r="GF302" s="76"/>
      <c r="GG302" s="76"/>
      <c r="GH302" s="76"/>
      <c r="GI302" s="76"/>
    </row>
    <row r="303" spans="1:191" s="76" customFormat="1" ht="150" x14ac:dyDescent="0.2">
      <c r="A303" s="137">
        <f t="shared" ref="A303:A371" si="29">A302+1</f>
        <v>902</v>
      </c>
      <c r="B303" s="265" t="s">
        <v>322</v>
      </c>
      <c r="C303" s="267">
        <v>65</v>
      </c>
      <c r="D303" s="267" t="s">
        <v>1018</v>
      </c>
      <c r="E303" s="267" t="s">
        <v>1020</v>
      </c>
      <c r="F303" s="51" t="str">
        <f t="shared" si="28"/>
        <v>65SchKLine2 Apportionment Factor</v>
      </c>
      <c r="G303" s="265" t="s">
        <v>1493</v>
      </c>
      <c r="H303" s="265" t="s">
        <v>1021</v>
      </c>
      <c r="I303" s="275" t="s">
        <v>556</v>
      </c>
      <c r="J303" s="285" t="s">
        <v>2935</v>
      </c>
      <c r="K303" s="282" t="s">
        <v>167</v>
      </c>
      <c r="L303" s="282"/>
      <c r="M303" s="282">
        <v>7</v>
      </c>
      <c r="N303" s="277" t="s">
        <v>232</v>
      </c>
      <c r="O303" s="266"/>
      <c r="P303" s="286"/>
      <c r="Q303" s="273" t="s">
        <v>234</v>
      </c>
      <c r="R303" s="273"/>
      <c r="S303" s="268" t="s">
        <v>1316</v>
      </c>
      <c r="T303" s="262" t="s">
        <v>1391</v>
      </c>
      <c r="U303" s="272" t="s">
        <v>228</v>
      </c>
      <c r="V303" s="266" t="s">
        <v>307</v>
      </c>
      <c r="W303" s="265"/>
      <c r="X303" s="295"/>
      <c r="Y303" s="295"/>
      <c r="Z303" s="295"/>
      <c r="AA303" s="295"/>
      <c r="AB303" s="295"/>
      <c r="AC303" s="295"/>
      <c r="AD303" s="295"/>
      <c r="AE303" s="116"/>
    </row>
    <row r="304" spans="1:191" s="192" customFormat="1" ht="80.25" customHeight="1" x14ac:dyDescent="0.2">
      <c r="A304" s="137">
        <f t="shared" si="29"/>
        <v>903</v>
      </c>
      <c r="B304" s="104" t="s">
        <v>322</v>
      </c>
      <c r="C304" s="100">
        <v>65</v>
      </c>
      <c r="D304" s="100" t="s">
        <v>1018</v>
      </c>
      <c r="E304" s="100" t="s">
        <v>1022</v>
      </c>
      <c r="F304" s="51" t="str">
        <f t="shared" si="28"/>
        <v>65SchKLine2 Apportioned Amount</v>
      </c>
      <c r="G304" s="104" t="s">
        <v>1129</v>
      </c>
      <c r="H304" s="185" t="s">
        <v>1513</v>
      </c>
      <c r="I304" s="101" t="s">
        <v>1865</v>
      </c>
      <c r="J304" s="104" t="s">
        <v>1511</v>
      </c>
      <c r="K304" s="191" t="s">
        <v>167</v>
      </c>
      <c r="L304" s="186"/>
      <c r="M304" s="186">
        <v>15</v>
      </c>
      <c r="N304" s="187" t="s">
        <v>415</v>
      </c>
      <c r="O304" s="188"/>
      <c r="P304" s="189"/>
      <c r="Q304" s="190" t="s">
        <v>234</v>
      </c>
      <c r="R304" s="189"/>
      <c r="S304" s="185" t="s">
        <v>1514</v>
      </c>
      <c r="T304" s="185" t="s">
        <v>1862</v>
      </c>
      <c r="U304" s="191" t="s">
        <v>229</v>
      </c>
      <c r="V304" s="188" t="s">
        <v>307</v>
      </c>
      <c r="W304" s="104" t="s">
        <v>1515</v>
      </c>
      <c r="X304" s="185" t="s">
        <v>1863</v>
      </c>
      <c r="Y304" s="104" t="s">
        <v>228</v>
      </c>
      <c r="Z304" s="104" t="s">
        <v>307</v>
      </c>
      <c r="AA304" s="104"/>
      <c r="AB304" s="104"/>
      <c r="AC304" s="104"/>
      <c r="AD304" s="104"/>
      <c r="AE304" s="84"/>
      <c r="AF304" s="76"/>
      <c r="AG304" s="76"/>
      <c r="AH304" s="76"/>
      <c r="AI304" s="76"/>
      <c r="AJ304" s="76"/>
      <c r="AK304" s="76"/>
      <c r="AL304" s="76"/>
      <c r="AM304" s="76"/>
      <c r="AN304" s="76"/>
      <c r="AO304" s="76"/>
      <c r="AP304" s="76"/>
      <c r="AQ304" s="76"/>
      <c r="AR304" s="76"/>
      <c r="AS304" s="76"/>
      <c r="AT304" s="76"/>
      <c r="AU304" s="76"/>
      <c r="AV304" s="76"/>
      <c r="AW304" s="76"/>
      <c r="AX304" s="76"/>
      <c r="AY304" s="76"/>
      <c r="AZ304" s="76"/>
      <c r="BA304" s="76"/>
      <c r="BB304" s="76"/>
      <c r="BC304" s="76"/>
      <c r="BD304" s="76"/>
      <c r="BE304" s="76"/>
      <c r="BF304" s="76"/>
      <c r="BG304" s="76"/>
      <c r="BH304" s="76"/>
      <c r="BI304" s="76"/>
      <c r="BJ304" s="76"/>
      <c r="BK304" s="76"/>
      <c r="BL304" s="76"/>
      <c r="BM304" s="76"/>
      <c r="BN304" s="76"/>
      <c r="BO304" s="76"/>
      <c r="BP304" s="76"/>
      <c r="BQ304" s="76"/>
      <c r="BR304" s="76"/>
      <c r="BS304" s="76"/>
      <c r="BT304" s="76"/>
      <c r="BU304" s="76"/>
      <c r="BV304" s="76"/>
      <c r="BW304" s="76"/>
      <c r="BX304" s="76"/>
      <c r="BY304" s="76"/>
      <c r="BZ304" s="76"/>
      <c r="CA304" s="76"/>
      <c r="CB304" s="76"/>
      <c r="CC304" s="76"/>
      <c r="CD304" s="76"/>
      <c r="CE304" s="76"/>
      <c r="CF304" s="76"/>
      <c r="CG304" s="76"/>
      <c r="CH304" s="76"/>
      <c r="CI304" s="76"/>
      <c r="CJ304" s="76"/>
      <c r="CK304" s="76"/>
      <c r="CL304" s="76"/>
      <c r="CM304" s="76"/>
      <c r="CN304" s="76"/>
      <c r="CO304" s="76"/>
      <c r="CP304" s="76"/>
      <c r="CQ304" s="76"/>
      <c r="CR304" s="76"/>
      <c r="CS304" s="76"/>
      <c r="CT304" s="76"/>
      <c r="CU304" s="76"/>
      <c r="CV304" s="76"/>
      <c r="CW304" s="76"/>
      <c r="CX304" s="76"/>
      <c r="CY304" s="76"/>
      <c r="CZ304" s="76"/>
      <c r="DA304" s="76"/>
      <c r="DB304" s="76"/>
      <c r="DC304" s="76"/>
      <c r="DD304" s="76"/>
      <c r="DE304" s="76"/>
      <c r="DF304" s="76"/>
      <c r="DG304" s="76"/>
      <c r="DH304" s="76"/>
      <c r="DI304" s="76"/>
      <c r="DJ304" s="76"/>
      <c r="DK304" s="76"/>
      <c r="DL304" s="76"/>
      <c r="DM304" s="76"/>
      <c r="DN304" s="76"/>
      <c r="DO304" s="76"/>
      <c r="DP304" s="76"/>
      <c r="DQ304" s="76"/>
      <c r="DR304" s="76"/>
      <c r="DS304" s="76"/>
      <c r="DT304" s="76"/>
      <c r="DU304" s="76"/>
      <c r="DV304" s="76"/>
      <c r="DW304" s="76"/>
      <c r="DX304" s="76"/>
      <c r="DY304" s="76"/>
      <c r="DZ304" s="76"/>
      <c r="EA304" s="76"/>
      <c r="EB304" s="76"/>
      <c r="EC304" s="76"/>
      <c r="ED304" s="76"/>
      <c r="EE304" s="76"/>
      <c r="EF304" s="76"/>
      <c r="EG304" s="76"/>
      <c r="EH304" s="76"/>
      <c r="EI304" s="76"/>
      <c r="EJ304" s="76"/>
      <c r="EK304" s="76"/>
      <c r="EL304" s="76"/>
      <c r="EM304" s="76"/>
      <c r="EN304" s="76"/>
      <c r="EO304" s="76"/>
      <c r="EP304" s="76"/>
      <c r="EQ304" s="76"/>
      <c r="ER304" s="76"/>
      <c r="ES304" s="76"/>
      <c r="ET304" s="76"/>
      <c r="EU304" s="76"/>
      <c r="EV304" s="76"/>
      <c r="EW304" s="76"/>
      <c r="EX304" s="76"/>
      <c r="EY304" s="76"/>
      <c r="EZ304" s="76"/>
      <c r="FA304" s="76"/>
      <c r="FB304" s="76"/>
      <c r="FC304" s="76"/>
      <c r="FD304" s="76"/>
      <c r="FE304" s="76"/>
      <c r="FF304" s="76"/>
      <c r="FG304" s="76"/>
      <c r="FH304" s="76"/>
      <c r="FI304" s="76"/>
      <c r="FJ304" s="76"/>
      <c r="FK304" s="76"/>
      <c r="FL304" s="76"/>
      <c r="FM304" s="76"/>
      <c r="FN304" s="76"/>
      <c r="FO304" s="76"/>
      <c r="FP304" s="76"/>
      <c r="FQ304" s="76"/>
      <c r="FR304" s="76"/>
      <c r="FS304" s="76"/>
      <c r="FT304" s="76"/>
      <c r="FU304" s="76"/>
      <c r="FV304" s="76"/>
      <c r="FW304" s="76"/>
      <c r="FX304" s="76"/>
      <c r="FY304" s="76"/>
      <c r="FZ304" s="76"/>
      <c r="GA304" s="76"/>
      <c r="GB304" s="76"/>
      <c r="GC304" s="76"/>
      <c r="GD304" s="76"/>
      <c r="GE304" s="76"/>
      <c r="GF304" s="76"/>
      <c r="GG304" s="76"/>
      <c r="GH304" s="76"/>
      <c r="GI304" s="76"/>
    </row>
    <row r="305" spans="1:191" s="192" customFormat="1" x14ac:dyDescent="0.2">
      <c r="A305" s="137">
        <f t="shared" si="29"/>
        <v>904</v>
      </c>
      <c r="B305" s="104" t="s">
        <v>322</v>
      </c>
      <c r="C305" s="100">
        <v>65</v>
      </c>
      <c r="D305" s="100" t="s">
        <v>1018</v>
      </c>
      <c r="E305" s="100" t="s">
        <v>32</v>
      </c>
      <c r="F305" s="51" t="str">
        <f t="shared" si="28"/>
        <v>65SchKLine3a</v>
      </c>
      <c r="G305" s="104" t="s">
        <v>1023</v>
      </c>
      <c r="H305" s="185" t="s">
        <v>1024</v>
      </c>
      <c r="I305" s="101" t="s">
        <v>1866</v>
      </c>
      <c r="J305" s="104" t="s">
        <v>146</v>
      </c>
      <c r="K305" s="191" t="s">
        <v>167</v>
      </c>
      <c r="L305" s="186"/>
      <c r="M305" s="186">
        <v>15</v>
      </c>
      <c r="N305" s="187" t="s">
        <v>415</v>
      </c>
      <c r="O305" s="188"/>
      <c r="P305" s="189"/>
      <c r="Q305" s="190" t="s">
        <v>216</v>
      </c>
      <c r="R305" s="189"/>
      <c r="S305" s="185"/>
      <c r="T305" s="189"/>
      <c r="U305" s="191"/>
      <c r="V305" s="188"/>
      <c r="W305" s="104"/>
      <c r="X305" s="100"/>
      <c r="Y305" s="104"/>
      <c r="Z305" s="104"/>
      <c r="AA305" s="104"/>
      <c r="AB305" s="104"/>
      <c r="AC305" s="104"/>
      <c r="AD305" s="104"/>
      <c r="AE305" s="84"/>
      <c r="AF305" s="76"/>
      <c r="AG305" s="76"/>
      <c r="AH305" s="76"/>
      <c r="AI305" s="76"/>
      <c r="AJ305" s="76"/>
      <c r="AK305" s="76"/>
      <c r="AL305" s="76"/>
      <c r="AM305" s="76"/>
      <c r="AN305" s="76"/>
      <c r="AO305" s="76"/>
      <c r="AP305" s="76"/>
      <c r="AQ305" s="76"/>
      <c r="AR305" s="76"/>
      <c r="AS305" s="76"/>
      <c r="AT305" s="76"/>
      <c r="AU305" s="76"/>
      <c r="AV305" s="76"/>
      <c r="AW305" s="76"/>
      <c r="AX305" s="76"/>
      <c r="AY305" s="76"/>
      <c r="AZ305" s="76"/>
      <c r="BA305" s="76"/>
      <c r="BB305" s="76"/>
      <c r="BC305" s="76"/>
      <c r="BD305" s="76"/>
      <c r="BE305" s="76"/>
      <c r="BF305" s="76"/>
      <c r="BG305" s="76"/>
      <c r="BH305" s="76"/>
      <c r="BI305" s="76"/>
      <c r="BJ305" s="76"/>
      <c r="BK305" s="76"/>
      <c r="BL305" s="76"/>
      <c r="BM305" s="76"/>
      <c r="BN305" s="76"/>
      <c r="BO305" s="76"/>
      <c r="BP305" s="76"/>
      <c r="BQ305" s="76"/>
      <c r="BR305" s="76"/>
      <c r="BS305" s="76"/>
      <c r="BT305" s="76"/>
      <c r="BU305" s="76"/>
      <c r="BV305" s="76"/>
      <c r="BW305" s="76"/>
      <c r="BX305" s="76"/>
      <c r="BY305" s="76"/>
      <c r="BZ305" s="76"/>
      <c r="CA305" s="76"/>
      <c r="CB305" s="76"/>
      <c r="CC305" s="76"/>
      <c r="CD305" s="76"/>
      <c r="CE305" s="76"/>
      <c r="CF305" s="76"/>
      <c r="CG305" s="76"/>
      <c r="CH305" s="76"/>
      <c r="CI305" s="76"/>
      <c r="CJ305" s="76"/>
      <c r="CK305" s="76"/>
      <c r="CL305" s="76"/>
      <c r="CM305" s="76"/>
      <c r="CN305" s="76"/>
      <c r="CO305" s="76"/>
      <c r="CP305" s="76"/>
      <c r="CQ305" s="76"/>
      <c r="CR305" s="76"/>
      <c r="CS305" s="76"/>
      <c r="CT305" s="76"/>
      <c r="CU305" s="76"/>
      <c r="CV305" s="76"/>
      <c r="CW305" s="76"/>
      <c r="CX305" s="76"/>
      <c r="CY305" s="76"/>
      <c r="CZ305" s="76"/>
      <c r="DA305" s="76"/>
      <c r="DB305" s="76"/>
      <c r="DC305" s="76"/>
      <c r="DD305" s="76"/>
      <c r="DE305" s="76"/>
      <c r="DF305" s="76"/>
      <c r="DG305" s="76"/>
      <c r="DH305" s="76"/>
      <c r="DI305" s="76"/>
      <c r="DJ305" s="76"/>
      <c r="DK305" s="76"/>
      <c r="DL305" s="76"/>
      <c r="DM305" s="76"/>
      <c r="DN305" s="76"/>
      <c r="DO305" s="76"/>
      <c r="DP305" s="76"/>
      <c r="DQ305" s="76"/>
      <c r="DR305" s="76"/>
      <c r="DS305" s="76"/>
      <c r="DT305" s="76"/>
      <c r="DU305" s="76"/>
      <c r="DV305" s="76"/>
      <c r="DW305" s="76"/>
      <c r="DX305" s="76"/>
      <c r="DY305" s="76"/>
      <c r="DZ305" s="76"/>
      <c r="EA305" s="76"/>
      <c r="EB305" s="76"/>
      <c r="EC305" s="76"/>
      <c r="ED305" s="76"/>
      <c r="EE305" s="76"/>
      <c r="EF305" s="76"/>
      <c r="EG305" s="76"/>
      <c r="EH305" s="76"/>
      <c r="EI305" s="76"/>
      <c r="EJ305" s="76"/>
      <c r="EK305" s="76"/>
      <c r="EL305" s="76"/>
      <c r="EM305" s="76"/>
      <c r="EN305" s="76"/>
      <c r="EO305" s="76"/>
      <c r="EP305" s="76"/>
      <c r="EQ305" s="76"/>
      <c r="ER305" s="76"/>
      <c r="ES305" s="76"/>
      <c r="ET305" s="76"/>
      <c r="EU305" s="76"/>
      <c r="EV305" s="76"/>
      <c r="EW305" s="76"/>
      <c r="EX305" s="76"/>
      <c r="EY305" s="76"/>
      <c r="EZ305" s="76"/>
      <c r="FA305" s="76"/>
      <c r="FB305" s="76"/>
      <c r="FC305" s="76"/>
      <c r="FD305" s="76"/>
      <c r="FE305" s="76"/>
      <c r="FF305" s="76"/>
      <c r="FG305" s="76"/>
      <c r="FH305" s="76"/>
      <c r="FI305" s="76"/>
      <c r="FJ305" s="76"/>
      <c r="FK305" s="76"/>
      <c r="FL305" s="76"/>
      <c r="FM305" s="76"/>
      <c r="FN305" s="76"/>
      <c r="FO305" s="76"/>
      <c r="FP305" s="76"/>
      <c r="FQ305" s="76"/>
      <c r="FR305" s="76"/>
      <c r="FS305" s="76"/>
      <c r="FT305" s="76"/>
      <c r="FU305" s="76"/>
      <c r="FV305" s="76"/>
      <c r="FW305" s="76"/>
      <c r="FX305" s="76"/>
      <c r="FY305" s="76"/>
      <c r="FZ305" s="76"/>
      <c r="GA305" s="76"/>
      <c r="GB305" s="76"/>
      <c r="GC305" s="76"/>
      <c r="GD305" s="76"/>
      <c r="GE305" s="76"/>
      <c r="GF305" s="76"/>
      <c r="GG305" s="76"/>
      <c r="GH305" s="76"/>
      <c r="GI305" s="76"/>
    </row>
    <row r="306" spans="1:191" s="192" customFormat="1" ht="60" x14ac:dyDescent="0.2">
      <c r="A306" s="137">
        <f>A305+1</f>
        <v>905</v>
      </c>
      <c r="B306" s="104" t="s">
        <v>322</v>
      </c>
      <c r="C306" s="100">
        <v>65</v>
      </c>
      <c r="D306" s="100" t="s">
        <v>1018</v>
      </c>
      <c r="E306" s="100" t="s">
        <v>33</v>
      </c>
      <c r="F306" s="51" t="str">
        <f t="shared" si="28"/>
        <v>65SchKLine3b</v>
      </c>
      <c r="G306" s="104" t="s">
        <v>1025</v>
      </c>
      <c r="H306" s="185" t="s">
        <v>2707</v>
      </c>
      <c r="I306" s="101" t="s">
        <v>1867</v>
      </c>
      <c r="J306" s="104" t="s">
        <v>146</v>
      </c>
      <c r="K306" s="191" t="s">
        <v>167</v>
      </c>
      <c r="L306" s="186"/>
      <c r="M306" s="186">
        <v>15</v>
      </c>
      <c r="N306" s="187" t="s">
        <v>415</v>
      </c>
      <c r="O306" s="188"/>
      <c r="P306" s="189"/>
      <c r="Q306" s="190" t="s">
        <v>234</v>
      </c>
      <c r="R306" s="189"/>
      <c r="S306" s="185" t="s">
        <v>2706</v>
      </c>
      <c r="T306" s="185" t="s">
        <v>1910</v>
      </c>
      <c r="U306" s="191" t="s">
        <v>748</v>
      </c>
      <c r="V306" s="188" t="s">
        <v>307</v>
      </c>
      <c r="W306" s="104"/>
      <c r="X306" s="100"/>
      <c r="Y306" s="104"/>
      <c r="Z306" s="104"/>
      <c r="AA306" s="104"/>
      <c r="AB306" s="104"/>
      <c r="AC306" s="104"/>
      <c r="AD306" s="104"/>
      <c r="AE306" s="84"/>
      <c r="AF306" s="76"/>
      <c r="AG306" s="76"/>
      <c r="AH306" s="76"/>
      <c r="AI306" s="76"/>
      <c r="AJ306" s="76"/>
      <c r="AK306" s="76"/>
      <c r="AL306" s="76"/>
      <c r="AM306" s="76"/>
      <c r="AN306" s="76"/>
      <c r="AO306" s="76"/>
      <c r="AP306" s="76"/>
      <c r="AQ306" s="76"/>
      <c r="AR306" s="76"/>
      <c r="AS306" s="76"/>
      <c r="AT306" s="76"/>
      <c r="AU306" s="76"/>
      <c r="AV306" s="76"/>
      <c r="AW306" s="76"/>
      <c r="AX306" s="76"/>
      <c r="AY306" s="76"/>
      <c r="AZ306" s="76"/>
      <c r="BA306" s="76"/>
      <c r="BB306" s="76"/>
      <c r="BC306" s="76"/>
      <c r="BD306" s="76"/>
      <c r="BE306" s="76"/>
      <c r="BF306" s="76"/>
      <c r="BG306" s="76"/>
      <c r="BH306" s="76"/>
      <c r="BI306" s="76"/>
      <c r="BJ306" s="76"/>
      <c r="BK306" s="76"/>
      <c r="BL306" s="76"/>
      <c r="BM306" s="76"/>
      <c r="BN306" s="76"/>
      <c r="BO306" s="76"/>
      <c r="BP306" s="76"/>
      <c r="BQ306" s="76"/>
      <c r="BR306" s="76"/>
      <c r="BS306" s="76"/>
      <c r="BT306" s="76"/>
      <c r="BU306" s="76"/>
      <c r="BV306" s="76"/>
      <c r="BW306" s="76"/>
      <c r="BX306" s="76"/>
      <c r="BY306" s="76"/>
      <c r="BZ306" s="76"/>
      <c r="CA306" s="76"/>
      <c r="CB306" s="76"/>
      <c r="CC306" s="76"/>
      <c r="CD306" s="76"/>
      <c r="CE306" s="76"/>
      <c r="CF306" s="76"/>
      <c r="CG306" s="76"/>
      <c r="CH306" s="76"/>
      <c r="CI306" s="76"/>
      <c r="CJ306" s="76"/>
      <c r="CK306" s="76"/>
      <c r="CL306" s="76"/>
      <c r="CM306" s="76"/>
      <c r="CN306" s="76"/>
      <c r="CO306" s="76"/>
      <c r="CP306" s="76"/>
      <c r="CQ306" s="76"/>
      <c r="CR306" s="76"/>
      <c r="CS306" s="76"/>
      <c r="CT306" s="76"/>
      <c r="CU306" s="76"/>
      <c r="CV306" s="76"/>
      <c r="CW306" s="76"/>
      <c r="CX306" s="76"/>
      <c r="CY306" s="76"/>
      <c r="CZ306" s="76"/>
      <c r="DA306" s="76"/>
      <c r="DB306" s="76"/>
      <c r="DC306" s="76"/>
      <c r="DD306" s="76"/>
      <c r="DE306" s="76"/>
      <c r="DF306" s="76"/>
      <c r="DG306" s="76"/>
      <c r="DH306" s="76"/>
      <c r="DI306" s="76"/>
      <c r="DJ306" s="76"/>
      <c r="DK306" s="76"/>
      <c r="DL306" s="76"/>
      <c r="DM306" s="76"/>
      <c r="DN306" s="76"/>
      <c r="DO306" s="76"/>
      <c r="DP306" s="76"/>
      <c r="DQ306" s="76"/>
      <c r="DR306" s="76"/>
      <c r="DS306" s="76"/>
      <c r="DT306" s="76"/>
      <c r="DU306" s="76"/>
      <c r="DV306" s="76"/>
      <c r="DW306" s="76"/>
      <c r="DX306" s="76"/>
      <c r="DY306" s="76"/>
      <c r="DZ306" s="76"/>
      <c r="EA306" s="76"/>
      <c r="EB306" s="76"/>
      <c r="EC306" s="76"/>
      <c r="ED306" s="76"/>
      <c r="EE306" s="76"/>
      <c r="EF306" s="76"/>
      <c r="EG306" s="76"/>
      <c r="EH306" s="76"/>
      <c r="EI306" s="76"/>
      <c r="EJ306" s="76"/>
      <c r="EK306" s="76"/>
      <c r="EL306" s="76"/>
      <c r="EM306" s="76"/>
      <c r="EN306" s="76"/>
      <c r="EO306" s="76"/>
      <c r="EP306" s="76"/>
      <c r="EQ306" s="76"/>
      <c r="ER306" s="76"/>
      <c r="ES306" s="76"/>
      <c r="ET306" s="76"/>
      <c r="EU306" s="76"/>
      <c r="EV306" s="76"/>
      <c r="EW306" s="76"/>
      <c r="EX306" s="76"/>
      <c r="EY306" s="76"/>
      <c r="EZ306" s="76"/>
      <c r="FA306" s="76"/>
      <c r="FB306" s="76"/>
      <c r="FC306" s="76"/>
      <c r="FD306" s="76"/>
      <c r="FE306" s="76"/>
      <c r="FF306" s="76"/>
      <c r="FG306" s="76"/>
      <c r="FH306" s="76"/>
      <c r="FI306" s="76"/>
      <c r="FJ306" s="76"/>
      <c r="FK306" s="76"/>
      <c r="FL306" s="76"/>
      <c r="FM306" s="76"/>
      <c r="FN306" s="76"/>
      <c r="FO306" s="76"/>
      <c r="FP306" s="76"/>
      <c r="FQ306" s="76"/>
      <c r="FR306" s="76"/>
      <c r="FS306" s="76"/>
      <c r="FT306" s="76"/>
      <c r="FU306" s="76"/>
      <c r="FV306" s="76"/>
      <c r="FW306" s="76"/>
      <c r="FX306" s="76"/>
      <c r="FY306" s="76"/>
      <c r="FZ306" s="76"/>
      <c r="GA306" s="76"/>
      <c r="GB306" s="76"/>
      <c r="GC306" s="76"/>
      <c r="GD306" s="76"/>
      <c r="GE306" s="76"/>
      <c r="GF306" s="76"/>
      <c r="GG306" s="76"/>
      <c r="GH306" s="76"/>
      <c r="GI306" s="76"/>
    </row>
    <row r="307" spans="1:191" s="192" customFormat="1" ht="62.25" x14ac:dyDescent="0.2">
      <c r="A307" s="137">
        <f t="shared" si="29"/>
        <v>906</v>
      </c>
      <c r="B307" s="104" t="s">
        <v>322</v>
      </c>
      <c r="C307" s="100">
        <v>65</v>
      </c>
      <c r="D307" s="100" t="s">
        <v>1018</v>
      </c>
      <c r="E307" s="100" t="s">
        <v>1026</v>
      </c>
      <c r="F307" s="51" t="str">
        <f t="shared" si="28"/>
        <v>65SchKLine3c Fed Amount</v>
      </c>
      <c r="G307" s="104" t="s">
        <v>1516</v>
      </c>
      <c r="H307" s="185" t="s">
        <v>2541</v>
      </c>
      <c r="I307" s="101" t="s">
        <v>1868</v>
      </c>
      <c r="J307" s="104" t="s">
        <v>1511</v>
      </c>
      <c r="K307" s="191" t="s">
        <v>167</v>
      </c>
      <c r="L307" s="186"/>
      <c r="M307" s="186">
        <v>15</v>
      </c>
      <c r="N307" s="187" t="s">
        <v>415</v>
      </c>
      <c r="O307" s="188"/>
      <c r="P307" s="189"/>
      <c r="Q307" s="190" t="s">
        <v>234</v>
      </c>
      <c r="R307" s="189"/>
      <c r="S307" s="185" t="s">
        <v>1912</v>
      </c>
      <c r="T307" s="185" t="s">
        <v>1911</v>
      </c>
      <c r="U307" s="191" t="s">
        <v>228</v>
      </c>
      <c r="V307" s="188" t="s">
        <v>307</v>
      </c>
      <c r="W307" s="104"/>
      <c r="X307" s="100"/>
      <c r="Y307" s="104"/>
      <c r="Z307" s="104"/>
      <c r="AA307" s="104"/>
      <c r="AB307" s="104"/>
      <c r="AC307" s="104"/>
      <c r="AD307" s="104"/>
      <c r="AE307" s="84"/>
      <c r="AF307" s="76"/>
      <c r="AG307" s="76"/>
      <c r="AH307" s="76"/>
      <c r="AI307" s="76"/>
      <c r="AJ307" s="76"/>
      <c r="AK307" s="76"/>
      <c r="AL307" s="76"/>
      <c r="AM307" s="76"/>
      <c r="AN307" s="76"/>
      <c r="AO307" s="76"/>
      <c r="AP307" s="76"/>
      <c r="AQ307" s="76"/>
      <c r="AR307" s="76"/>
      <c r="AS307" s="76"/>
      <c r="AT307" s="76"/>
      <c r="AU307" s="76"/>
      <c r="AV307" s="76"/>
      <c r="AW307" s="76"/>
      <c r="AX307" s="76"/>
      <c r="AY307" s="76"/>
      <c r="AZ307" s="76"/>
      <c r="BA307" s="76"/>
      <c r="BB307" s="76"/>
      <c r="BC307" s="76"/>
      <c r="BD307" s="76"/>
      <c r="BE307" s="76"/>
      <c r="BF307" s="76"/>
      <c r="BG307" s="76"/>
      <c r="BH307" s="76"/>
      <c r="BI307" s="76"/>
      <c r="BJ307" s="76"/>
      <c r="BK307" s="76"/>
      <c r="BL307" s="76"/>
      <c r="BM307" s="76"/>
      <c r="BN307" s="76"/>
      <c r="BO307" s="76"/>
      <c r="BP307" s="76"/>
      <c r="BQ307" s="76"/>
      <c r="BR307" s="76"/>
      <c r="BS307" s="76"/>
      <c r="BT307" s="76"/>
      <c r="BU307" s="76"/>
      <c r="BV307" s="76"/>
      <c r="BW307" s="76"/>
      <c r="BX307" s="76"/>
      <c r="BY307" s="76"/>
      <c r="BZ307" s="76"/>
      <c r="CA307" s="76"/>
      <c r="CB307" s="76"/>
      <c r="CC307" s="76"/>
      <c r="CD307" s="76"/>
      <c r="CE307" s="76"/>
      <c r="CF307" s="76"/>
      <c r="CG307" s="76"/>
      <c r="CH307" s="76"/>
      <c r="CI307" s="76"/>
      <c r="CJ307" s="76"/>
      <c r="CK307" s="76"/>
      <c r="CL307" s="76"/>
      <c r="CM307" s="76"/>
      <c r="CN307" s="76"/>
      <c r="CO307" s="76"/>
      <c r="CP307" s="76"/>
      <c r="CQ307" s="76"/>
      <c r="CR307" s="76"/>
      <c r="CS307" s="76"/>
      <c r="CT307" s="76"/>
      <c r="CU307" s="76"/>
      <c r="CV307" s="76"/>
      <c r="CW307" s="76"/>
      <c r="CX307" s="76"/>
      <c r="CY307" s="76"/>
      <c r="CZ307" s="76"/>
      <c r="DA307" s="76"/>
      <c r="DB307" s="76"/>
      <c r="DC307" s="76"/>
      <c r="DD307" s="76"/>
      <c r="DE307" s="76"/>
      <c r="DF307" s="76"/>
      <c r="DG307" s="76"/>
      <c r="DH307" s="76"/>
      <c r="DI307" s="76"/>
      <c r="DJ307" s="76"/>
      <c r="DK307" s="76"/>
      <c r="DL307" s="76"/>
      <c r="DM307" s="76"/>
      <c r="DN307" s="76"/>
      <c r="DO307" s="76"/>
      <c r="DP307" s="76"/>
      <c r="DQ307" s="76"/>
      <c r="DR307" s="76"/>
      <c r="DS307" s="76"/>
      <c r="DT307" s="76"/>
      <c r="DU307" s="76"/>
      <c r="DV307" s="76"/>
      <c r="DW307" s="76"/>
      <c r="DX307" s="76"/>
      <c r="DY307" s="76"/>
      <c r="DZ307" s="76"/>
      <c r="EA307" s="76"/>
      <c r="EB307" s="76"/>
      <c r="EC307" s="76"/>
      <c r="ED307" s="76"/>
      <c r="EE307" s="76"/>
      <c r="EF307" s="76"/>
      <c r="EG307" s="76"/>
      <c r="EH307" s="76"/>
      <c r="EI307" s="76"/>
      <c r="EJ307" s="76"/>
      <c r="EK307" s="76"/>
      <c r="EL307" s="76"/>
      <c r="EM307" s="76"/>
      <c r="EN307" s="76"/>
      <c r="EO307" s="76"/>
      <c r="EP307" s="76"/>
      <c r="EQ307" s="76"/>
      <c r="ER307" s="76"/>
      <c r="ES307" s="76"/>
      <c r="ET307" s="76"/>
      <c r="EU307" s="76"/>
      <c r="EV307" s="76"/>
      <c r="EW307" s="76"/>
      <c r="EX307" s="76"/>
      <c r="EY307" s="76"/>
      <c r="EZ307" s="76"/>
      <c r="FA307" s="76"/>
      <c r="FB307" s="76"/>
      <c r="FC307" s="76"/>
      <c r="FD307" s="76"/>
      <c r="FE307" s="76"/>
      <c r="FF307" s="76"/>
      <c r="FG307" s="76"/>
      <c r="FH307" s="76"/>
      <c r="FI307" s="76"/>
      <c r="FJ307" s="76"/>
      <c r="FK307" s="76"/>
      <c r="FL307" s="76"/>
      <c r="FM307" s="76"/>
      <c r="FN307" s="76"/>
      <c r="FO307" s="76"/>
      <c r="FP307" s="76"/>
      <c r="FQ307" s="76"/>
      <c r="FR307" s="76"/>
      <c r="FS307" s="76"/>
      <c r="FT307" s="76"/>
      <c r="FU307" s="76"/>
      <c r="FV307" s="76"/>
      <c r="FW307" s="76"/>
      <c r="FX307" s="76"/>
      <c r="FY307" s="76"/>
      <c r="FZ307" s="76"/>
      <c r="GA307" s="76"/>
      <c r="GB307" s="76"/>
      <c r="GC307" s="76"/>
      <c r="GD307" s="76"/>
      <c r="GE307" s="76"/>
      <c r="GF307" s="76"/>
      <c r="GG307" s="76"/>
      <c r="GH307" s="76"/>
      <c r="GI307" s="76"/>
    </row>
    <row r="308" spans="1:191" s="76" customFormat="1" ht="150" x14ac:dyDescent="0.2">
      <c r="A308" s="137">
        <f t="shared" si="29"/>
        <v>907</v>
      </c>
      <c r="B308" s="265" t="s">
        <v>322</v>
      </c>
      <c r="C308" s="267">
        <v>65</v>
      </c>
      <c r="D308" s="267" t="s">
        <v>1018</v>
      </c>
      <c r="E308" s="267" t="s">
        <v>1027</v>
      </c>
      <c r="F308" s="51" t="str">
        <f t="shared" si="28"/>
        <v>65SchKLine3 Apportionment Factor</v>
      </c>
      <c r="G308" s="265" t="s">
        <v>1493</v>
      </c>
      <c r="H308" s="265" t="s">
        <v>1021</v>
      </c>
      <c r="I308" s="275" t="s">
        <v>556</v>
      </c>
      <c r="J308" s="285" t="s">
        <v>2935</v>
      </c>
      <c r="K308" s="282" t="s">
        <v>167</v>
      </c>
      <c r="L308" s="282"/>
      <c r="M308" s="282">
        <v>7</v>
      </c>
      <c r="N308" s="277" t="s">
        <v>232</v>
      </c>
      <c r="O308" s="266"/>
      <c r="P308" s="286"/>
      <c r="Q308" s="273" t="s">
        <v>234</v>
      </c>
      <c r="R308" s="273"/>
      <c r="S308" s="287" t="s">
        <v>1316</v>
      </c>
      <c r="T308" s="262" t="s">
        <v>1391</v>
      </c>
      <c r="U308" s="272" t="s">
        <v>228</v>
      </c>
      <c r="V308" s="266" t="s">
        <v>307</v>
      </c>
      <c r="W308" s="265"/>
      <c r="X308" s="295"/>
      <c r="Y308" s="295"/>
      <c r="Z308" s="295"/>
      <c r="AA308" s="295"/>
      <c r="AB308" s="295"/>
      <c r="AC308" s="295"/>
      <c r="AD308" s="295"/>
      <c r="AE308" s="116"/>
    </row>
    <row r="309" spans="1:191" s="192" customFormat="1" ht="45" x14ac:dyDescent="0.2">
      <c r="A309" s="137">
        <f t="shared" si="29"/>
        <v>908</v>
      </c>
      <c r="B309" s="104" t="s">
        <v>322</v>
      </c>
      <c r="C309" s="100">
        <v>65</v>
      </c>
      <c r="D309" s="100" t="s">
        <v>1018</v>
      </c>
      <c r="E309" s="100" t="s">
        <v>1028</v>
      </c>
      <c r="F309" s="51" t="str">
        <f t="shared" si="28"/>
        <v>65SchKLine3c Apportioned Amount</v>
      </c>
      <c r="G309" s="104" t="s">
        <v>1516</v>
      </c>
      <c r="H309" s="185" t="s">
        <v>1832</v>
      </c>
      <c r="I309" s="101" t="s">
        <v>1869</v>
      </c>
      <c r="J309" s="104" t="s">
        <v>1511</v>
      </c>
      <c r="K309" s="191" t="s">
        <v>167</v>
      </c>
      <c r="L309" s="186"/>
      <c r="M309" s="186">
        <v>15</v>
      </c>
      <c r="N309" s="187" t="s">
        <v>415</v>
      </c>
      <c r="O309" s="188"/>
      <c r="P309" s="189"/>
      <c r="Q309" s="190" t="s">
        <v>234</v>
      </c>
      <c r="R309" s="189"/>
      <c r="S309" s="185" t="s">
        <v>1913</v>
      </c>
      <c r="T309" s="185" t="s">
        <v>1914</v>
      </c>
      <c r="U309" s="191" t="s">
        <v>228</v>
      </c>
      <c r="V309" s="188" t="s">
        <v>307</v>
      </c>
      <c r="W309" s="104"/>
      <c r="X309" s="100"/>
      <c r="Y309" s="104"/>
      <c r="Z309" s="104"/>
      <c r="AA309" s="104"/>
      <c r="AB309" s="104"/>
      <c r="AC309" s="104"/>
      <c r="AD309" s="104"/>
      <c r="AE309" s="84"/>
      <c r="AF309" s="76"/>
      <c r="AG309" s="76"/>
      <c r="AH309" s="76"/>
      <c r="AI309" s="76"/>
      <c r="AJ309" s="76"/>
      <c r="AK309" s="76"/>
      <c r="AL309" s="76"/>
      <c r="AM309" s="76"/>
      <c r="AN309" s="76"/>
      <c r="AO309" s="76"/>
      <c r="AP309" s="76"/>
      <c r="AQ309" s="76"/>
      <c r="AR309" s="76"/>
      <c r="AS309" s="76"/>
      <c r="AT309" s="76"/>
      <c r="AU309" s="76"/>
      <c r="AV309" s="76"/>
      <c r="AW309" s="76"/>
      <c r="AX309" s="76"/>
      <c r="AY309" s="76"/>
      <c r="AZ309" s="76"/>
      <c r="BA309" s="76"/>
      <c r="BB309" s="76"/>
      <c r="BC309" s="76"/>
      <c r="BD309" s="76"/>
      <c r="BE309" s="76"/>
      <c r="BF309" s="76"/>
      <c r="BG309" s="76"/>
      <c r="BH309" s="76"/>
      <c r="BI309" s="76"/>
      <c r="BJ309" s="76"/>
      <c r="BK309" s="76"/>
      <c r="BL309" s="76"/>
      <c r="BM309" s="76"/>
      <c r="BN309" s="76"/>
      <c r="BO309" s="76"/>
      <c r="BP309" s="76"/>
      <c r="BQ309" s="76"/>
      <c r="BR309" s="76"/>
      <c r="BS309" s="76"/>
      <c r="BT309" s="76"/>
      <c r="BU309" s="76"/>
      <c r="BV309" s="76"/>
      <c r="BW309" s="76"/>
      <c r="BX309" s="76"/>
      <c r="BY309" s="76"/>
      <c r="BZ309" s="76"/>
      <c r="CA309" s="76"/>
      <c r="CB309" s="76"/>
      <c r="CC309" s="76"/>
      <c r="CD309" s="76"/>
      <c r="CE309" s="76"/>
      <c r="CF309" s="76"/>
      <c r="CG309" s="76"/>
      <c r="CH309" s="76"/>
      <c r="CI309" s="76"/>
      <c r="CJ309" s="76"/>
      <c r="CK309" s="76"/>
      <c r="CL309" s="76"/>
      <c r="CM309" s="76"/>
      <c r="CN309" s="76"/>
      <c r="CO309" s="76"/>
      <c r="CP309" s="76"/>
      <c r="CQ309" s="76"/>
      <c r="CR309" s="76"/>
      <c r="CS309" s="76"/>
      <c r="CT309" s="76"/>
      <c r="CU309" s="76"/>
      <c r="CV309" s="76"/>
      <c r="CW309" s="76"/>
      <c r="CX309" s="76"/>
      <c r="CY309" s="76"/>
      <c r="CZ309" s="76"/>
      <c r="DA309" s="76"/>
      <c r="DB309" s="76"/>
      <c r="DC309" s="76"/>
      <c r="DD309" s="76"/>
      <c r="DE309" s="76"/>
      <c r="DF309" s="76"/>
      <c r="DG309" s="76"/>
      <c r="DH309" s="76"/>
      <c r="DI309" s="76"/>
      <c r="DJ309" s="76"/>
      <c r="DK309" s="76"/>
      <c r="DL309" s="76"/>
      <c r="DM309" s="76"/>
      <c r="DN309" s="76"/>
      <c r="DO309" s="76"/>
      <c r="DP309" s="76"/>
      <c r="DQ309" s="76"/>
      <c r="DR309" s="76"/>
      <c r="DS309" s="76"/>
      <c r="DT309" s="76"/>
      <c r="DU309" s="76"/>
      <c r="DV309" s="76"/>
      <c r="DW309" s="76"/>
      <c r="DX309" s="76"/>
      <c r="DY309" s="76"/>
      <c r="DZ309" s="76"/>
      <c r="EA309" s="76"/>
      <c r="EB309" s="76"/>
      <c r="EC309" s="76"/>
      <c r="ED309" s="76"/>
      <c r="EE309" s="76"/>
      <c r="EF309" s="76"/>
      <c r="EG309" s="76"/>
      <c r="EH309" s="76"/>
      <c r="EI309" s="76"/>
      <c r="EJ309" s="76"/>
      <c r="EK309" s="76"/>
      <c r="EL309" s="76"/>
      <c r="EM309" s="76"/>
      <c r="EN309" s="76"/>
      <c r="EO309" s="76"/>
      <c r="EP309" s="76"/>
      <c r="EQ309" s="76"/>
      <c r="ER309" s="76"/>
      <c r="ES309" s="76"/>
      <c r="ET309" s="76"/>
      <c r="EU309" s="76"/>
      <c r="EV309" s="76"/>
      <c r="EW309" s="76"/>
      <c r="EX309" s="76"/>
      <c r="EY309" s="76"/>
      <c r="EZ309" s="76"/>
      <c r="FA309" s="76"/>
      <c r="FB309" s="76"/>
      <c r="FC309" s="76"/>
      <c r="FD309" s="76"/>
      <c r="FE309" s="76"/>
      <c r="FF309" s="76"/>
      <c r="FG309" s="76"/>
      <c r="FH309" s="76"/>
      <c r="FI309" s="76"/>
      <c r="FJ309" s="76"/>
      <c r="FK309" s="76"/>
      <c r="FL309" s="76"/>
      <c r="FM309" s="76"/>
      <c r="FN309" s="76"/>
      <c r="FO309" s="76"/>
      <c r="FP309" s="76"/>
      <c r="FQ309" s="76"/>
      <c r="FR309" s="76"/>
      <c r="FS309" s="76"/>
      <c r="FT309" s="76"/>
      <c r="FU309" s="76"/>
      <c r="FV309" s="76"/>
      <c r="FW309" s="76"/>
      <c r="FX309" s="76"/>
      <c r="FY309" s="76"/>
      <c r="FZ309" s="76"/>
      <c r="GA309" s="76"/>
      <c r="GB309" s="76"/>
      <c r="GC309" s="76"/>
      <c r="GD309" s="76"/>
      <c r="GE309" s="76"/>
      <c r="GF309" s="76"/>
      <c r="GG309" s="76"/>
      <c r="GH309" s="76"/>
      <c r="GI309" s="76"/>
    </row>
    <row r="310" spans="1:191" s="192" customFormat="1" x14ac:dyDescent="0.2">
      <c r="A310" s="137">
        <f t="shared" si="29"/>
        <v>909</v>
      </c>
      <c r="B310" s="104" t="s">
        <v>322</v>
      </c>
      <c r="C310" s="100">
        <v>65</v>
      </c>
      <c r="D310" s="100" t="s">
        <v>1018</v>
      </c>
      <c r="E310" s="100" t="s">
        <v>1059</v>
      </c>
      <c r="F310" s="51" t="str">
        <f t="shared" si="28"/>
        <v>65SchKLine4 Fed Amount</v>
      </c>
      <c r="G310" s="104" t="s">
        <v>1830</v>
      </c>
      <c r="H310" s="185" t="s">
        <v>1831</v>
      </c>
      <c r="I310" s="101" t="s">
        <v>1915</v>
      </c>
      <c r="J310" s="104" t="s">
        <v>1511</v>
      </c>
      <c r="K310" s="191" t="s">
        <v>167</v>
      </c>
      <c r="L310" s="186"/>
      <c r="M310" s="186">
        <v>15</v>
      </c>
      <c r="N310" s="187" t="s">
        <v>415</v>
      </c>
      <c r="O310" s="188"/>
      <c r="P310" s="189"/>
      <c r="Q310" s="190" t="s">
        <v>216</v>
      </c>
      <c r="R310" s="189"/>
      <c r="S310" s="185"/>
      <c r="T310" s="189"/>
      <c r="U310" s="191"/>
      <c r="V310" s="188"/>
      <c r="W310" s="104"/>
      <c r="X310" s="100"/>
      <c r="Y310" s="104"/>
      <c r="Z310" s="104"/>
      <c r="AA310" s="104"/>
      <c r="AB310" s="104"/>
      <c r="AC310" s="104"/>
      <c r="AD310" s="193"/>
      <c r="AE310" s="84"/>
      <c r="AF310" s="76"/>
      <c r="AG310" s="76"/>
      <c r="AH310" s="76"/>
      <c r="AI310" s="76"/>
      <c r="AJ310" s="76"/>
      <c r="AK310" s="76"/>
      <c r="AL310" s="76"/>
      <c r="AM310" s="76"/>
      <c r="AN310" s="76"/>
      <c r="AO310" s="76"/>
      <c r="AP310" s="76"/>
      <c r="AQ310" s="76"/>
      <c r="AR310" s="76"/>
      <c r="AS310" s="76"/>
      <c r="AT310" s="76"/>
      <c r="AU310" s="76"/>
      <c r="AV310" s="76"/>
      <c r="AW310" s="76"/>
      <c r="AX310" s="76"/>
      <c r="AY310" s="76"/>
      <c r="AZ310" s="76"/>
      <c r="BA310" s="76"/>
      <c r="BB310" s="76"/>
      <c r="BC310" s="76"/>
      <c r="BD310" s="76"/>
      <c r="BE310" s="76"/>
      <c r="BF310" s="76"/>
      <c r="BG310" s="76"/>
      <c r="BH310" s="76"/>
      <c r="BI310" s="76"/>
      <c r="BJ310" s="76"/>
      <c r="BK310" s="76"/>
      <c r="BL310" s="76"/>
      <c r="BM310" s="76"/>
      <c r="BN310" s="76"/>
      <c r="BO310" s="76"/>
      <c r="BP310" s="76"/>
      <c r="BQ310" s="76"/>
      <c r="BR310" s="76"/>
      <c r="BS310" s="76"/>
      <c r="BT310" s="76"/>
      <c r="BU310" s="76"/>
      <c r="BV310" s="76"/>
      <c r="BW310" s="76"/>
      <c r="BX310" s="76"/>
      <c r="BY310" s="76"/>
      <c r="BZ310" s="76"/>
      <c r="CA310" s="76"/>
      <c r="CB310" s="76"/>
      <c r="CC310" s="76"/>
      <c r="CD310" s="76"/>
      <c r="CE310" s="76"/>
      <c r="CF310" s="76"/>
      <c r="CG310" s="76"/>
      <c r="CH310" s="76"/>
      <c r="CI310" s="76"/>
      <c r="CJ310" s="76"/>
      <c r="CK310" s="76"/>
      <c r="CL310" s="76"/>
      <c r="CM310" s="76"/>
      <c r="CN310" s="76"/>
      <c r="CO310" s="76"/>
      <c r="CP310" s="76"/>
      <c r="CQ310" s="76"/>
      <c r="CR310" s="76"/>
      <c r="CS310" s="76"/>
      <c r="CT310" s="76"/>
      <c r="CU310" s="76"/>
      <c r="CV310" s="76"/>
      <c r="CW310" s="76"/>
      <c r="CX310" s="76"/>
      <c r="CY310" s="76"/>
      <c r="CZ310" s="76"/>
      <c r="DA310" s="76"/>
      <c r="DB310" s="76"/>
      <c r="DC310" s="76"/>
      <c r="DD310" s="76"/>
      <c r="DE310" s="76"/>
      <c r="DF310" s="76"/>
      <c r="DG310" s="76"/>
      <c r="DH310" s="76"/>
      <c r="DI310" s="76"/>
      <c r="DJ310" s="76"/>
      <c r="DK310" s="76"/>
      <c r="DL310" s="76"/>
      <c r="DM310" s="76"/>
      <c r="DN310" s="76"/>
      <c r="DO310" s="76"/>
      <c r="DP310" s="76"/>
      <c r="DQ310" s="76"/>
      <c r="DR310" s="76"/>
      <c r="DS310" s="76"/>
      <c r="DT310" s="76"/>
      <c r="DU310" s="76"/>
      <c r="DV310" s="76"/>
      <c r="DW310" s="76"/>
      <c r="DX310" s="76"/>
      <c r="DY310" s="76"/>
      <c r="DZ310" s="76"/>
      <c r="EA310" s="76"/>
      <c r="EB310" s="76"/>
      <c r="EC310" s="76"/>
      <c r="ED310" s="76"/>
      <c r="EE310" s="76"/>
      <c r="EF310" s="76"/>
      <c r="EG310" s="76"/>
      <c r="EH310" s="76"/>
      <c r="EI310" s="76"/>
      <c r="EJ310" s="76"/>
      <c r="EK310" s="76"/>
      <c r="EL310" s="76"/>
      <c r="EM310" s="76"/>
      <c r="EN310" s="76"/>
      <c r="EO310" s="76"/>
      <c r="EP310" s="76"/>
      <c r="EQ310" s="76"/>
      <c r="ER310" s="76"/>
      <c r="ES310" s="76"/>
      <c r="ET310" s="76"/>
      <c r="EU310" s="76"/>
      <c r="EV310" s="76"/>
      <c r="EW310" s="76"/>
      <c r="EX310" s="76"/>
      <c r="EY310" s="76"/>
      <c r="EZ310" s="76"/>
      <c r="FA310" s="76"/>
      <c r="FB310" s="76"/>
      <c r="FC310" s="76"/>
      <c r="FD310" s="76"/>
      <c r="FE310" s="76"/>
      <c r="FF310" s="76"/>
      <c r="FG310" s="76"/>
      <c r="FH310" s="76"/>
      <c r="FI310" s="76"/>
      <c r="FJ310" s="76"/>
      <c r="FK310" s="76"/>
      <c r="FL310" s="76"/>
      <c r="FM310" s="76"/>
      <c r="FN310" s="76"/>
      <c r="FO310" s="76"/>
      <c r="FP310" s="76"/>
      <c r="FQ310" s="76"/>
      <c r="FR310" s="76"/>
      <c r="FS310" s="76"/>
      <c r="FT310" s="76"/>
      <c r="FU310" s="76"/>
      <c r="FV310" s="76"/>
      <c r="FW310" s="76"/>
      <c r="FX310" s="76"/>
      <c r="FY310" s="76"/>
      <c r="FZ310" s="76"/>
      <c r="GA310" s="76"/>
      <c r="GB310" s="76"/>
      <c r="GC310" s="76"/>
      <c r="GD310" s="76"/>
      <c r="GE310" s="76"/>
      <c r="GF310" s="76"/>
      <c r="GG310" s="76"/>
      <c r="GH310" s="76"/>
      <c r="GI310" s="76"/>
    </row>
    <row r="311" spans="1:191" s="76" customFormat="1" ht="150" x14ac:dyDescent="0.2">
      <c r="A311" s="137">
        <f t="shared" si="29"/>
        <v>910</v>
      </c>
      <c r="B311" s="265" t="s">
        <v>322</v>
      </c>
      <c r="C311" s="267">
        <v>65</v>
      </c>
      <c r="D311" s="267" t="s">
        <v>1018</v>
      </c>
      <c r="E311" s="267" t="s">
        <v>1061</v>
      </c>
      <c r="F311" s="51" t="str">
        <f t="shared" si="28"/>
        <v>65SchKLine4 Apportionment Factor</v>
      </c>
      <c r="G311" s="265" t="s">
        <v>1493</v>
      </c>
      <c r="H311" s="265" t="s">
        <v>1021</v>
      </c>
      <c r="I311" s="275" t="s">
        <v>556</v>
      </c>
      <c r="J311" s="285" t="s">
        <v>2935</v>
      </c>
      <c r="K311" s="282" t="s">
        <v>167</v>
      </c>
      <c r="L311" s="282"/>
      <c r="M311" s="282">
        <v>7</v>
      </c>
      <c r="N311" s="277" t="s">
        <v>232</v>
      </c>
      <c r="O311" s="266"/>
      <c r="P311" s="286"/>
      <c r="Q311" s="273" t="s">
        <v>234</v>
      </c>
      <c r="R311" s="273"/>
      <c r="S311" s="287" t="s">
        <v>1316</v>
      </c>
      <c r="T311" s="262" t="s">
        <v>1391</v>
      </c>
      <c r="U311" s="272" t="s">
        <v>228</v>
      </c>
      <c r="V311" s="266" t="s">
        <v>307</v>
      </c>
      <c r="W311" s="265"/>
      <c r="X311" s="295"/>
      <c r="Y311" s="295"/>
      <c r="Z311" s="295"/>
      <c r="AA311" s="295"/>
      <c r="AB311" s="295"/>
      <c r="AC311" s="295"/>
      <c r="AD311" s="295"/>
      <c r="AE311" s="116"/>
    </row>
    <row r="312" spans="1:191" s="192" customFormat="1" ht="60" x14ac:dyDescent="0.2">
      <c r="A312" s="137">
        <f t="shared" si="29"/>
        <v>911</v>
      </c>
      <c r="B312" s="104" t="s">
        <v>322</v>
      </c>
      <c r="C312" s="100">
        <v>65</v>
      </c>
      <c r="D312" s="100" t="s">
        <v>1018</v>
      </c>
      <c r="E312" s="100" t="s">
        <v>1062</v>
      </c>
      <c r="F312" s="51" t="str">
        <f t="shared" si="28"/>
        <v>65SchKLine4 Apportioned Amount</v>
      </c>
      <c r="G312" s="104" t="s">
        <v>1830</v>
      </c>
      <c r="H312" s="185" t="s">
        <v>1833</v>
      </c>
      <c r="I312" s="101" t="s">
        <v>1916</v>
      </c>
      <c r="J312" s="104" t="s">
        <v>1511</v>
      </c>
      <c r="K312" s="191" t="s">
        <v>167</v>
      </c>
      <c r="L312" s="186"/>
      <c r="M312" s="186">
        <v>15</v>
      </c>
      <c r="N312" s="187" t="s">
        <v>415</v>
      </c>
      <c r="O312" s="188"/>
      <c r="P312" s="189"/>
      <c r="Q312" s="190" t="s">
        <v>234</v>
      </c>
      <c r="R312" s="189"/>
      <c r="S312" s="185" t="s">
        <v>1917</v>
      </c>
      <c r="T312" s="185" t="s">
        <v>1918</v>
      </c>
      <c r="U312" s="191" t="s">
        <v>228</v>
      </c>
      <c r="V312" s="188" t="s">
        <v>307</v>
      </c>
      <c r="W312" s="104"/>
      <c r="X312" s="100"/>
      <c r="Y312" s="104"/>
      <c r="Z312" s="104"/>
      <c r="AA312" s="104"/>
      <c r="AB312" s="104"/>
      <c r="AC312" s="104"/>
      <c r="AD312" s="193"/>
      <c r="AE312" s="84"/>
      <c r="AF312" s="76"/>
      <c r="AG312" s="76"/>
      <c r="AH312" s="76"/>
      <c r="AI312" s="76"/>
      <c r="AJ312" s="76"/>
      <c r="AK312" s="76"/>
      <c r="AL312" s="76"/>
      <c r="AM312" s="76"/>
      <c r="AN312" s="76"/>
      <c r="AO312" s="76"/>
      <c r="AP312" s="76"/>
      <c r="AQ312" s="76"/>
      <c r="AR312" s="76"/>
      <c r="AS312" s="76"/>
      <c r="AT312" s="76"/>
      <c r="AU312" s="76"/>
      <c r="AV312" s="76"/>
      <c r="AW312" s="76"/>
      <c r="AX312" s="76"/>
      <c r="AY312" s="76"/>
      <c r="AZ312" s="76"/>
      <c r="BA312" s="76"/>
      <c r="BB312" s="76"/>
      <c r="BC312" s="76"/>
      <c r="BD312" s="76"/>
      <c r="BE312" s="76"/>
      <c r="BF312" s="76"/>
      <c r="BG312" s="76"/>
      <c r="BH312" s="76"/>
      <c r="BI312" s="76"/>
      <c r="BJ312" s="76"/>
      <c r="BK312" s="76"/>
      <c r="BL312" s="76"/>
      <c r="BM312" s="76"/>
      <c r="BN312" s="76"/>
      <c r="BO312" s="76"/>
      <c r="BP312" s="76"/>
      <c r="BQ312" s="76"/>
      <c r="BR312" s="76"/>
      <c r="BS312" s="76"/>
      <c r="BT312" s="76"/>
      <c r="BU312" s="76"/>
      <c r="BV312" s="76"/>
      <c r="BW312" s="76"/>
      <c r="BX312" s="76"/>
      <c r="BY312" s="76"/>
      <c r="BZ312" s="76"/>
      <c r="CA312" s="76"/>
      <c r="CB312" s="76"/>
      <c r="CC312" s="76"/>
      <c r="CD312" s="76"/>
      <c r="CE312" s="76"/>
      <c r="CF312" s="76"/>
      <c r="CG312" s="76"/>
      <c r="CH312" s="76"/>
      <c r="CI312" s="76"/>
      <c r="CJ312" s="76"/>
      <c r="CK312" s="76"/>
      <c r="CL312" s="76"/>
      <c r="CM312" s="76"/>
      <c r="CN312" s="76"/>
      <c r="CO312" s="76"/>
      <c r="CP312" s="76"/>
      <c r="CQ312" s="76"/>
      <c r="CR312" s="76"/>
      <c r="CS312" s="76"/>
      <c r="CT312" s="76"/>
      <c r="CU312" s="76"/>
      <c r="CV312" s="76"/>
      <c r="CW312" s="76"/>
      <c r="CX312" s="76"/>
      <c r="CY312" s="76"/>
      <c r="CZ312" s="76"/>
      <c r="DA312" s="76"/>
      <c r="DB312" s="76"/>
      <c r="DC312" s="76"/>
      <c r="DD312" s="76"/>
      <c r="DE312" s="76"/>
      <c r="DF312" s="76"/>
      <c r="DG312" s="76"/>
      <c r="DH312" s="76"/>
      <c r="DI312" s="76"/>
      <c r="DJ312" s="76"/>
      <c r="DK312" s="76"/>
      <c r="DL312" s="76"/>
      <c r="DM312" s="76"/>
      <c r="DN312" s="76"/>
      <c r="DO312" s="76"/>
      <c r="DP312" s="76"/>
      <c r="DQ312" s="76"/>
      <c r="DR312" s="76"/>
      <c r="DS312" s="76"/>
      <c r="DT312" s="76"/>
      <c r="DU312" s="76"/>
      <c r="DV312" s="76"/>
      <c r="DW312" s="76"/>
      <c r="DX312" s="76"/>
      <c r="DY312" s="76"/>
      <c r="DZ312" s="76"/>
      <c r="EA312" s="76"/>
      <c r="EB312" s="76"/>
      <c r="EC312" s="76"/>
      <c r="ED312" s="76"/>
      <c r="EE312" s="76"/>
      <c r="EF312" s="76"/>
      <c r="EG312" s="76"/>
      <c r="EH312" s="76"/>
      <c r="EI312" s="76"/>
      <c r="EJ312" s="76"/>
      <c r="EK312" s="76"/>
      <c r="EL312" s="76"/>
      <c r="EM312" s="76"/>
      <c r="EN312" s="76"/>
      <c r="EO312" s="76"/>
      <c r="EP312" s="76"/>
      <c r="EQ312" s="76"/>
      <c r="ER312" s="76"/>
      <c r="ES312" s="76"/>
      <c r="ET312" s="76"/>
      <c r="EU312" s="76"/>
      <c r="EV312" s="76"/>
      <c r="EW312" s="76"/>
      <c r="EX312" s="76"/>
      <c r="EY312" s="76"/>
      <c r="EZ312" s="76"/>
      <c r="FA312" s="76"/>
      <c r="FB312" s="76"/>
      <c r="FC312" s="76"/>
      <c r="FD312" s="76"/>
      <c r="FE312" s="76"/>
      <c r="FF312" s="76"/>
      <c r="FG312" s="76"/>
      <c r="FH312" s="76"/>
      <c r="FI312" s="76"/>
      <c r="FJ312" s="76"/>
      <c r="FK312" s="76"/>
      <c r="FL312" s="76"/>
      <c r="FM312" s="76"/>
      <c r="FN312" s="76"/>
      <c r="FO312" s="76"/>
      <c r="FP312" s="76"/>
      <c r="FQ312" s="76"/>
      <c r="FR312" s="76"/>
      <c r="FS312" s="76"/>
      <c r="FT312" s="76"/>
      <c r="FU312" s="76"/>
      <c r="FV312" s="76"/>
      <c r="FW312" s="76"/>
      <c r="FX312" s="76"/>
      <c r="FY312" s="76"/>
      <c r="FZ312" s="76"/>
      <c r="GA312" s="76"/>
      <c r="GB312" s="76"/>
      <c r="GC312" s="76"/>
      <c r="GD312" s="76"/>
      <c r="GE312" s="76"/>
      <c r="GF312" s="76"/>
      <c r="GG312" s="76"/>
      <c r="GH312" s="76"/>
      <c r="GI312" s="76"/>
    </row>
    <row r="313" spans="1:191" s="192" customFormat="1" x14ac:dyDescent="0.2">
      <c r="A313" s="137">
        <f t="shared" si="29"/>
        <v>912</v>
      </c>
      <c r="B313" s="104" t="s">
        <v>322</v>
      </c>
      <c r="C313" s="100">
        <v>65</v>
      </c>
      <c r="D313" s="100" t="s">
        <v>1018</v>
      </c>
      <c r="E313" s="100" t="s">
        <v>1029</v>
      </c>
      <c r="F313" s="51" t="str">
        <f t="shared" si="28"/>
        <v>65SchKLine5 Fed Amount</v>
      </c>
      <c r="G313" s="104" t="s">
        <v>1518</v>
      </c>
      <c r="H313" s="185" t="s">
        <v>1060</v>
      </c>
      <c r="I313" s="101" t="s">
        <v>1870</v>
      </c>
      <c r="J313" s="104" t="s">
        <v>1511</v>
      </c>
      <c r="K313" s="191" t="s">
        <v>167</v>
      </c>
      <c r="L313" s="186"/>
      <c r="M313" s="186">
        <v>15</v>
      </c>
      <c r="N313" s="187" t="s">
        <v>415</v>
      </c>
      <c r="O313" s="188"/>
      <c r="P313" s="189"/>
      <c r="Q313" s="190" t="s">
        <v>216</v>
      </c>
      <c r="R313" s="189"/>
      <c r="S313" s="185"/>
      <c r="T313" s="189"/>
      <c r="U313" s="191"/>
      <c r="V313" s="188"/>
      <c r="W313" s="104"/>
      <c r="X313" s="100"/>
      <c r="Y313" s="104"/>
      <c r="Z313" s="104"/>
      <c r="AA313" s="104"/>
      <c r="AB313" s="104"/>
      <c r="AC313" s="104"/>
      <c r="AD313" s="193"/>
      <c r="AE313" s="84"/>
      <c r="AF313" s="76"/>
      <c r="AG313" s="76"/>
      <c r="AH313" s="76"/>
      <c r="AI313" s="76"/>
      <c r="AJ313" s="76"/>
      <c r="AK313" s="76"/>
      <c r="AL313" s="76"/>
      <c r="AM313" s="76"/>
      <c r="AN313" s="76"/>
      <c r="AO313" s="76"/>
      <c r="AP313" s="76"/>
      <c r="AQ313" s="76"/>
      <c r="AR313" s="76"/>
      <c r="AS313" s="76"/>
      <c r="AT313" s="76"/>
      <c r="AU313" s="76"/>
      <c r="AV313" s="76"/>
      <c r="AW313" s="76"/>
      <c r="AX313" s="76"/>
      <c r="AY313" s="76"/>
      <c r="AZ313" s="76"/>
      <c r="BA313" s="76"/>
      <c r="BB313" s="76"/>
      <c r="BC313" s="76"/>
      <c r="BD313" s="76"/>
      <c r="BE313" s="76"/>
      <c r="BF313" s="76"/>
      <c r="BG313" s="76"/>
      <c r="BH313" s="76"/>
      <c r="BI313" s="76"/>
      <c r="BJ313" s="76"/>
      <c r="BK313" s="76"/>
      <c r="BL313" s="76"/>
      <c r="BM313" s="76"/>
      <c r="BN313" s="76"/>
      <c r="BO313" s="76"/>
      <c r="BP313" s="76"/>
      <c r="BQ313" s="76"/>
      <c r="BR313" s="76"/>
      <c r="BS313" s="76"/>
      <c r="BT313" s="76"/>
      <c r="BU313" s="76"/>
      <c r="BV313" s="76"/>
      <c r="BW313" s="76"/>
      <c r="BX313" s="76"/>
      <c r="BY313" s="76"/>
      <c r="BZ313" s="76"/>
      <c r="CA313" s="76"/>
      <c r="CB313" s="76"/>
      <c r="CC313" s="76"/>
      <c r="CD313" s="76"/>
      <c r="CE313" s="76"/>
      <c r="CF313" s="76"/>
      <c r="CG313" s="76"/>
      <c r="CH313" s="76"/>
      <c r="CI313" s="76"/>
      <c r="CJ313" s="76"/>
      <c r="CK313" s="76"/>
      <c r="CL313" s="76"/>
      <c r="CM313" s="76"/>
      <c r="CN313" s="76"/>
      <c r="CO313" s="76"/>
      <c r="CP313" s="76"/>
      <c r="CQ313" s="76"/>
      <c r="CR313" s="76"/>
      <c r="CS313" s="76"/>
      <c r="CT313" s="76"/>
      <c r="CU313" s="76"/>
      <c r="CV313" s="76"/>
      <c r="CW313" s="76"/>
      <c r="CX313" s="76"/>
      <c r="CY313" s="76"/>
      <c r="CZ313" s="76"/>
      <c r="DA313" s="76"/>
      <c r="DB313" s="76"/>
      <c r="DC313" s="76"/>
      <c r="DD313" s="76"/>
      <c r="DE313" s="76"/>
      <c r="DF313" s="76"/>
      <c r="DG313" s="76"/>
      <c r="DH313" s="76"/>
      <c r="DI313" s="76"/>
      <c r="DJ313" s="76"/>
      <c r="DK313" s="76"/>
      <c r="DL313" s="76"/>
      <c r="DM313" s="76"/>
      <c r="DN313" s="76"/>
      <c r="DO313" s="76"/>
      <c r="DP313" s="76"/>
      <c r="DQ313" s="76"/>
      <c r="DR313" s="76"/>
      <c r="DS313" s="76"/>
      <c r="DT313" s="76"/>
      <c r="DU313" s="76"/>
      <c r="DV313" s="76"/>
      <c r="DW313" s="76"/>
      <c r="DX313" s="76"/>
      <c r="DY313" s="76"/>
      <c r="DZ313" s="76"/>
      <c r="EA313" s="76"/>
      <c r="EB313" s="76"/>
      <c r="EC313" s="76"/>
      <c r="ED313" s="76"/>
      <c r="EE313" s="76"/>
      <c r="EF313" s="76"/>
      <c r="EG313" s="76"/>
      <c r="EH313" s="76"/>
      <c r="EI313" s="76"/>
      <c r="EJ313" s="76"/>
      <c r="EK313" s="76"/>
      <c r="EL313" s="76"/>
      <c r="EM313" s="76"/>
      <c r="EN313" s="76"/>
      <c r="EO313" s="76"/>
      <c r="EP313" s="76"/>
      <c r="EQ313" s="76"/>
      <c r="ER313" s="76"/>
      <c r="ES313" s="76"/>
      <c r="ET313" s="76"/>
      <c r="EU313" s="76"/>
      <c r="EV313" s="76"/>
      <c r="EW313" s="76"/>
      <c r="EX313" s="76"/>
      <c r="EY313" s="76"/>
      <c r="EZ313" s="76"/>
      <c r="FA313" s="76"/>
      <c r="FB313" s="76"/>
      <c r="FC313" s="76"/>
      <c r="FD313" s="76"/>
      <c r="FE313" s="76"/>
      <c r="FF313" s="76"/>
      <c r="FG313" s="76"/>
      <c r="FH313" s="76"/>
      <c r="FI313" s="76"/>
      <c r="FJ313" s="76"/>
      <c r="FK313" s="76"/>
      <c r="FL313" s="76"/>
      <c r="FM313" s="76"/>
      <c r="FN313" s="76"/>
      <c r="FO313" s="76"/>
      <c r="FP313" s="76"/>
      <c r="FQ313" s="76"/>
      <c r="FR313" s="76"/>
      <c r="FS313" s="76"/>
      <c r="FT313" s="76"/>
      <c r="FU313" s="76"/>
      <c r="FV313" s="76"/>
      <c r="FW313" s="76"/>
      <c r="FX313" s="76"/>
      <c r="FY313" s="76"/>
      <c r="FZ313" s="76"/>
      <c r="GA313" s="76"/>
      <c r="GB313" s="76"/>
      <c r="GC313" s="76"/>
      <c r="GD313" s="76"/>
      <c r="GE313" s="76"/>
      <c r="GF313" s="76"/>
      <c r="GG313" s="76"/>
      <c r="GH313" s="76"/>
      <c r="GI313" s="76"/>
    </row>
    <row r="314" spans="1:191" s="192" customFormat="1" ht="150" x14ac:dyDescent="0.2">
      <c r="A314" s="137">
        <f t="shared" si="29"/>
        <v>913</v>
      </c>
      <c r="B314" s="265" t="s">
        <v>322</v>
      </c>
      <c r="C314" s="267">
        <v>65</v>
      </c>
      <c r="D314" s="267" t="s">
        <v>1018</v>
      </c>
      <c r="E314" s="267" t="s">
        <v>1031</v>
      </c>
      <c r="F314" s="51" t="str">
        <f t="shared" si="28"/>
        <v>65SchKLine5 Apportionment Factor</v>
      </c>
      <c r="G314" s="265" t="s">
        <v>1493</v>
      </c>
      <c r="H314" s="265" t="s">
        <v>1021</v>
      </c>
      <c r="I314" s="275" t="s">
        <v>556</v>
      </c>
      <c r="J314" s="285" t="s">
        <v>2935</v>
      </c>
      <c r="K314" s="282" t="s">
        <v>167</v>
      </c>
      <c r="L314" s="282"/>
      <c r="M314" s="282">
        <v>7</v>
      </c>
      <c r="N314" s="277" t="s">
        <v>232</v>
      </c>
      <c r="O314" s="266"/>
      <c r="P314" s="286"/>
      <c r="Q314" s="273" t="s">
        <v>234</v>
      </c>
      <c r="R314" s="273"/>
      <c r="S314" s="287" t="s">
        <v>1316</v>
      </c>
      <c r="T314" s="262" t="s">
        <v>1391</v>
      </c>
      <c r="U314" s="272" t="s">
        <v>228</v>
      </c>
      <c r="V314" s="266" t="s">
        <v>307</v>
      </c>
      <c r="W314" s="265"/>
      <c r="X314" s="295"/>
      <c r="Y314" s="295"/>
      <c r="Z314" s="295"/>
      <c r="AA314" s="295"/>
      <c r="AB314" s="295"/>
      <c r="AC314" s="295"/>
      <c r="AD314" s="295"/>
      <c r="AE314" s="116"/>
      <c r="AF314" s="76"/>
      <c r="AG314" s="76"/>
      <c r="AH314" s="76"/>
      <c r="AI314" s="76"/>
      <c r="AJ314" s="76"/>
      <c r="AK314" s="76"/>
      <c r="AL314" s="76"/>
      <c r="AM314" s="76"/>
      <c r="AN314" s="76"/>
      <c r="AO314" s="76"/>
      <c r="AP314" s="76"/>
      <c r="AQ314" s="76"/>
      <c r="AR314" s="76"/>
      <c r="AS314" s="76"/>
      <c r="AT314" s="76"/>
      <c r="AU314" s="76"/>
      <c r="AV314" s="76"/>
      <c r="AW314" s="76"/>
      <c r="AX314" s="76"/>
      <c r="AY314" s="76"/>
      <c r="AZ314" s="76"/>
      <c r="BA314" s="76"/>
      <c r="BB314" s="76"/>
      <c r="BC314" s="76"/>
      <c r="BD314" s="76"/>
      <c r="BE314" s="76"/>
      <c r="BF314" s="76"/>
      <c r="BG314" s="76"/>
      <c r="BH314" s="76"/>
      <c r="BI314" s="76"/>
      <c r="BJ314" s="76"/>
      <c r="BK314" s="76"/>
      <c r="BL314" s="76"/>
      <c r="BM314" s="76"/>
      <c r="BN314" s="76"/>
      <c r="BO314" s="76"/>
      <c r="BP314" s="76"/>
      <c r="BQ314" s="76"/>
      <c r="BR314" s="76"/>
      <c r="BS314" s="76"/>
      <c r="BT314" s="76"/>
      <c r="BU314" s="76"/>
      <c r="BV314" s="76"/>
      <c r="BW314" s="76"/>
      <c r="BX314" s="76"/>
      <c r="BY314" s="76"/>
      <c r="BZ314" s="76"/>
      <c r="CA314" s="76"/>
      <c r="CB314" s="76"/>
      <c r="CC314" s="76"/>
      <c r="CD314" s="76"/>
      <c r="CE314" s="76"/>
      <c r="CF314" s="76"/>
      <c r="CG314" s="76"/>
      <c r="CH314" s="76"/>
      <c r="CI314" s="76"/>
      <c r="CJ314" s="76"/>
      <c r="CK314" s="76"/>
      <c r="CL314" s="76"/>
      <c r="CM314" s="76"/>
      <c r="CN314" s="76"/>
      <c r="CO314" s="76"/>
      <c r="CP314" s="76"/>
      <c r="CQ314" s="76"/>
      <c r="CR314" s="76"/>
      <c r="CS314" s="76"/>
      <c r="CT314" s="76"/>
      <c r="CU314" s="76"/>
      <c r="CV314" s="76"/>
      <c r="CW314" s="76"/>
      <c r="CX314" s="76"/>
      <c r="CY314" s="76"/>
      <c r="CZ314" s="76"/>
      <c r="DA314" s="76"/>
      <c r="DB314" s="76"/>
      <c r="DC314" s="76"/>
      <c r="DD314" s="76"/>
      <c r="DE314" s="76"/>
      <c r="DF314" s="76"/>
      <c r="DG314" s="76"/>
      <c r="DH314" s="76"/>
      <c r="DI314" s="76"/>
      <c r="DJ314" s="76"/>
      <c r="DK314" s="76"/>
      <c r="DL314" s="76"/>
      <c r="DM314" s="76"/>
      <c r="DN314" s="76"/>
      <c r="DO314" s="76"/>
      <c r="DP314" s="76"/>
      <c r="DQ314" s="76"/>
      <c r="DR314" s="76"/>
      <c r="DS314" s="76"/>
      <c r="DT314" s="76"/>
      <c r="DU314" s="76"/>
      <c r="DV314" s="76"/>
      <c r="DW314" s="76"/>
      <c r="DX314" s="76"/>
      <c r="DY314" s="76"/>
      <c r="DZ314" s="76"/>
      <c r="EA314" s="76"/>
      <c r="EB314" s="76"/>
      <c r="EC314" s="76"/>
      <c r="ED314" s="76"/>
      <c r="EE314" s="76"/>
      <c r="EF314" s="76"/>
      <c r="EG314" s="76"/>
      <c r="EH314" s="76"/>
      <c r="EI314" s="76"/>
      <c r="EJ314" s="76"/>
      <c r="EK314" s="76"/>
      <c r="EL314" s="76"/>
      <c r="EM314" s="76"/>
      <c r="EN314" s="76"/>
      <c r="EO314" s="76"/>
      <c r="EP314" s="76"/>
      <c r="EQ314" s="76"/>
      <c r="ER314" s="76"/>
      <c r="ES314" s="76"/>
      <c r="ET314" s="76"/>
      <c r="EU314" s="76"/>
      <c r="EV314" s="76"/>
      <c r="EW314" s="76"/>
      <c r="EX314" s="76"/>
      <c r="EY314" s="76"/>
      <c r="EZ314" s="76"/>
      <c r="FA314" s="76"/>
      <c r="FB314" s="76"/>
      <c r="FC314" s="76"/>
      <c r="FD314" s="76"/>
      <c r="FE314" s="76"/>
      <c r="FF314" s="76"/>
      <c r="FG314" s="76"/>
      <c r="FH314" s="76"/>
      <c r="FI314" s="76"/>
      <c r="FJ314" s="76"/>
      <c r="FK314" s="76"/>
      <c r="FL314" s="76"/>
      <c r="FM314" s="76"/>
      <c r="FN314" s="76"/>
      <c r="FO314" s="76"/>
      <c r="FP314" s="76"/>
      <c r="FQ314" s="76"/>
      <c r="FR314" s="76"/>
      <c r="FS314" s="76"/>
      <c r="FT314" s="76"/>
      <c r="FU314" s="76"/>
      <c r="FV314" s="76"/>
      <c r="FW314" s="76"/>
      <c r="FX314" s="76"/>
      <c r="FY314" s="76"/>
      <c r="FZ314" s="76"/>
      <c r="GA314" s="76"/>
      <c r="GB314" s="76"/>
      <c r="GC314" s="76"/>
      <c r="GD314" s="76"/>
      <c r="GE314" s="76"/>
      <c r="GF314" s="76"/>
      <c r="GG314" s="76"/>
      <c r="GH314" s="76"/>
      <c r="GI314" s="76"/>
    </row>
    <row r="315" spans="1:191" s="192" customFormat="1" ht="45" x14ac:dyDescent="0.2">
      <c r="A315" s="137">
        <f t="shared" si="29"/>
        <v>914</v>
      </c>
      <c r="B315" s="104" t="s">
        <v>322</v>
      </c>
      <c r="C315" s="100">
        <v>65</v>
      </c>
      <c r="D315" s="100" t="s">
        <v>1018</v>
      </c>
      <c r="E315" s="100" t="s">
        <v>1032</v>
      </c>
      <c r="F315" s="51" t="str">
        <f t="shared" si="28"/>
        <v>65SchKLine5 Apportioned Amount</v>
      </c>
      <c r="G315" s="104" t="s">
        <v>1518</v>
      </c>
      <c r="H315" s="185" t="s">
        <v>1063</v>
      </c>
      <c r="I315" s="101" t="s">
        <v>1871</v>
      </c>
      <c r="J315" s="104" t="s">
        <v>1511</v>
      </c>
      <c r="K315" s="191" t="s">
        <v>167</v>
      </c>
      <c r="L315" s="186"/>
      <c r="M315" s="186">
        <v>15</v>
      </c>
      <c r="N315" s="187" t="s">
        <v>415</v>
      </c>
      <c r="O315" s="188"/>
      <c r="P315" s="189"/>
      <c r="Q315" s="190" t="s">
        <v>234</v>
      </c>
      <c r="R315" s="189"/>
      <c r="S315" s="185" t="s">
        <v>1919</v>
      </c>
      <c r="T315" s="185" t="s">
        <v>1920</v>
      </c>
      <c r="U315" s="191" t="s">
        <v>228</v>
      </c>
      <c r="V315" s="188" t="s">
        <v>307</v>
      </c>
      <c r="W315" s="104"/>
      <c r="X315" s="100"/>
      <c r="Y315" s="104"/>
      <c r="Z315" s="104"/>
      <c r="AA315" s="104"/>
      <c r="AB315" s="104"/>
      <c r="AC315" s="104"/>
      <c r="AD315" s="193"/>
      <c r="AE315" s="84"/>
      <c r="AF315" s="76"/>
      <c r="AG315" s="76"/>
      <c r="AH315" s="76"/>
      <c r="AI315" s="76"/>
      <c r="AJ315" s="76"/>
      <c r="AK315" s="76"/>
      <c r="AL315" s="76"/>
      <c r="AM315" s="76"/>
      <c r="AN315" s="76"/>
      <c r="AO315" s="76"/>
      <c r="AP315" s="76"/>
      <c r="AQ315" s="76"/>
      <c r="AR315" s="76"/>
      <c r="AS315" s="76"/>
      <c r="AT315" s="76"/>
      <c r="AU315" s="76"/>
      <c r="AV315" s="76"/>
      <c r="AW315" s="76"/>
      <c r="AX315" s="76"/>
      <c r="AY315" s="76"/>
      <c r="AZ315" s="76"/>
      <c r="BA315" s="76"/>
      <c r="BB315" s="76"/>
      <c r="BC315" s="76"/>
      <c r="BD315" s="76"/>
      <c r="BE315" s="76"/>
      <c r="BF315" s="76"/>
      <c r="BG315" s="76"/>
      <c r="BH315" s="76"/>
      <c r="BI315" s="76"/>
      <c r="BJ315" s="76"/>
      <c r="BK315" s="76"/>
      <c r="BL315" s="76"/>
      <c r="BM315" s="76"/>
      <c r="BN315" s="76"/>
      <c r="BO315" s="76"/>
      <c r="BP315" s="76"/>
      <c r="BQ315" s="76"/>
      <c r="BR315" s="76"/>
      <c r="BS315" s="76"/>
      <c r="BT315" s="76"/>
      <c r="BU315" s="76"/>
      <c r="BV315" s="76"/>
      <c r="BW315" s="76"/>
      <c r="BX315" s="76"/>
      <c r="BY315" s="76"/>
      <c r="BZ315" s="76"/>
      <c r="CA315" s="76"/>
      <c r="CB315" s="76"/>
      <c r="CC315" s="76"/>
      <c r="CD315" s="76"/>
      <c r="CE315" s="76"/>
      <c r="CF315" s="76"/>
      <c r="CG315" s="76"/>
      <c r="CH315" s="76"/>
      <c r="CI315" s="76"/>
      <c r="CJ315" s="76"/>
      <c r="CK315" s="76"/>
      <c r="CL315" s="76"/>
      <c r="CM315" s="76"/>
      <c r="CN315" s="76"/>
      <c r="CO315" s="76"/>
      <c r="CP315" s="76"/>
      <c r="CQ315" s="76"/>
      <c r="CR315" s="76"/>
      <c r="CS315" s="76"/>
      <c r="CT315" s="76"/>
      <c r="CU315" s="76"/>
      <c r="CV315" s="76"/>
      <c r="CW315" s="76"/>
      <c r="CX315" s="76"/>
      <c r="CY315" s="76"/>
      <c r="CZ315" s="76"/>
      <c r="DA315" s="76"/>
      <c r="DB315" s="76"/>
      <c r="DC315" s="76"/>
      <c r="DD315" s="76"/>
      <c r="DE315" s="76"/>
      <c r="DF315" s="76"/>
      <c r="DG315" s="76"/>
      <c r="DH315" s="76"/>
      <c r="DI315" s="76"/>
      <c r="DJ315" s="76"/>
      <c r="DK315" s="76"/>
      <c r="DL315" s="76"/>
      <c r="DM315" s="76"/>
      <c r="DN315" s="76"/>
      <c r="DO315" s="76"/>
      <c r="DP315" s="76"/>
      <c r="DQ315" s="76"/>
      <c r="DR315" s="76"/>
      <c r="DS315" s="76"/>
      <c r="DT315" s="76"/>
      <c r="DU315" s="76"/>
      <c r="DV315" s="76"/>
      <c r="DW315" s="76"/>
      <c r="DX315" s="76"/>
      <c r="DY315" s="76"/>
      <c r="DZ315" s="76"/>
      <c r="EA315" s="76"/>
      <c r="EB315" s="76"/>
      <c r="EC315" s="76"/>
      <c r="ED315" s="76"/>
      <c r="EE315" s="76"/>
      <c r="EF315" s="76"/>
      <c r="EG315" s="76"/>
      <c r="EH315" s="76"/>
      <c r="EI315" s="76"/>
      <c r="EJ315" s="76"/>
      <c r="EK315" s="76"/>
      <c r="EL315" s="76"/>
      <c r="EM315" s="76"/>
      <c r="EN315" s="76"/>
      <c r="EO315" s="76"/>
      <c r="EP315" s="76"/>
      <c r="EQ315" s="76"/>
      <c r="ER315" s="76"/>
      <c r="ES315" s="76"/>
      <c r="ET315" s="76"/>
      <c r="EU315" s="76"/>
      <c r="EV315" s="76"/>
      <c r="EW315" s="76"/>
      <c r="EX315" s="76"/>
      <c r="EY315" s="76"/>
      <c r="EZ315" s="76"/>
      <c r="FA315" s="76"/>
      <c r="FB315" s="76"/>
      <c r="FC315" s="76"/>
      <c r="FD315" s="76"/>
      <c r="FE315" s="76"/>
      <c r="FF315" s="76"/>
      <c r="FG315" s="76"/>
      <c r="FH315" s="76"/>
      <c r="FI315" s="76"/>
      <c r="FJ315" s="76"/>
      <c r="FK315" s="76"/>
      <c r="FL315" s="76"/>
      <c r="FM315" s="76"/>
      <c r="FN315" s="76"/>
      <c r="FO315" s="76"/>
      <c r="FP315" s="76"/>
      <c r="FQ315" s="76"/>
      <c r="FR315" s="76"/>
      <c r="FS315" s="76"/>
      <c r="FT315" s="76"/>
      <c r="FU315" s="76"/>
      <c r="FV315" s="76"/>
      <c r="FW315" s="76"/>
      <c r="FX315" s="76"/>
      <c r="FY315" s="76"/>
      <c r="FZ315" s="76"/>
      <c r="GA315" s="76"/>
      <c r="GB315" s="76"/>
      <c r="GC315" s="76"/>
      <c r="GD315" s="76"/>
      <c r="GE315" s="76"/>
      <c r="GF315" s="76"/>
      <c r="GG315" s="76"/>
      <c r="GH315" s="76"/>
      <c r="GI315" s="76"/>
    </row>
    <row r="316" spans="1:191" s="192" customFormat="1" x14ac:dyDescent="0.2">
      <c r="A316" s="137">
        <f t="shared" si="29"/>
        <v>915</v>
      </c>
      <c r="B316" s="104" t="s">
        <v>322</v>
      </c>
      <c r="C316" s="100">
        <v>65</v>
      </c>
      <c r="D316" s="100" t="s">
        <v>1018</v>
      </c>
      <c r="E316" s="100" t="s">
        <v>1034</v>
      </c>
      <c r="F316" s="51" t="str">
        <f t="shared" si="28"/>
        <v>65SchKLine6 Fed Amount</v>
      </c>
      <c r="G316" s="104" t="s">
        <v>1519</v>
      </c>
      <c r="H316" s="185" t="s">
        <v>1030</v>
      </c>
      <c r="I316" s="101" t="s">
        <v>1872</v>
      </c>
      <c r="J316" s="104" t="s">
        <v>1511</v>
      </c>
      <c r="K316" s="191" t="s">
        <v>167</v>
      </c>
      <c r="L316" s="186"/>
      <c r="M316" s="186">
        <v>15</v>
      </c>
      <c r="N316" s="187" t="s">
        <v>415</v>
      </c>
      <c r="O316" s="188"/>
      <c r="P316" s="189"/>
      <c r="Q316" s="190" t="s">
        <v>216</v>
      </c>
      <c r="R316" s="189"/>
      <c r="S316" s="185"/>
      <c r="T316" s="189"/>
      <c r="U316" s="191"/>
      <c r="V316" s="188"/>
      <c r="W316" s="104"/>
      <c r="X316" s="100"/>
      <c r="Y316" s="104"/>
      <c r="Z316" s="104"/>
      <c r="AA316" s="104"/>
      <c r="AB316" s="104"/>
      <c r="AC316" s="104"/>
      <c r="AD316" s="193"/>
      <c r="AE316" s="84"/>
      <c r="AF316" s="76"/>
      <c r="AG316" s="76"/>
      <c r="AH316" s="76"/>
      <c r="AI316" s="76"/>
      <c r="AJ316" s="76"/>
      <c r="AK316" s="76"/>
      <c r="AL316" s="76"/>
      <c r="AM316" s="76"/>
      <c r="AN316" s="76"/>
      <c r="AO316" s="76"/>
      <c r="AP316" s="76"/>
      <c r="AQ316" s="76"/>
      <c r="AR316" s="76"/>
      <c r="AS316" s="76"/>
      <c r="AT316" s="76"/>
      <c r="AU316" s="76"/>
      <c r="AV316" s="76"/>
      <c r="AW316" s="76"/>
      <c r="AX316" s="76"/>
      <c r="AY316" s="76"/>
      <c r="AZ316" s="76"/>
      <c r="BA316" s="76"/>
      <c r="BB316" s="76"/>
      <c r="BC316" s="76"/>
      <c r="BD316" s="76"/>
      <c r="BE316" s="76"/>
      <c r="BF316" s="76"/>
      <c r="BG316" s="76"/>
      <c r="BH316" s="76"/>
      <c r="BI316" s="76"/>
      <c r="BJ316" s="76"/>
      <c r="BK316" s="76"/>
      <c r="BL316" s="76"/>
      <c r="BM316" s="76"/>
      <c r="BN316" s="76"/>
      <c r="BO316" s="76"/>
      <c r="BP316" s="76"/>
      <c r="BQ316" s="76"/>
      <c r="BR316" s="76"/>
      <c r="BS316" s="76"/>
      <c r="BT316" s="76"/>
      <c r="BU316" s="76"/>
      <c r="BV316" s="76"/>
      <c r="BW316" s="76"/>
      <c r="BX316" s="76"/>
      <c r="BY316" s="76"/>
      <c r="BZ316" s="76"/>
      <c r="CA316" s="76"/>
      <c r="CB316" s="76"/>
      <c r="CC316" s="76"/>
      <c r="CD316" s="76"/>
      <c r="CE316" s="76"/>
      <c r="CF316" s="76"/>
      <c r="CG316" s="76"/>
      <c r="CH316" s="76"/>
      <c r="CI316" s="76"/>
      <c r="CJ316" s="76"/>
      <c r="CK316" s="76"/>
      <c r="CL316" s="76"/>
      <c r="CM316" s="76"/>
      <c r="CN316" s="76"/>
      <c r="CO316" s="76"/>
      <c r="CP316" s="76"/>
      <c r="CQ316" s="76"/>
      <c r="CR316" s="76"/>
      <c r="CS316" s="76"/>
      <c r="CT316" s="76"/>
      <c r="CU316" s="76"/>
      <c r="CV316" s="76"/>
      <c r="CW316" s="76"/>
      <c r="CX316" s="76"/>
      <c r="CY316" s="76"/>
      <c r="CZ316" s="76"/>
      <c r="DA316" s="76"/>
      <c r="DB316" s="76"/>
      <c r="DC316" s="76"/>
      <c r="DD316" s="76"/>
      <c r="DE316" s="76"/>
      <c r="DF316" s="76"/>
      <c r="DG316" s="76"/>
      <c r="DH316" s="76"/>
      <c r="DI316" s="76"/>
      <c r="DJ316" s="76"/>
      <c r="DK316" s="76"/>
      <c r="DL316" s="76"/>
      <c r="DM316" s="76"/>
      <c r="DN316" s="76"/>
      <c r="DO316" s="76"/>
      <c r="DP316" s="76"/>
      <c r="DQ316" s="76"/>
      <c r="DR316" s="76"/>
      <c r="DS316" s="76"/>
      <c r="DT316" s="76"/>
      <c r="DU316" s="76"/>
      <c r="DV316" s="76"/>
      <c r="DW316" s="76"/>
      <c r="DX316" s="76"/>
      <c r="DY316" s="76"/>
      <c r="DZ316" s="76"/>
      <c r="EA316" s="76"/>
      <c r="EB316" s="76"/>
      <c r="EC316" s="76"/>
      <c r="ED316" s="76"/>
      <c r="EE316" s="76"/>
      <c r="EF316" s="76"/>
      <c r="EG316" s="76"/>
      <c r="EH316" s="76"/>
      <c r="EI316" s="76"/>
      <c r="EJ316" s="76"/>
      <c r="EK316" s="76"/>
      <c r="EL316" s="76"/>
      <c r="EM316" s="76"/>
      <c r="EN316" s="76"/>
      <c r="EO316" s="76"/>
      <c r="EP316" s="76"/>
      <c r="EQ316" s="76"/>
      <c r="ER316" s="76"/>
      <c r="ES316" s="76"/>
      <c r="ET316" s="76"/>
      <c r="EU316" s="76"/>
      <c r="EV316" s="76"/>
      <c r="EW316" s="76"/>
      <c r="EX316" s="76"/>
      <c r="EY316" s="76"/>
      <c r="EZ316" s="76"/>
      <c r="FA316" s="76"/>
      <c r="FB316" s="76"/>
      <c r="FC316" s="76"/>
      <c r="FD316" s="76"/>
      <c r="FE316" s="76"/>
      <c r="FF316" s="76"/>
      <c r="FG316" s="76"/>
      <c r="FH316" s="76"/>
      <c r="FI316" s="76"/>
      <c r="FJ316" s="76"/>
      <c r="FK316" s="76"/>
      <c r="FL316" s="76"/>
      <c r="FM316" s="76"/>
      <c r="FN316" s="76"/>
      <c r="FO316" s="76"/>
      <c r="FP316" s="76"/>
      <c r="FQ316" s="76"/>
      <c r="FR316" s="76"/>
      <c r="FS316" s="76"/>
      <c r="FT316" s="76"/>
      <c r="FU316" s="76"/>
      <c r="FV316" s="76"/>
      <c r="FW316" s="76"/>
      <c r="FX316" s="76"/>
      <c r="FY316" s="76"/>
      <c r="FZ316" s="76"/>
      <c r="GA316" s="76"/>
      <c r="GB316" s="76"/>
      <c r="GC316" s="76"/>
      <c r="GD316" s="76"/>
      <c r="GE316" s="76"/>
      <c r="GF316" s="76"/>
      <c r="GG316" s="76"/>
      <c r="GH316" s="76"/>
      <c r="GI316" s="76"/>
    </row>
    <row r="317" spans="1:191" s="76" customFormat="1" ht="47.25" customHeight="1" x14ac:dyDescent="0.2">
      <c r="A317" s="137">
        <f t="shared" si="29"/>
        <v>916</v>
      </c>
      <c r="B317" s="265" t="s">
        <v>322</v>
      </c>
      <c r="C317" s="267">
        <v>65</v>
      </c>
      <c r="D317" s="267" t="s">
        <v>1018</v>
      </c>
      <c r="E317" s="267" t="s">
        <v>1036</v>
      </c>
      <c r="F317" s="51" t="str">
        <f t="shared" si="28"/>
        <v>65SchKLine6 Apportionment Factor</v>
      </c>
      <c r="G317" s="265" t="s">
        <v>1493</v>
      </c>
      <c r="H317" s="265" t="s">
        <v>1021</v>
      </c>
      <c r="I317" s="275" t="s">
        <v>556</v>
      </c>
      <c r="J317" s="285" t="s">
        <v>2935</v>
      </c>
      <c r="K317" s="282" t="s">
        <v>167</v>
      </c>
      <c r="L317" s="282"/>
      <c r="M317" s="282">
        <v>7</v>
      </c>
      <c r="N317" s="277" t="s">
        <v>232</v>
      </c>
      <c r="O317" s="266"/>
      <c r="P317" s="286"/>
      <c r="Q317" s="273" t="s">
        <v>234</v>
      </c>
      <c r="R317" s="273"/>
      <c r="S317" s="287" t="s">
        <v>1316</v>
      </c>
      <c r="T317" s="262" t="s">
        <v>1391</v>
      </c>
      <c r="U317" s="272" t="s">
        <v>228</v>
      </c>
      <c r="V317" s="266" t="s">
        <v>307</v>
      </c>
      <c r="W317" s="265"/>
      <c r="X317" s="295"/>
      <c r="Y317" s="295"/>
      <c r="Z317" s="295"/>
      <c r="AA317" s="295"/>
      <c r="AB317" s="295"/>
      <c r="AC317" s="295"/>
      <c r="AD317" s="295"/>
      <c r="AE317" s="116"/>
    </row>
    <row r="318" spans="1:191" s="192" customFormat="1" ht="45" x14ac:dyDescent="0.2">
      <c r="A318" s="137">
        <f t="shared" si="29"/>
        <v>917</v>
      </c>
      <c r="B318" s="104" t="s">
        <v>322</v>
      </c>
      <c r="C318" s="100">
        <v>65</v>
      </c>
      <c r="D318" s="100" t="s">
        <v>1018</v>
      </c>
      <c r="E318" s="100" t="s">
        <v>1037</v>
      </c>
      <c r="F318" s="51" t="str">
        <f t="shared" si="28"/>
        <v>65SchKLine6 Apportioned Amount</v>
      </c>
      <c r="G318" s="104" t="s">
        <v>1519</v>
      </c>
      <c r="H318" s="185" t="s">
        <v>1033</v>
      </c>
      <c r="I318" s="101" t="s">
        <v>1873</v>
      </c>
      <c r="J318" s="104" t="s">
        <v>1511</v>
      </c>
      <c r="K318" s="191" t="s">
        <v>167</v>
      </c>
      <c r="L318" s="186"/>
      <c r="M318" s="186">
        <v>15</v>
      </c>
      <c r="N318" s="187" t="s">
        <v>415</v>
      </c>
      <c r="O318" s="188"/>
      <c r="P318" s="189"/>
      <c r="Q318" s="190" t="s">
        <v>234</v>
      </c>
      <c r="R318" s="189"/>
      <c r="S318" s="185" t="s">
        <v>1921</v>
      </c>
      <c r="T318" s="185" t="s">
        <v>1922</v>
      </c>
      <c r="U318" s="191" t="s">
        <v>228</v>
      </c>
      <c r="V318" s="188" t="s">
        <v>307</v>
      </c>
      <c r="W318" s="104"/>
      <c r="X318" s="100"/>
      <c r="Y318" s="104"/>
      <c r="Z318" s="104"/>
      <c r="AA318" s="104"/>
      <c r="AB318" s="104"/>
      <c r="AC318" s="104"/>
      <c r="AD318" s="193"/>
      <c r="AE318" s="84"/>
      <c r="AF318" s="76"/>
      <c r="AG318" s="76"/>
      <c r="AH318" s="76"/>
      <c r="AI318" s="76"/>
      <c r="AJ318" s="76"/>
      <c r="AK318" s="76"/>
      <c r="AL318" s="76"/>
      <c r="AM318" s="76"/>
      <c r="AN318" s="76"/>
      <c r="AO318" s="76"/>
      <c r="AP318" s="76"/>
      <c r="AQ318" s="76"/>
      <c r="AR318" s="76"/>
      <c r="AS318" s="76"/>
      <c r="AT318" s="76"/>
      <c r="AU318" s="76"/>
      <c r="AV318" s="76"/>
      <c r="AW318" s="76"/>
      <c r="AX318" s="76"/>
      <c r="AY318" s="76"/>
      <c r="AZ318" s="76"/>
      <c r="BA318" s="76"/>
      <c r="BB318" s="76"/>
      <c r="BC318" s="76"/>
      <c r="BD318" s="76"/>
      <c r="BE318" s="76"/>
      <c r="BF318" s="76"/>
      <c r="BG318" s="76"/>
      <c r="BH318" s="76"/>
      <c r="BI318" s="76"/>
      <c r="BJ318" s="76"/>
      <c r="BK318" s="76"/>
      <c r="BL318" s="76"/>
      <c r="BM318" s="76"/>
      <c r="BN318" s="76"/>
      <c r="BO318" s="76"/>
      <c r="BP318" s="76"/>
      <c r="BQ318" s="76"/>
      <c r="BR318" s="76"/>
      <c r="BS318" s="76"/>
      <c r="BT318" s="76"/>
      <c r="BU318" s="76"/>
      <c r="BV318" s="76"/>
      <c r="BW318" s="76"/>
      <c r="BX318" s="76"/>
      <c r="BY318" s="76"/>
      <c r="BZ318" s="76"/>
      <c r="CA318" s="76"/>
      <c r="CB318" s="76"/>
      <c r="CC318" s="76"/>
      <c r="CD318" s="76"/>
      <c r="CE318" s="76"/>
      <c r="CF318" s="76"/>
      <c r="CG318" s="76"/>
      <c r="CH318" s="76"/>
      <c r="CI318" s="76"/>
      <c r="CJ318" s="76"/>
      <c r="CK318" s="76"/>
      <c r="CL318" s="76"/>
      <c r="CM318" s="76"/>
      <c r="CN318" s="76"/>
      <c r="CO318" s="76"/>
      <c r="CP318" s="76"/>
      <c r="CQ318" s="76"/>
      <c r="CR318" s="76"/>
      <c r="CS318" s="76"/>
      <c r="CT318" s="76"/>
      <c r="CU318" s="76"/>
      <c r="CV318" s="76"/>
      <c r="CW318" s="76"/>
      <c r="CX318" s="76"/>
      <c r="CY318" s="76"/>
      <c r="CZ318" s="76"/>
      <c r="DA318" s="76"/>
      <c r="DB318" s="76"/>
      <c r="DC318" s="76"/>
      <c r="DD318" s="76"/>
      <c r="DE318" s="76"/>
      <c r="DF318" s="76"/>
      <c r="DG318" s="76"/>
      <c r="DH318" s="76"/>
      <c r="DI318" s="76"/>
      <c r="DJ318" s="76"/>
      <c r="DK318" s="76"/>
      <c r="DL318" s="76"/>
      <c r="DM318" s="76"/>
      <c r="DN318" s="76"/>
      <c r="DO318" s="76"/>
      <c r="DP318" s="76"/>
      <c r="DQ318" s="76"/>
      <c r="DR318" s="76"/>
      <c r="DS318" s="76"/>
      <c r="DT318" s="76"/>
      <c r="DU318" s="76"/>
      <c r="DV318" s="76"/>
      <c r="DW318" s="76"/>
      <c r="DX318" s="76"/>
      <c r="DY318" s="76"/>
      <c r="DZ318" s="76"/>
      <c r="EA318" s="76"/>
      <c r="EB318" s="76"/>
      <c r="EC318" s="76"/>
      <c r="ED318" s="76"/>
      <c r="EE318" s="76"/>
      <c r="EF318" s="76"/>
      <c r="EG318" s="76"/>
      <c r="EH318" s="76"/>
      <c r="EI318" s="76"/>
      <c r="EJ318" s="76"/>
      <c r="EK318" s="76"/>
      <c r="EL318" s="76"/>
      <c r="EM318" s="76"/>
      <c r="EN318" s="76"/>
      <c r="EO318" s="76"/>
      <c r="EP318" s="76"/>
      <c r="EQ318" s="76"/>
      <c r="ER318" s="76"/>
      <c r="ES318" s="76"/>
      <c r="ET318" s="76"/>
      <c r="EU318" s="76"/>
      <c r="EV318" s="76"/>
      <c r="EW318" s="76"/>
      <c r="EX318" s="76"/>
      <c r="EY318" s="76"/>
      <c r="EZ318" s="76"/>
      <c r="FA318" s="76"/>
      <c r="FB318" s="76"/>
      <c r="FC318" s="76"/>
      <c r="FD318" s="76"/>
      <c r="FE318" s="76"/>
      <c r="FF318" s="76"/>
      <c r="FG318" s="76"/>
      <c r="FH318" s="76"/>
      <c r="FI318" s="76"/>
      <c r="FJ318" s="76"/>
      <c r="FK318" s="76"/>
      <c r="FL318" s="76"/>
      <c r="FM318" s="76"/>
      <c r="FN318" s="76"/>
      <c r="FO318" s="76"/>
      <c r="FP318" s="76"/>
      <c r="FQ318" s="76"/>
      <c r="FR318" s="76"/>
      <c r="FS318" s="76"/>
      <c r="FT318" s="76"/>
      <c r="FU318" s="76"/>
      <c r="FV318" s="76"/>
      <c r="FW318" s="76"/>
      <c r="FX318" s="76"/>
      <c r="FY318" s="76"/>
      <c r="FZ318" s="76"/>
      <c r="GA318" s="76"/>
      <c r="GB318" s="76"/>
      <c r="GC318" s="76"/>
      <c r="GD318" s="76"/>
      <c r="GE318" s="76"/>
      <c r="GF318" s="76"/>
      <c r="GG318" s="76"/>
      <c r="GH318" s="76"/>
      <c r="GI318" s="76"/>
    </row>
    <row r="319" spans="1:191" s="192" customFormat="1" x14ac:dyDescent="0.2">
      <c r="A319" s="137">
        <f t="shared" si="29"/>
        <v>918</v>
      </c>
      <c r="B319" s="104" t="s">
        <v>322</v>
      </c>
      <c r="C319" s="100">
        <v>65</v>
      </c>
      <c r="D319" s="100" t="s">
        <v>1018</v>
      </c>
      <c r="E319" s="100" t="s">
        <v>1039</v>
      </c>
      <c r="F319" s="51" t="str">
        <f t="shared" si="28"/>
        <v>65SchKLine7 Fed Amount</v>
      </c>
      <c r="G319" s="104" t="s">
        <v>1520</v>
      </c>
      <c r="H319" s="185" t="s">
        <v>1035</v>
      </c>
      <c r="I319" s="101" t="s">
        <v>1874</v>
      </c>
      <c r="J319" s="104" t="s">
        <v>1511</v>
      </c>
      <c r="K319" s="191" t="s">
        <v>167</v>
      </c>
      <c r="L319" s="186"/>
      <c r="M319" s="186">
        <v>15</v>
      </c>
      <c r="N319" s="187" t="s">
        <v>415</v>
      </c>
      <c r="O319" s="188"/>
      <c r="P319" s="189"/>
      <c r="Q319" s="190" t="s">
        <v>216</v>
      </c>
      <c r="R319" s="189"/>
      <c r="S319" s="185"/>
      <c r="T319" s="189"/>
      <c r="U319" s="191"/>
      <c r="V319" s="188"/>
      <c r="W319" s="104"/>
      <c r="X319" s="100"/>
      <c r="Y319" s="104"/>
      <c r="Z319" s="104"/>
      <c r="AA319" s="104"/>
      <c r="AB319" s="104"/>
      <c r="AC319" s="104"/>
      <c r="AD319" s="193"/>
      <c r="AE319" s="84"/>
      <c r="AF319" s="76"/>
      <c r="AG319" s="76"/>
      <c r="AH319" s="76"/>
      <c r="AI319" s="76"/>
      <c r="AJ319" s="76"/>
      <c r="AK319" s="76"/>
      <c r="AL319" s="76"/>
      <c r="AM319" s="76"/>
      <c r="AN319" s="76"/>
      <c r="AO319" s="76"/>
      <c r="AP319" s="76"/>
      <c r="AQ319" s="76"/>
      <c r="AR319" s="76"/>
      <c r="AS319" s="76"/>
      <c r="AT319" s="76"/>
      <c r="AU319" s="76"/>
      <c r="AV319" s="76"/>
      <c r="AW319" s="76"/>
      <c r="AX319" s="76"/>
      <c r="AY319" s="76"/>
      <c r="AZ319" s="76"/>
      <c r="BA319" s="76"/>
      <c r="BB319" s="76"/>
      <c r="BC319" s="76"/>
      <c r="BD319" s="76"/>
      <c r="BE319" s="76"/>
      <c r="BF319" s="76"/>
      <c r="BG319" s="76"/>
      <c r="BH319" s="76"/>
      <c r="BI319" s="76"/>
      <c r="BJ319" s="76"/>
      <c r="BK319" s="76"/>
      <c r="BL319" s="76"/>
      <c r="BM319" s="76"/>
      <c r="BN319" s="76"/>
      <c r="BO319" s="76"/>
      <c r="BP319" s="76"/>
      <c r="BQ319" s="76"/>
      <c r="BR319" s="76"/>
      <c r="BS319" s="76"/>
      <c r="BT319" s="76"/>
      <c r="BU319" s="76"/>
      <c r="BV319" s="76"/>
      <c r="BW319" s="76"/>
      <c r="BX319" s="76"/>
      <c r="BY319" s="76"/>
      <c r="BZ319" s="76"/>
      <c r="CA319" s="76"/>
      <c r="CB319" s="76"/>
      <c r="CC319" s="76"/>
      <c r="CD319" s="76"/>
      <c r="CE319" s="76"/>
      <c r="CF319" s="76"/>
      <c r="CG319" s="76"/>
      <c r="CH319" s="76"/>
      <c r="CI319" s="76"/>
      <c r="CJ319" s="76"/>
      <c r="CK319" s="76"/>
      <c r="CL319" s="76"/>
      <c r="CM319" s="76"/>
      <c r="CN319" s="76"/>
      <c r="CO319" s="76"/>
      <c r="CP319" s="76"/>
      <c r="CQ319" s="76"/>
      <c r="CR319" s="76"/>
      <c r="CS319" s="76"/>
      <c r="CT319" s="76"/>
      <c r="CU319" s="76"/>
      <c r="CV319" s="76"/>
      <c r="CW319" s="76"/>
      <c r="CX319" s="76"/>
      <c r="CY319" s="76"/>
      <c r="CZ319" s="76"/>
      <c r="DA319" s="76"/>
      <c r="DB319" s="76"/>
      <c r="DC319" s="76"/>
      <c r="DD319" s="76"/>
      <c r="DE319" s="76"/>
      <c r="DF319" s="76"/>
      <c r="DG319" s="76"/>
      <c r="DH319" s="76"/>
      <c r="DI319" s="76"/>
      <c r="DJ319" s="76"/>
      <c r="DK319" s="76"/>
      <c r="DL319" s="76"/>
      <c r="DM319" s="76"/>
      <c r="DN319" s="76"/>
      <c r="DO319" s="76"/>
      <c r="DP319" s="76"/>
      <c r="DQ319" s="76"/>
      <c r="DR319" s="76"/>
      <c r="DS319" s="76"/>
      <c r="DT319" s="76"/>
      <c r="DU319" s="76"/>
      <c r="DV319" s="76"/>
      <c r="DW319" s="76"/>
      <c r="DX319" s="76"/>
      <c r="DY319" s="76"/>
      <c r="DZ319" s="76"/>
      <c r="EA319" s="76"/>
      <c r="EB319" s="76"/>
      <c r="EC319" s="76"/>
      <c r="ED319" s="76"/>
      <c r="EE319" s="76"/>
      <c r="EF319" s="76"/>
      <c r="EG319" s="76"/>
      <c r="EH319" s="76"/>
      <c r="EI319" s="76"/>
      <c r="EJ319" s="76"/>
      <c r="EK319" s="76"/>
      <c r="EL319" s="76"/>
      <c r="EM319" s="76"/>
      <c r="EN319" s="76"/>
      <c r="EO319" s="76"/>
      <c r="EP319" s="76"/>
      <c r="EQ319" s="76"/>
      <c r="ER319" s="76"/>
      <c r="ES319" s="76"/>
      <c r="ET319" s="76"/>
      <c r="EU319" s="76"/>
      <c r="EV319" s="76"/>
      <c r="EW319" s="76"/>
      <c r="EX319" s="76"/>
      <c r="EY319" s="76"/>
      <c r="EZ319" s="76"/>
      <c r="FA319" s="76"/>
      <c r="FB319" s="76"/>
      <c r="FC319" s="76"/>
      <c r="FD319" s="76"/>
      <c r="FE319" s="76"/>
      <c r="FF319" s="76"/>
      <c r="FG319" s="76"/>
      <c r="FH319" s="76"/>
      <c r="FI319" s="76"/>
      <c r="FJ319" s="76"/>
      <c r="FK319" s="76"/>
      <c r="FL319" s="76"/>
      <c r="FM319" s="76"/>
      <c r="FN319" s="76"/>
      <c r="FO319" s="76"/>
      <c r="FP319" s="76"/>
      <c r="FQ319" s="76"/>
      <c r="FR319" s="76"/>
      <c r="FS319" s="76"/>
      <c r="FT319" s="76"/>
      <c r="FU319" s="76"/>
      <c r="FV319" s="76"/>
      <c r="FW319" s="76"/>
      <c r="FX319" s="76"/>
      <c r="FY319" s="76"/>
      <c r="FZ319" s="76"/>
      <c r="GA319" s="76"/>
      <c r="GB319" s="76"/>
      <c r="GC319" s="76"/>
      <c r="GD319" s="76"/>
      <c r="GE319" s="76"/>
      <c r="GF319" s="76"/>
      <c r="GG319" s="76"/>
      <c r="GH319" s="76"/>
      <c r="GI319" s="76"/>
    </row>
    <row r="320" spans="1:191" s="76" customFormat="1" ht="47.25" customHeight="1" x14ac:dyDescent="0.2">
      <c r="A320" s="137">
        <f t="shared" si="29"/>
        <v>919</v>
      </c>
      <c r="B320" s="265" t="s">
        <v>322</v>
      </c>
      <c r="C320" s="267">
        <v>65</v>
      </c>
      <c r="D320" s="267" t="s">
        <v>1018</v>
      </c>
      <c r="E320" s="267" t="s">
        <v>1040</v>
      </c>
      <c r="F320" s="51" t="str">
        <f t="shared" si="28"/>
        <v>65SchKLine7 Apportionment Factor</v>
      </c>
      <c r="G320" s="265" t="s">
        <v>1493</v>
      </c>
      <c r="H320" s="265" t="s">
        <v>1021</v>
      </c>
      <c r="I320" s="275" t="s">
        <v>556</v>
      </c>
      <c r="J320" s="285" t="s">
        <v>2935</v>
      </c>
      <c r="K320" s="282" t="s">
        <v>167</v>
      </c>
      <c r="L320" s="282"/>
      <c r="M320" s="282">
        <v>7</v>
      </c>
      <c r="N320" s="277" t="s">
        <v>232</v>
      </c>
      <c r="O320" s="266"/>
      <c r="P320" s="286"/>
      <c r="Q320" s="273" t="s">
        <v>234</v>
      </c>
      <c r="R320" s="273"/>
      <c r="S320" s="287" t="s">
        <v>1316</v>
      </c>
      <c r="T320" s="262" t="s">
        <v>1391</v>
      </c>
      <c r="U320" s="272" t="s">
        <v>228</v>
      </c>
      <c r="V320" s="266" t="s">
        <v>307</v>
      </c>
      <c r="W320" s="265"/>
      <c r="X320" s="295"/>
      <c r="Y320" s="295"/>
      <c r="Z320" s="295"/>
      <c r="AA320" s="295"/>
      <c r="AB320" s="295"/>
      <c r="AC320" s="295"/>
      <c r="AD320" s="295"/>
      <c r="AE320" s="116"/>
    </row>
    <row r="321" spans="1:191" s="192" customFormat="1" ht="45" x14ac:dyDescent="0.2">
      <c r="A321" s="137">
        <f t="shared" si="29"/>
        <v>920</v>
      </c>
      <c r="B321" s="104" t="s">
        <v>322</v>
      </c>
      <c r="C321" s="100">
        <v>65</v>
      </c>
      <c r="D321" s="100" t="s">
        <v>1018</v>
      </c>
      <c r="E321" s="100" t="s">
        <v>1041</v>
      </c>
      <c r="F321" s="51" t="str">
        <f t="shared" si="28"/>
        <v>65SchKLine7 Apportioned Amount</v>
      </c>
      <c r="G321" s="104" t="s">
        <v>1520</v>
      </c>
      <c r="H321" s="185" t="s">
        <v>1038</v>
      </c>
      <c r="I321" s="101" t="s">
        <v>1875</v>
      </c>
      <c r="J321" s="104" t="s">
        <v>1511</v>
      </c>
      <c r="K321" s="191" t="s">
        <v>167</v>
      </c>
      <c r="L321" s="186"/>
      <c r="M321" s="186">
        <v>15</v>
      </c>
      <c r="N321" s="187" t="s">
        <v>415</v>
      </c>
      <c r="O321" s="188"/>
      <c r="P321" s="189"/>
      <c r="Q321" s="190" t="s">
        <v>234</v>
      </c>
      <c r="R321" s="189"/>
      <c r="S321" s="185" t="s">
        <v>1923</v>
      </c>
      <c r="T321" s="185" t="s">
        <v>1924</v>
      </c>
      <c r="U321" s="191" t="s">
        <v>228</v>
      </c>
      <c r="V321" s="188" t="s">
        <v>307</v>
      </c>
      <c r="W321" s="104"/>
      <c r="X321" s="100"/>
      <c r="Y321" s="104"/>
      <c r="Z321" s="104"/>
      <c r="AA321" s="104"/>
      <c r="AB321" s="104"/>
      <c r="AC321" s="104"/>
      <c r="AD321" s="193"/>
      <c r="AE321" s="84"/>
      <c r="AF321" s="76"/>
      <c r="AG321" s="76"/>
      <c r="AH321" s="76"/>
      <c r="AI321" s="76"/>
      <c r="AJ321" s="76"/>
      <c r="AK321" s="76"/>
      <c r="AL321" s="76"/>
      <c r="AM321" s="76"/>
      <c r="AN321" s="76"/>
      <c r="AO321" s="76"/>
      <c r="AP321" s="76"/>
      <c r="AQ321" s="76"/>
      <c r="AR321" s="76"/>
      <c r="AS321" s="76"/>
      <c r="AT321" s="76"/>
      <c r="AU321" s="76"/>
      <c r="AV321" s="76"/>
      <c r="AW321" s="76"/>
      <c r="AX321" s="76"/>
      <c r="AY321" s="76"/>
      <c r="AZ321" s="76"/>
      <c r="BA321" s="76"/>
      <c r="BB321" s="76"/>
      <c r="BC321" s="76"/>
      <c r="BD321" s="76"/>
      <c r="BE321" s="76"/>
      <c r="BF321" s="76"/>
      <c r="BG321" s="76"/>
      <c r="BH321" s="76"/>
      <c r="BI321" s="76"/>
      <c r="BJ321" s="76"/>
      <c r="BK321" s="76"/>
      <c r="BL321" s="76"/>
      <c r="BM321" s="76"/>
      <c r="BN321" s="76"/>
      <c r="BO321" s="76"/>
      <c r="BP321" s="76"/>
      <c r="BQ321" s="76"/>
      <c r="BR321" s="76"/>
      <c r="BS321" s="76"/>
      <c r="BT321" s="76"/>
      <c r="BU321" s="76"/>
      <c r="BV321" s="76"/>
      <c r="BW321" s="76"/>
      <c r="BX321" s="76"/>
      <c r="BY321" s="76"/>
      <c r="BZ321" s="76"/>
      <c r="CA321" s="76"/>
      <c r="CB321" s="76"/>
      <c r="CC321" s="76"/>
      <c r="CD321" s="76"/>
      <c r="CE321" s="76"/>
      <c r="CF321" s="76"/>
      <c r="CG321" s="76"/>
      <c r="CH321" s="76"/>
      <c r="CI321" s="76"/>
      <c r="CJ321" s="76"/>
      <c r="CK321" s="76"/>
      <c r="CL321" s="76"/>
      <c r="CM321" s="76"/>
      <c r="CN321" s="76"/>
      <c r="CO321" s="76"/>
      <c r="CP321" s="76"/>
      <c r="CQ321" s="76"/>
      <c r="CR321" s="76"/>
      <c r="CS321" s="76"/>
      <c r="CT321" s="76"/>
      <c r="CU321" s="76"/>
      <c r="CV321" s="76"/>
      <c r="CW321" s="76"/>
      <c r="CX321" s="76"/>
      <c r="CY321" s="76"/>
      <c r="CZ321" s="76"/>
      <c r="DA321" s="76"/>
      <c r="DB321" s="76"/>
      <c r="DC321" s="76"/>
      <c r="DD321" s="76"/>
      <c r="DE321" s="76"/>
      <c r="DF321" s="76"/>
      <c r="DG321" s="76"/>
      <c r="DH321" s="76"/>
      <c r="DI321" s="76"/>
      <c r="DJ321" s="76"/>
      <c r="DK321" s="76"/>
      <c r="DL321" s="76"/>
      <c r="DM321" s="76"/>
      <c r="DN321" s="76"/>
      <c r="DO321" s="76"/>
      <c r="DP321" s="76"/>
      <c r="DQ321" s="76"/>
      <c r="DR321" s="76"/>
      <c r="DS321" s="76"/>
      <c r="DT321" s="76"/>
      <c r="DU321" s="76"/>
      <c r="DV321" s="76"/>
      <c r="DW321" s="76"/>
      <c r="DX321" s="76"/>
      <c r="DY321" s="76"/>
      <c r="DZ321" s="76"/>
      <c r="EA321" s="76"/>
      <c r="EB321" s="76"/>
      <c r="EC321" s="76"/>
      <c r="ED321" s="76"/>
      <c r="EE321" s="76"/>
      <c r="EF321" s="76"/>
      <c r="EG321" s="76"/>
      <c r="EH321" s="76"/>
      <c r="EI321" s="76"/>
      <c r="EJ321" s="76"/>
      <c r="EK321" s="76"/>
      <c r="EL321" s="76"/>
      <c r="EM321" s="76"/>
      <c r="EN321" s="76"/>
      <c r="EO321" s="76"/>
      <c r="EP321" s="76"/>
      <c r="EQ321" s="76"/>
      <c r="ER321" s="76"/>
      <c r="ES321" s="76"/>
      <c r="ET321" s="76"/>
      <c r="EU321" s="76"/>
      <c r="EV321" s="76"/>
      <c r="EW321" s="76"/>
      <c r="EX321" s="76"/>
      <c r="EY321" s="76"/>
      <c r="EZ321" s="76"/>
      <c r="FA321" s="76"/>
      <c r="FB321" s="76"/>
      <c r="FC321" s="76"/>
      <c r="FD321" s="76"/>
      <c r="FE321" s="76"/>
      <c r="FF321" s="76"/>
      <c r="FG321" s="76"/>
      <c r="FH321" s="76"/>
      <c r="FI321" s="76"/>
      <c r="FJ321" s="76"/>
      <c r="FK321" s="76"/>
      <c r="FL321" s="76"/>
      <c r="FM321" s="76"/>
      <c r="FN321" s="76"/>
      <c r="FO321" s="76"/>
      <c r="FP321" s="76"/>
      <c r="FQ321" s="76"/>
      <c r="FR321" s="76"/>
      <c r="FS321" s="76"/>
      <c r="FT321" s="76"/>
      <c r="FU321" s="76"/>
      <c r="FV321" s="76"/>
      <c r="FW321" s="76"/>
      <c r="FX321" s="76"/>
      <c r="FY321" s="76"/>
      <c r="FZ321" s="76"/>
      <c r="GA321" s="76"/>
      <c r="GB321" s="76"/>
      <c r="GC321" s="76"/>
      <c r="GD321" s="76"/>
      <c r="GE321" s="76"/>
      <c r="GF321" s="76"/>
      <c r="GG321" s="76"/>
      <c r="GH321" s="76"/>
      <c r="GI321" s="76"/>
    </row>
    <row r="322" spans="1:191" s="192" customFormat="1" ht="63" x14ac:dyDescent="0.2">
      <c r="A322" s="137">
        <f t="shared" si="29"/>
        <v>921</v>
      </c>
      <c r="B322" s="104" t="s">
        <v>322</v>
      </c>
      <c r="C322" s="100">
        <v>65</v>
      </c>
      <c r="D322" s="100" t="s">
        <v>1018</v>
      </c>
      <c r="E322" s="100" t="s">
        <v>1043</v>
      </c>
      <c r="F322" s="51" t="str">
        <f t="shared" si="28"/>
        <v>65SchKLine8 Fed Amount</v>
      </c>
      <c r="G322" s="104" t="s">
        <v>1521</v>
      </c>
      <c r="H322" s="185" t="s">
        <v>2542</v>
      </c>
      <c r="I322" s="101" t="s">
        <v>1876</v>
      </c>
      <c r="J322" s="104" t="s">
        <v>1511</v>
      </c>
      <c r="K322" s="191" t="s">
        <v>167</v>
      </c>
      <c r="L322" s="186"/>
      <c r="M322" s="186">
        <v>15</v>
      </c>
      <c r="N322" s="187" t="s">
        <v>415</v>
      </c>
      <c r="O322" s="188"/>
      <c r="P322" s="189"/>
      <c r="Q322" s="190" t="s">
        <v>216</v>
      </c>
      <c r="R322" s="189"/>
      <c r="S322" s="185"/>
      <c r="T322" s="189"/>
      <c r="U322" s="191"/>
      <c r="V322" s="188"/>
      <c r="W322" s="104"/>
      <c r="X322" s="100"/>
      <c r="Y322" s="104"/>
      <c r="Z322" s="104"/>
      <c r="AA322" s="104"/>
      <c r="AB322" s="104"/>
      <c r="AC322" s="104"/>
      <c r="AD322" s="193"/>
      <c r="AE322" s="84"/>
      <c r="AF322" s="76"/>
      <c r="AG322" s="76"/>
      <c r="AH322" s="76"/>
      <c r="AI322" s="76"/>
      <c r="AJ322" s="76"/>
      <c r="AK322" s="76"/>
      <c r="AL322" s="76"/>
      <c r="AM322" s="76"/>
      <c r="AN322" s="76"/>
      <c r="AO322" s="76"/>
      <c r="AP322" s="76"/>
      <c r="AQ322" s="76"/>
      <c r="AR322" s="76"/>
      <c r="AS322" s="76"/>
      <c r="AT322" s="76"/>
      <c r="AU322" s="76"/>
      <c r="AV322" s="76"/>
      <c r="AW322" s="76"/>
      <c r="AX322" s="76"/>
      <c r="AY322" s="76"/>
      <c r="AZ322" s="76"/>
      <c r="BA322" s="76"/>
      <c r="BB322" s="76"/>
      <c r="BC322" s="76"/>
      <c r="BD322" s="76"/>
      <c r="BE322" s="76"/>
      <c r="BF322" s="76"/>
      <c r="BG322" s="76"/>
      <c r="BH322" s="76"/>
      <c r="BI322" s="76"/>
      <c r="BJ322" s="76"/>
      <c r="BK322" s="76"/>
      <c r="BL322" s="76"/>
      <c r="BM322" s="76"/>
      <c r="BN322" s="76"/>
      <c r="BO322" s="76"/>
      <c r="BP322" s="76"/>
      <c r="BQ322" s="76"/>
      <c r="BR322" s="76"/>
      <c r="BS322" s="76"/>
      <c r="BT322" s="76"/>
      <c r="BU322" s="76"/>
      <c r="BV322" s="76"/>
      <c r="BW322" s="76"/>
      <c r="BX322" s="76"/>
      <c r="BY322" s="76"/>
      <c r="BZ322" s="76"/>
      <c r="CA322" s="76"/>
      <c r="CB322" s="76"/>
      <c r="CC322" s="76"/>
      <c r="CD322" s="76"/>
      <c r="CE322" s="76"/>
      <c r="CF322" s="76"/>
      <c r="CG322" s="76"/>
      <c r="CH322" s="76"/>
      <c r="CI322" s="76"/>
      <c r="CJ322" s="76"/>
      <c r="CK322" s="76"/>
      <c r="CL322" s="76"/>
      <c r="CM322" s="76"/>
      <c r="CN322" s="76"/>
      <c r="CO322" s="76"/>
      <c r="CP322" s="76"/>
      <c r="CQ322" s="76"/>
      <c r="CR322" s="76"/>
      <c r="CS322" s="76"/>
      <c r="CT322" s="76"/>
      <c r="CU322" s="76"/>
      <c r="CV322" s="76"/>
      <c r="CW322" s="76"/>
      <c r="CX322" s="76"/>
      <c r="CY322" s="76"/>
      <c r="CZ322" s="76"/>
      <c r="DA322" s="76"/>
      <c r="DB322" s="76"/>
      <c r="DC322" s="76"/>
      <c r="DD322" s="76"/>
      <c r="DE322" s="76"/>
      <c r="DF322" s="76"/>
      <c r="DG322" s="76"/>
      <c r="DH322" s="76"/>
      <c r="DI322" s="76"/>
      <c r="DJ322" s="76"/>
      <c r="DK322" s="76"/>
      <c r="DL322" s="76"/>
      <c r="DM322" s="76"/>
      <c r="DN322" s="76"/>
      <c r="DO322" s="76"/>
      <c r="DP322" s="76"/>
      <c r="DQ322" s="76"/>
      <c r="DR322" s="76"/>
      <c r="DS322" s="76"/>
      <c r="DT322" s="76"/>
      <c r="DU322" s="76"/>
      <c r="DV322" s="76"/>
      <c r="DW322" s="76"/>
      <c r="DX322" s="76"/>
      <c r="DY322" s="76"/>
      <c r="DZ322" s="76"/>
      <c r="EA322" s="76"/>
      <c r="EB322" s="76"/>
      <c r="EC322" s="76"/>
      <c r="ED322" s="76"/>
      <c r="EE322" s="76"/>
      <c r="EF322" s="76"/>
      <c r="EG322" s="76"/>
      <c r="EH322" s="76"/>
      <c r="EI322" s="76"/>
      <c r="EJ322" s="76"/>
      <c r="EK322" s="76"/>
      <c r="EL322" s="76"/>
      <c r="EM322" s="76"/>
      <c r="EN322" s="76"/>
      <c r="EO322" s="76"/>
      <c r="EP322" s="76"/>
      <c r="EQ322" s="76"/>
      <c r="ER322" s="76"/>
      <c r="ES322" s="76"/>
      <c r="ET322" s="76"/>
      <c r="EU322" s="76"/>
      <c r="EV322" s="76"/>
      <c r="EW322" s="76"/>
      <c r="EX322" s="76"/>
      <c r="EY322" s="76"/>
      <c r="EZ322" s="76"/>
      <c r="FA322" s="76"/>
      <c r="FB322" s="76"/>
      <c r="FC322" s="76"/>
      <c r="FD322" s="76"/>
      <c r="FE322" s="76"/>
      <c r="FF322" s="76"/>
      <c r="FG322" s="76"/>
      <c r="FH322" s="76"/>
      <c r="FI322" s="76"/>
      <c r="FJ322" s="76"/>
      <c r="FK322" s="76"/>
      <c r="FL322" s="76"/>
      <c r="FM322" s="76"/>
      <c r="FN322" s="76"/>
      <c r="FO322" s="76"/>
      <c r="FP322" s="76"/>
      <c r="FQ322" s="76"/>
      <c r="FR322" s="76"/>
      <c r="FS322" s="76"/>
      <c r="FT322" s="76"/>
      <c r="FU322" s="76"/>
      <c r="FV322" s="76"/>
      <c r="FW322" s="76"/>
      <c r="FX322" s="76"/>
      <c r="FY322" s="76"/>
      <c r="FZ322" s="76"/>
      <c r="GA322" s="76"/>
      <c r="GB322" s="76"/>
      <c r="GC322" s="76"/>
      <c r="GD322" s="76"/>
      <c r="GE322" s="76"/>
      <c r="GF322" s="76"/>
      <c r="GG322" s="76"/>
      <c r="GH322" s="76"/>
      <c r="GI322" s="76"/>
    </row>
    <row r="323" spans="1:191" s="76" customFormat="1" ht="47.25" customHeight="1" x14ac:dyDescent="0.2">
      <c r="A323" s="137">
        <f t="shared" si="29"/>
        <v>922</v>
      </c>
      <c r="B323" s="265" t="s">
        <v>322</v>
      </c>
      <c r="C323" s="267">
        <v>65</v>
      </c>
      <c r="D323" s="267" t="s">
        <v>1018</v>
      </c>
      <c r="E323" s="267" t="s">
        <v>1044</v>
      </c>
      <c r="F323" s="51" t="str">
        <f t="shared" si="28"/>
        <v>65SchKLine8 Apportionment Factor</v>
      </c>
      <c r="G323" s="265" t="s">
        <v>1493</v>
      </c>
      <c r="H323" s="265" t="s">
        <v>1021</v>
      </c>
      <c r="I323" s="275" t="s">
        <v>556</v>
      </c>
      <c r="J323" s="285" t="s">
        <v>2935</v>
      </c>
      <c r="K323" s="282" t="s">
        <v>167</v>
      </c>
      <c r="L323" s="282"/>
      <c r="M323" s="282">
        <v>7</v>
      </c>
      <c r="N323" s="277" t="s">
        <v>232</v>
      </c>
      <c r="O323" s="266"/>
      <c r="P323" s="286"/>
      <c r="Q323" s="273" t="s">
        <v>234</v>
      </c>
      <c r="R323" s="273"/>
      <c r="S323" s="287" t="s">
        <v>1316</v>
      </c>
      <c r="T323" s="262" t="s">
        <v>1391</v>
      </c>
      <c r="U323" s="272" t="s">
        <v>228</v>
      </c>
      <c r="V323" s="266" t="s">
        <v>307</v>
      </c>
      <c r="W323" s="265"/>
      <c r="X323" s="295"/>
      <c r="Y323" s="295"/>
      <c r="Z323" s="295"/>
      <c r="AA323" s="295"/>
      <c r="AB323" s="295"/>
      <c r="AC323" s="295"/>
      <c r="AD323" s="295"/>
      <c r="AE323" s="116"/>
    </row>
    <row r="324" spans="1:191" s="192" customFormat="1" ht="45" x14ac:dyDescent="0.2">
      <c r="A324" s="137">
        <f t="shared" si="29"/>
        <v>923</v>
      </c>
      <c r="B324" s="104" t="s">
        <v>322</v>
      </c>
      <c r="C324" s="100">
        <v>65</v>
      </c>
      <c r="D324" s="100" t="s">
        <v>1018</v>
      </c>
      <c r="E324" s="100" t="s">
        <v>1045</v>
      </c>
      <c r="F324" s="51" t="str">
        <f t="shared" si="28"/>
        <v>65SchKLine8 Apportioned Amount</v>
      </c>
      <c r="G324" s="104" t="s">
        <v>1521</v>
      </c>
      <c r="H324" s="185" t="s">
        <v>1042</v>
      </c>
      <c r="I324" s="101" t="s">
        <v>1877</v>
      </c>
      <c r="J324" s="104" t="s">
        <v>1511</v>
      </c>
      <c r="K324" s="191" t="s">
        <v>167</v>
      </c>
      <c r="L324" s="186"/>
      <c r="M324" s="186">
        <v>15</v>
      </c>
      <c r="N324" s="187" t="s">
        <v>415</v>
      </c>
      <c r="O324" s="188"/>
      <c r="P324" s="189"/>
      <c r="Q324" s="190" t="s">
        <v>234</v>
      </c>
      <c r="R324" s="189"/>
      <c r="S324" s="185" t="s">
        <v>1925</v>
      </c>
      <c r="T324" s="185" t="s">
        <v>1926</v>
      </c>
      <c r="U324" s="191" t="s">
        <v>228</v>
      </c>
      <c r="V324" s="188" t="s">
        <v>307</v>
      </c>
      <c r="W324" s="104"/>
      <c r="X324" s="100"/>
      <c r="Y324" s="104"/>
      <c r="Z324" s="104"/>
      <c r="AA324" s="104"/>
      <c r="AB324" s="104"/>
      <c r="AC324" s="104"/>
      <c r="AD324" s="193"/>
      <c r="AE324" s="84"/>
      <c r="AF324" s="76"/>
      <c r="AG324" s="76"/>
      <c r="AH324" s="76"/>
      <c r="AI324" s="76"/>
      <c r="AJ324" s="76"/>
      <c r="AK324" s="76"/>
      <c r="AL324" s="76"/>
      <c r="AM324" s="76"/>
      <c r="AN324" s="76"/>
      <c r="AO324" s="76"/>
      <c r="AP324" s="76"/>
      <c r="AQ324" s="76"/>
      <c r="AR324" s="76"/>
      <c r="AS324" s="76"/>
      <c r="AT324" s="76"/>
      <c r="AU324" s="76"/>
      <c r="AV324" s="76"/>
      <c r="AW324" s="76"/>
      <c r="AX324" s="76"/>
      <c r="AY324" s="76"/>
      <c r="AZ324" s="76"/>
      <c r="BA324" s="76"/>
      <c r="BB324" s="76"/>
      <c r="BC324" s="76"/>
      <c r="BD324" s="76"/>
      <c r="BE324" s="76"/>
      <c r="BF324" s="76"/>
      <c r="BG324" s="76"/>
      <c r="BH324" s="76"/>
      <c r="BI324" s="76"/>
      <c r="BJ324" s="76"/>
      <c r="BK324" s="76"/>
      <c r="BL324" s="76"/>
      <c r="BM324" s="76"/>
      <c r="BN324" s="76"/>
      <c r="BO324" s="76"/>
      <c r="BP324" s="76"/>
      <c r="BQ324" s="76"/>
      <c r="BR324" s="76"/>
      <c r="BS324" s="76"/>
      <c r="BT324" s="76"/>
      <c r="BU324" s="76"/>
      <c r="BV324" s="76"/>
      <c r="BW324" s="76"/>
      <c r="BX324" s="76"/>
      <c r="BY324" s="76"/>
      <c r="BZ324" s="76"/>
      <c r="CA324" s="76"/>
      <c r="CB324" s="76"/>
      <c r="CC324" s="76"/>
      <c r="CD324" s="76"/>
      <c r="CE324" s="76"/>
      <c r="CF324" s="76"/>
      <c r="CG324" s="76"/>
      <c r="CH324" s="76"/>
      <c r="CI324" s="76"/>
      <c r="CJ324" s="76"/>
      <c r="CK324" s="76"/>
      <c r="CL324" s="76"/>
      <c r="CM324" s="76"/>
      <c r="CN324" s="76"/>
      <c r="CO324" s="76"/>
      <c r="CP324" s="76"/>
      <c r="CQ324" s="76"/>
      <c r="CR324" s="76"/>
      <c r="CS324" s="76"/>
      <c r="CT324" s="76"/>
      <c r="CU324" s="76"/>
      <c r="CV324" s="76"/>
      <c r="CW324" s="76"/>
      <c r="CX324" s="76"/>
      <c r="CY324" s="76"/>
      <c r="CZ324" s="76"/>
      <c r="DA324" s="76"/>
      <c r="DB324" s="76"/>
      <c r="DC324" s="76"/>
      <c r="DD324" s="76"/>
      <c r="DE324" s="76"/>
      <c r="DF324" s="76"/>
      <c r="DG324" s="76"/>
      <c r="DH324" s="76"/>
      <c r="DI324" s="76"/>
      <c r="DJ324" s="76"/>
      <c r="DK324" s="76"/>
      <c r="DL324" s="76"/>
      <c r="DM324" s="76"/>
      <c r="DN324" s="76"/>
      <c r="DO324" s="76"/>
      <c r="DP324" s="76"/>
      <c r="DQ324" s="76"/>
      <c r="DR324" s="76"/>
      <c r="DS324" s="76"/>
      <c r="DT324" s="76"/>
      <c r="DU324" s="76"/>
      <c r="DV324" s="76"/>
      <c r="DW324" s="76"/>
      <c r="DX324" s="76"/>
      <c r="DY324" s="76"/>
      <c r="DZ324" s="76"/>
      <c r="EA324" s="76"/>
      <c r="EB324" s="76"/>
      <c r="EC324" s="76"/>
      <c r="ED324" s="76"/>
      <c r="EE324" s="76"/>
      <c r="EF324" s="76"/>
      <c r="EG324" s="76"/>
      <c r="EH324" s="76"/>
      <c r="EI324" s="76"/>
      <c r="EJ324" s="76"/>
      <c r="EK324" s="76"/>
      <c r="EL324" s="76"/>
      <c r="EM324" s="76"/>
      <c r="EN324" s="76"/>
      <c r="EO324" s="76"/>
      <c r="EP324" s="76"/>
      <c r="EQ324" s="76"/>
      <c r="ER324" s="76"/>
      <c r="ES324" s="76"/>
      <c r="ET324" s="76"/>
      <c r="EU324" s="76"/>
      <c r="EV324" s="76"/>
      <c r="EW324" s="76"/>
      <c r="EX324" s="76"/>
      <c r="EY324" s="76"/>
      <c r="EZ324" s="76"/>
      <c r="FA324" s="76"/>
      <c r="FB324" s="76"/>
      <c r="FC324" s="76"/>
      <c r="FD324" s="76"/>
      <c r="FE324" s="76"/>
      <c r="FF324" s="76"/>
      <c r="FG324" s="76"/>
      <c r="FH324" s="76"/>
      <c r="FI324" s="76"/>
      <c r="FJ324" s="76"/>
      <c r="FK324" s="76"/>
      <c r="FL324" s="76"/>
      <c r="FM324" s="76"/>
      <c r="FN324" s="76"/>
      <c r="FO324" s="76"/>
      <c r="FP324" s="76"/>
      <c r="FQ324" s="76"/>
      <c r="FR324" s="76"/>
      <c r="FS324" s="76"/>
      <c r="FT324" s="76"/>
      <c r="FU324" s="76"/>
      <c r="FV324" s="76"/>
      <c r="FW324" s="76"/>
      <c r="FX324" s="76"/>
      <c r="FY324" s="76"/>
      <c r="FZ324" s="76"/>
      <c r="GA324" s="76"/>
      <c r="GB324" s="76"/>
      <c r="GC324" s="76"/>
      <c r="GD324" s="76"/>
      <c r="GE324" s="76"/>
      <c r="GF324" s="76"/>
      <c r="GG324" s="76"/>
      <c r="GH324" s="76"/>
      <c r="GI324" s="76"/>
    </row>
    <row r="325" spans="1:191" s="192" customFormat="1" ht="63" x14ac:dyDescent="0.2">
      <c r="A325" s="137">
        <f t="shared" si="29"/>
        <v>924</v>
      </c>
      <c r="B325" s="104" t="s">
        <v>322</v>
      </c>
      <c r="C325" s="100">
        <v>65</v>
      </c>
      <c r="D325" s="100" t="s">
        <v>1018</v>
      </c>
      <c r="E325" s="100" t="s">
        <v>1047</v>
      </c>
      <c r="F325" s="51" t="str">
        <f t="shared" si="28"/>
        <v>65SchKLine9 Fed Amount</v>
      </c>
      <c r="G325" s="104" t="s">
        <v>1522</v>
      </c>
      <c r="H325" s="185" t="s">
        <v>2543</v>
      </c>
      <c r="I325" s="101" t="s">
        <v>1878</v>
      </c>
      <c r="J325" s="104" t="s">
        <v>1511</v>
      </c>
      <c r="K325" s="191" t="s">
        <v>167</v>
      </c>
      <c r="L325" s="186"/>
      <c r="M325" s="186">
        <v>15</v>
      </c>
      <c r="N325" s="187" t="s">
        <v>415</v>
      </c>
      <c r="O325" s="188"/>
      <c r="P325" s="189"/>
      <c r="Q325" s="190" t="s">
        <v>216</v>
      </c>
      <c r="R325" s="189"/>
      <c r="S325" s="185"/>
      <c r="T325" s="189"/>
      <c r="U325" s="191"/>
      <c r="V325" s="188"/>
      <c r="W325" s="104"/>
      <c r="X325" s="100"/>
      <c r="Y325" s="104"/>
      <c r="Z325" s="104"/>
      <c r="AA325" s="104"/>
      <c r="AB325" s="104"/>
      <c r="AC325" s="104"/>
      <c r="AD325" s="193"/>
      <c r="AE325" s="84"/>
      <c r="AF325" s="76"/>
      <c r="AG325" s="76"/>
      <c r="AH325" s="76"/>
      <c r="AI325" s="76"/>
      <c r="AJ325" s="76"/>
      <c r="AK325" s="76"/>
      <c r="AL325" s="76"/>
      <c r="AM325" s="76"/>
      <c r="AN325" s="76"/>
      <c r="AO325" s="76"/>
      <c r="AP325" s="76"/>
      <c r="AQ325" s="76"/>
      <c r="AR325" s="76"/>
      <c r="AS325" s="76"/>
      <c r="AT325" s="76"/>
      <c r="AU325" s="76"/>
      <c r="AV325" s="76"/>
      <c r="AW325" s="76"/>
      <c r="AX325" s="76"/>
      <c r="AY325" s="76"/>
      <c r="AZ325" s="76"/>
      <c r="BA325" s="76"/>
      <c r="BB325" s="76"/>
      <c r="BC325" s="76"/>
      <c r="BD325" s="76"/>
      <c r="BE325" s="76"/>
      <c r="BF325" s="76"/>
      <c r="BG325" s="76"/>
      <c r="BH325" s="76"/>
      <c r="BI325" s="76"/>
      <c r="BJ325" s="76"/>
      <c r="BK325" s="76"/>
      <c r="BL325" s="76"/>
      <c r="BM325" s="76"/>
      <c r="BN325" s="76"/>
      <c r="BO325" s="76"/>
      <c r="BP325" s="76"/>
      <c r="BQ325" s="76"/>
      <c r="BR325" s="76"/>
      <c r="BS325" s="76"/>
      <c r="BT325" s="76"/>
      <c r="BU325" s="76"/>
      <c r="BV325" s="76"/>
      <c r="BW325" s="76"/>
      <c r="BX325" s="76"/>
      <c r="BY325" s="76"/>
      <c r="BZ325" s="76"/>
      <c r="CA325" s="76"/>
      <c r="CB325" s="76"/>
      <c r="CC325" s="76"/>
      <c r="CD325" s="76"/>
      <c r="CE325" s="76"/>
      <c r="CF325" s="76"/>
      <c r="CG325" s="76"/>
      <c r="CH325" s="76"/>
      <c r="CI325" s="76"/>
      <c r="CJ325" s="76"/>
      <c r="CK325" s="76"/>
      <c r="CL325" s="76"/>
      <c r="CM325" s="76"/>
      <c r="CN325" s="76"/>
      <c r="CO325" s="76"/>
      <c r="CP325" s="76"/>
      <c r="CQ325" s="76"/>
      <c r="CR325" s="76"/>
      <c r="CS325" s="76"/>
      <c r="CT325" s="76"/>
      <c r="CU325" s="76"/>
      <c r="CV325" s="76"/>
      <c r="CW325" s="76"/>
      <c r="CX325" s="76"/>
      <c r="CY325" s="76"/>
      <c r="CZ325" s="76"/>
      <c r="DA325" s="76"/>
      <c r="DB325" s="76"/>
      <c r="DC325" s="76"/>
      <c r="DD325" s="76"/>
      <c r="DE325" s="76"/>
      <c r="DF325" s="76"/>
      <c r="DG325" s="76"/>
      <c r="DH325" s="76"/>
      <c r="DI325" s="76"/>
      <c r="DJ325" s="76"/>
      <c r="DK325" s="76"/>
      <c r="DL325" s="76"/>
      <c r="DM325" s="76"/>
      <c r="DN325" s="76"/>
      <c r="DO325" s="76"/>
      <c r="DP325" s="76"/>
      <c r="DQ325" s="76"/>
      <c r="DR325" s="76"/>
      <c r="DS325" s="76"/>
      <c r="DT325" s="76"/>
      <c r="DU325" s="76"/>
      <c r="DV325" s="76"/>
      <c r="DW325" s="76"/>
      <c r="DX325" s="76"/>
      <c r="DY325" s="76"/>
      <c r="DZ325" s="76"/>
      <c r="EA325" s="76"/>
      <c r="EB325" s="76"/>
      <c r="EC325" s="76"/>
      <c r="ED325" s="76"/>
      <c r="EE325" s="76"/>
      <c r="EF325" s="76"/>
      <c r="EG325" s="76"/>
      <c r="EH325" s="76"/>
      <c r="EI325" s="76"/>
      <c r="EJ325" s="76"/>
      <c r="EK325" s="76"/>
      <c r="EL325" s="76"/>
      <c r="EM325" s="76"/>
      <c r="EN325" s="76"/>
      <c r="EO325" s="76"/>
      <c r="EP325" s="76"/>
      <c r="EQ325" s="76"/>
      <c r="ER325" s="76"/>
      <c r="ES325" s="76"/>
      <c r="ET325" s="76"/>
      <c r="EU325" s="76"/>
      <c r="EV325" s="76"/>
      <c r="EW325" s="76"/>
      <c r="EX325" s="76"/>
      <c r="EY325" s="76"/>
      <c r="EZ325" s="76"/>
      <c r="FA325" s="76"/>
      <c r="FB325" s="76"/>
      <c r="FC325" s="76"/>
      <c r="FD325" s="76"/>
      <c r="FE325" s="76"/>
      <c r="FF325" s="76"/>
      <c r="FG325" s="76"/>
      <c r="FH325" s="76"/>
      <c r="FI325" s="76"/>
      <c r="FJ325" s="76"/>
      <c r="FK325" s="76"/>
      <c r="FL325" s="76"/>
      <c r="FM325" s="76"/>
      <c r="FN325" s="76"/>
      <c r="FO325" s="76"/>
      <c r="FP325" s="76"/>
      <c r="FQ325" s="76"/>
      <c r="FR325" s="76"/>
      <c r="FS325" s="76"/>
      <c r="FT325" s="76"/>
      <c r="FU325" s="76"/>
      <c r="FV325" s="76"/>
      <c r="FW325" s="76"/>
      <c r="FX325" s="76"/>
      <c r="FY325" s="76"/>
      <c r="FZ325" s="76"/>
      <c r="GA325" s="76"/>
      <c r="GB325" s="76"/>
      <c r="GC325" s="76"/>
      <c r="GD325" s="76"/>
      <c r="GE325" s="76"/>
      <c r="GF325" s="76"/>
      <c r="GG325" s="76"/>
      <c r="GH325" s="76"/>
      <c r="GI325" s="76"/>
    </row>
    <row r="326" spans="1:191" s="76" customFormat="1" ht="47.25" customHeight="1" x14ac:dyDescent="0.2">
      <c r="A326" s="137">
        <f t="shared" si="29"/>
        <v>925</v>
      </c>
      <c r="B326" s="265" t="s">
        <v>322</v>
      </c>
      <c r="C326" s="267">
        <v>65</v>
      </c>
      <c r="D326" s="267" t="s">
        <v>1018</v>
      </c>
      <c r="E326" s="267" t="s">
        <v>1048</v>
      </c>
      <c r="F326" s="51" t="str">
        <f t="shared" si="28"/>
        <v>65SchKLine9 Apportionment Factor</v>
      </c>
      <c r="G326" s="265" t="s">
        <v>1493</v>
      </c>
      <c r="H326" s="265" t="s">
        <v>1021</v>
      </c>
      <c r="I326" s="275" t="s">
        <v>556</v>
      </c>
      <c r="J326" s="285" t="s">
        <v>2935</v>
      </c>
      <c r="K326" s="282" t="s">
        <v>167</v>
      </c>
      <c r="L326" s="282"/>
      <c r="M326" s="282">
        <v>7</v>
      </c>
      <c r="N326" s="277" t="s">
        <v>232</v>
      </c>
      <c r="O326" s="266"/>
      <c r="P326" s="286"/>
      <c r="Q326" s="273" t="s">
        <v>234</v>
      </c>
      <c r="R326" s="273"/>
      <c r="S326" s="287" t="s">
        <v>1316</v>
      </c>
      <c r="T326" s="262" t="s">
        <v>1391</v>
      </c>
      <c r="U326" s="272" t="s">
        <v>228</v>
      </c>
      <c r="V326" s="266" t="s">
        <v>307</v>
      </c>
      <c r="W326" s="265"/>
      <c r="X326" s="295"/>
      <c r="Y326" s="295"/>
      <c r="Z326" s="295"/>
      <c r="AA326" s="295"/>
      <c r="AB326" s="295"/>
      <c r="AC326" s="295"/>
      <c r="AD326" s="295"/>
      <c r="AE326" s="116"/>
    </row>
    <row r="327" spans="1:191" s="192" customFormat="1" ht="45" x14ac:dyDescent="0.2">
      <c r="A327" s="137">
        <f t="shared" si="29"/>
        <v>926</v>
      </c>
      <c r="B327" s="104" t="s">
        <v>322</v>
      </c>
      <c r="C327" s="100">
        <v>65</v>
      </c>
      <c r="D327" s="100" t="s">
        <v>1018</v>
      </c>
      <c r="E327" s="100" t="s">
        <v>1049</v>
      </c>
      <c r="F327" s="51" t="str">
        <f t="shared" si="28"/>
        <v>65SchKLine9 Apportioned Amount</v>
      </c>
      <c r="G327" s="104" t="s">
        <v>1522</v>
      </c>
      <c r="H327" s="185" t="s">
        <v>1046</v>
      </c>
      <c r="I327" s="101" t="s">
        <v>1879</v>
      </c>
      <c r="J327" s="104" t="s">
        <v>1511</v>
      </c>
      <c r="K327" s="191" t="s">
        <v>167</v>
      </c>
      <c r="L327" s="186"/>
      <c r="M327" s="186">
        <v>15</v>
      </c>
      <c r="N327" s="187" t="s">
        <v>415</v>
      </c>
      <c r="O327" s="188"/>
      <c r="P327" s="189"/>
      <c r="Q327" s="190" t="s">
        <v>234</v>
      </c>
      <c r="R327" s="189"/>
      <c r="S327" s="185" t="s">
        <v>1928</v>
      </c>
      <c r="T327" s="185" t="s">
        <v>1927</v>
      </c>
      <c r="U327" s="191" t="s">
        <v>228</v>
      </c>
      <c r="V327" s="188" t="s">
        <v>307</v>
      </c>
      <c r="W327" s="104"/>
      <c r="X327" s="100"/>
      <c r="Y327" s="104"/>
      <c r="Z327" s="104"/>
      <c r="AA327" s="104"/>
      <c r="AB327" s="104"/>
      <c r="AC327" s="104"/>
      <c r="AD327" s="193"/>
      <c r="AE327" s="84"/>
      <c r="AF327" s="76"/>
      <c r="AG327" s="76"/>
      <c r="AH327" s="76"/>
      <c r="AI327" s="76"/>
      <c r="AJ327" s="76"/>
      <c r="AK327" s="76"/>
      <c r="AL327" s="76"/>
      <c r="AM327" s="76"/>
      <c r="AN327" s="76"/>
      <c r="AO327" s="76"/>
      <c r="AP327" s="76"/>
      <c r="AQ327" s="76"/>
      <c r="AR327" s="76"/>
      <c r="AS327" s="76"/>
      <c r="AT327" s="76"/>
      <c r="AU327" s="76"/>
      <c r="AV327" s="76"/>
      <c r="AW327" s="76"/>
      <c r="AX327" s="76"/>
      <c r="AY327" s="76"/>
      <c r="AZ327" s="76"/>
      <c r="BA327" s="76"/>
      <c r="BB327" s="76"/>
      <c r="BC327" s="76"/>
      <c r="BD327" s="76"/>
      <c r="BE327" s="76"/>
      <c r="BF327" s="76"/>
      <c r="BG327" s="76"/>
      <c r="BH327" s="76"/>
      <c r="BI327" s="76"/>
      <c r="BJ327" s="76"/>
      <c r="BK327" s="76"/>
      <c r="BL327" s="76"/>
      <c r="BM327" s="76"/>
      <c r="BN327" s="76"/>
      <c r="BO327" s="76"/>
      <c r="BP327" s="76"/>
      <c r="BQ327" s="76"/>
      <c r="BR327" s="76"/>
      <c r="BS327" s="76"/>
      <c r="BT327" s="76"/>
      <c r="BU327" s="76"/>
      <c r="BV327" s="76"/>
      <c r="BW327" s="76"/>
      <c r="BX327" s="76"/>
      <c r="BY327" s="76"/>
      <c r="BZ327" s="76"/>
      <c r="CA327" s="76"/>
      <c r="CB327" s="76"/>
      <c r="CC327" s="76"/>
      <c r="CD327" s="76"/>
      <c r="CE327" s="76"/>
      <c r="CF327" s="76"/>
      <c r="CG327" s="76"/>
      <c r="CH327" s="76"/>
      <c r="CI327" s="76"/>
      <c r="CJ327" s="76"/>
      <c r="CK327" s="76"/>
      <c r="CL327" s="76"/>
      <c r="CM327" s="76"/>
      <c r="CN327" s="76"/>
      <c r="CO327" s="76"/>
      <c r="CP327" s="76"/>
      <c r="CQ327" s="76"/>
      <c r="CR327" s="76"/>
      <c r="CS327" s="76"/>
      <c r="CT327" s="76"/>
      <c r="CU327" s="76"/>
      <c r="CV327" s="76"/>
      <c r="CW327" s="76"/>
      <c r="CX327" s="76"/>
      <c r="CY327" s="76"/>
      <c r="CZ327" s="76"/>
      <c r="DA327" s="76"/>
      <c r="DB327" s="76"/>
      <c r="DC327" s="76"/>
      <c r="DD327" s="76"/>
      <c r="DE327" s="76"/>
      <c r="DF327" s="76"/>
      <c r="DG327" s="76"/>
      <c r="DH327" s="76"/>
      <c r="DI327" s="76"/>
      <c r="DJ327" s="76"/>
      <c r="DK327" s="76"/>
      <c r="DL327" s="76"/>
      <c r="DM327" s="76"/>
      <c r="DN327" s="76"/>
      <c r="DO327" s="76"/>
      <c r="DP327" s="76"/>
      <c r="DQ327" s="76"/>
      <c r="DR327" s="76"/>
      <c r="DS327" s="76"/>
      <c r="DT327" s="76"/>
      <c r="DU327" s="76"/>
      <c r="DV327" s="76"/>
      <c r="DW327" s="76"/>
      <c r="DX327" s="76"/>
      <c r="DY327" s="76"/>
      <c r="DZ327" s="76"/>
      <c r="EA327" s="76"/>
      <c r="EB327" s="76"/>
      <c r="EC327" s="76"/>
      <c r="ED327" s="76"/>
      <c r="EE327" s="76"/>
      <c r="EF327" s="76"/>
      <c r="EG327" s="76"/>
      <c r="EH327" s="76"/>
      <c r="EI327" s="76"/>
      <c r="EJ327" s="76"/>
      <c r="EK327" s="76"/>
      <c r="EL327" s="76"/>
      <c r="EM327" s="76"/>
      <c r="EN327" s="76"/>
      <c r="EO327" s="76"/>
      <c r="EP327" s="76"/>
      <c r="EQ327" s="76"/>
      <c r="ER327" s="76"/>
      <c r="ES327" s="76"/>
      <c r="ET327" s="76"/>
      <c r="EU327" s="76"/>
      <c r="EV327" s="76"/>
      <c r="EW327" s="76"/>
      <c r="EX327" s="76"/>
      <c r="EY327" s="76"/>
      <c r="EZ327" s="76"/>
      <c r="FA327" s="76"/>
      <c r="FB327" s="76"/>
      <c r="FC327" s="76"/>
      <c r="FD327" s="76"/>
      <c r="FE327" s="76"/>
      <c r="FF327" s="76"/>
      <c r="FG327" s="76"/>
      <c r="FH327" s="76"/>
      <c r="FI327" s="76"/>
      <c r="FJ327" s="76"/>
      <c r="FK327" s="76"/>
      <c r="FL327" s="76"/>
      <c r="FM327" s="76"/>
      <c r="FN327" s="76"/>
      <c r="FO327" s="76"/>
      <c r="FP327" s="76"/>
      <c r="FQ327" s="76"/>
      <c r="FR327" s="76"/>
      <c r="FS327" s="76"/>
      <c r="FT327" s="76"/>
      <c r="FU327" s="76"/>
      <c r="FV327" s="76"/>
      <c r="FW327" s="76"/>
      <c r="FX327" s="76"/>
      <c r="FY327" s="76"/>
      <c r="FZ327" s="76"/>
      <c r="GA327" s="76"/>
      <c r="GB327" s="76"/>
      <c r="GC327" s="76"/>
      <c r="GD327" s="76"/>
      <c r="GE327" s="76"/>
      <c r="GF327" s="76"/>
      <c r="GG327" s="76"/>
      <c r="GH327" s="76"/>
      <c r="GI327" s="76"/>
    </row>
    <row r="328" spans="1:191" s="192" customFormat="1" ht="62.25" x14ac:dyDescent="0.2">
      <c r="A328" s="137">
        <f t="shared" si="29"/>
        <v>927</v>
      </c>
      <c r="B328" s="104" t="s">
        <v>322</v>
      </c>
      <c r="C328" s="100">
        <v>65</v>
      </c>
      <c r="D328" s="100" t="s">
        <v>1018</v>
      </c>
      <c r="E328" s="100" t="s">
        <v>1051</v>
      </c>
      <c r="F328" s="51" t="str">
        <f t="shared" si="28"/>
        <v>65SchKLine10 Fed Amount</v>
      </c>
      <c r="G328" s="104" t="s">
        <v>1523</v>
      </c>
      <c r="H328" s="185" t="s">
        <v>2544</v>
      </c>
      <c r="I328" s="101" t="s">
        <v>1880</v>
      </c>
      <c r="J328" s="104" t="s">
        <v>1511</v>
      </c>
      <c r="K328" s="191" t="s">
        <v>167</v>
      </c>
      <c r="L328" s="186"/>
      <c r="M328" s="186">
        <v>15</v>
      </c>
      <c r="N328" s="187" t="s">
        <v>415</v>
      </c>
      <c r="O328" s="188"/>
      <c r="P328" s="189"/>
      <c r="Q328" s="190" t="s">
        <v>234</v>
      </c>
      <c r="R328" s="189"/>
      <c r="S328" s="185" t="s">
        <v>1929</v>
      </c>
      <c r="T328" s="185" t="s">
        <v>1930</v>
      </c>
      <c r="U328" s="191" t="s">
        <v>229</v>
      </c>
      <c r="V328" s="188" t="s">
        <v>307</v>
      </c>
      <c r="W328" s="104"/>
      <c r="X328" s="100"/>
      <c r="Y328" s="104"/>
      <c r="Z328" s="104"/>
      <c r="AA328" s="104"/>
      <c r="AB328" s="104"/>
      <c r="AC328" s="104"/>
      <c r="AD328" s="193"/>
      <c r="AE328" s="84"/>
      <c r="AF328" s="76"/>
      <c r="AG328" s="76"/>
      <c r="AH328" s="76"/>
      <c r="AI328" s="76"/>
      <c r="AJ328" s="76"/>
      <c r="AK328" s="76"/>
      <c r="AL328" s="76"/>
      <c r="AM328" s="76"/>
      <c r="AN328" s="76"/>
      <c r="AO328" s="76"/>
      <c r="AP328" s="76"/>
      <c r="AQ328" s="76"/>
      <c r="AR328" s="76"/>
      <c r="AS328" s="76"/>
      <c r="AT328" s="76"/>
      <c r="AU328" s="76"/>
      <c r="AV328" s="76"/>
      <c r="AW328" s="76"/>
      <c r="AX328" s="76"/>
      <c r="AY328" s="76"/>
      <c r="AZ328" s="76"/>
      <c r="BA328" s="76"/>
      <c r="BB328" s="76"/>
      <c r="BC328" s="76"/>
      <c r="BD328" s="76"/>
      <c r="BE328" s="76"/>
      <c r="BF328" s="76"/>
      <c r="BG328" s="76"/>
      <c r="BH328" s="76"/>
      <c r="BI328" s="76"/>
      <c r="BJ328" s="76"/>
      <c r="BK328" s="76"/>
      <c r="BL328" s="76"/>
      <c r="BM328" s="76"/>
      <c r="BN328" s="76"/>
      <c r="BO328" s="76"/>
      <c r="BP328" s="76"/>
      <c r="BQ328" s="76"/>
      <c r="BR328" s="76"/>
      <c r="BS328" s="76"/>
      <c r="BT328" s="76"/>
      <c r="BU328" s="76"/>
      <c r="BV328" s="76"/>
      <c r="BW328" s="76"/>
      <c r="BX328" s="76"/>
      <c r="BY328" s="76"/>
      <c r="BZ328" s="76"/>
      <c r="CA328" s="76"/>
      <c r="CB328" s="76"/>
      <c r="CC328" s="76"/>
      <c r="CD328" s="76"/>
      <c r="CE328" s="76"/>
      <c r="CF328" s="76"/>
      <c r="CG328" s="76"/>
      <c r="CH328" s="76"/>
      <c r="CI328" s="76"/>
      <c r="CJ328" s="76"/>
      <c r="CK328" s="76"/>
      <c r="CL328" s="76"/>
      <c r="CM328" s="76"/>
      <c r="CN328" s="76"/>
      <c r="CO328" s="76"/>
      <c r="CP328" s="76"/>
      <c r="CQ328" s="76"/>
      <c r="CR328" s="76"/>
      <c r="CS328" s="76"/>
      <c r="CT328" s="76"/>
      <c r="CU328" s="76"/>
      <c r="CV328" s="76"/>
      <c r="CW328" s="76"/>
      <c r="CX328" s="76"/>
      <c r="CY328" s="76"/>
      <c r="CZ328" s="76"/>
      <c r="DA328" s="76"/>
      <c r="DB328" s="76"/>
      <c r="DC328" s="76"/>
      <c r="DD328" s="76"/>
      <c r="DE328" s="76"/>
      <c r="DF328" s="76"/>
      <c r="DG328" s="76"/>
      <c r="DH328" s="76"/>
      <c r="DI328" s="76"/>
      <c r="DJ328" s="76"/>
      <c r="DK328" s="76"/>
      <c r="DL328" s="76"/>
      <c r="DM328" s="76"/>
      <c r="DN328" s="76"/>
      <c r="DO328" s="76"/>
      <c r="DP328" s="76"/>
      <c r="DQ328" s="76"/>
      <c r="DR328" s="76"/>
      <c r="DS328" s="76"/>
      <c r="DT328" s="76"/>
      <c r="DU328" s="76"/>
      <c r="DV328" s="76"/>
      <c r="DW328" s="76"/>
      <c r="DX328" s="76"/>
      <c r="DY328" s="76"/>
      <c r="DZ328" s="76"/>
      <c r="EA328" s="76"/>
      <c r="EB328" s="76"/>
      <c r="EC328" s="76"/>
      <c r="ED328" s="76"/>
      <c r="EE328" s="76"/>
      <c r="EF328" s="76"/>
      <c r="EG328" s="76"/>
      <c r="EH328" s="76"/>
      <c r="EI328" s="76"/>
      <c r="EJ328" s="76"/>
      <c r="EK328" s="76"/>
      <c r="EL328" s="76"/>
      <c r="EM328" s="76"/>
      <c r="EN328" s="76"/>
      <c r="EO328" s="76"/>
      <c r="EP328" s="76"/>
      <c r="EQ328" s="76"/>
      <c r="ER328" s="76"/>
      <c r="ES328" s="76"/>
      <c r="ET328" s="76"/>
      <c r="EU328" s="76"/>
      <c r="EV328" s="76"/>
      <c r="EW328" s="76"/>
      <c r="EX328" s="76"/>
      <c r="EY328" s="76"/>
      <c r="EZ328" s="76"/>
      <c r="FA328" s="76"/>
      <c r="FB328" s="76"/>
      <c r="FC328" s="76"/>
      <c r="FD328" s="76"/>
      <c r="FE328" s="76"/>
      <c r="FF328" s="76"/>
      <c r="FG328" s="76"/>
      <c r="FH328" s="76"/>
      <c r="FI328" s="76"/>
      <c r="FJ328" s="76"/>
      <c r="FK328" s="76"/>
      <c r="FL328" s="76"/>
      <c r="FM328" s="76"/>
      <c r="FN328" s="76"/>
      <c r="FO328" s="76"/>
      <c r="FP328" s="76"/>
      <c r="FQ328" s="76"/>
      <c r="FR328" s="76"/>
      <c r="FS328" s="76"/>
      <c r="FT328" s="76"/>
      <c r="FU328" s="76"/>
      <c r="FV328" s="76"/>
      <c r="FW328" s="76"/>
      <c r="FX328" s="76"/>
      <c r="FY328" s="76"/>
      <c r="FZ328" s="76"/>
      <c r="GA328" s="76"/>
      <c r="GB328" s="76"/>
      <c r="GC328" s="76"/>
      <c r="GD328" s="76"/>
      <c r="GE328" s="76"/>
      <c r="GF328" s="76"/>
      <c r="GG328" s="76"/>
      <c r="GH328" s="76"/>
      <c r="GI328" s="76"/>
    </row>
    <row r="329" spans="1:191" s="76" customFormat="1" ht="47.25" customHeight="1" x14ac:dyDescent="0.2">
      <c r="A329" s="137">
        <f t="shared" si="29"/>
        <v>928</v>
      </c>
      <c r="B329" s="265" t="s">
        <v>322</v>
      </c>
      <c r="C329" s="267">
        <v>65</v>
      </c>
      <c r="D329" s="267" t="s">
        <v>1018</v>
      </c>
      <c r="E329" s="267" t="s">
        <v>1052</v>
      </c>
      <c r="F329" s="51" t="str">
        <f t="shared" si="28"/>
        <v>65SchKLine10 Apportionment Factor</v>
      </c>
      <c r="G329" s="265" t="s">
        <v>1493</v>
      </c>
      <c r="H329" s="265" t="s">
        <v>1021</v>
      </c>
      <c r="I329" s="275" t="s">
        <v>556</v>
      </c>
      <c r="J329" s="285" t="s">
        <v>2935</v>
      </c>
      <c r="K329" s="282" t="s">
        <v>167</v>
      </c>
      <c r="L329" s="282"/>
      <c r="M329" s="282">
        <v>7</v>
      </c>
      <c r="N329" s="277" t="s">
        <v>232</v>
      </c>
      <c r="O329" s="266"/>
      <c r="P329" s="286"/>
      <c r="Q329" s="273" t="s">
        <v>234</v>
      </c>
      <c r="R329" s="273"/>
      <c r="S329" s="287" t="s">
        <v>1316</v>
      </c>
      <c r="T329" s="262" t="s">
        <v>1391</v>
      </c>
      <c r="U329" s="272" t="s">
        <v>228</v>
      </c>
      <c r="V329" s="266" t="s">
        <v>307</v>
      </c>
      <c r="W329" s="265"/>
      <c r="X329" s="295"/>
      <c r="Y329" s="295"/>
      <c r="Z329" s="295"/>
      <c r="AA329" s="295"/>
      <c r="AB329" s="295"/>
      <c r="AC329" s="295"/>
      <c r="AD329" s="295"/>
      <c r="AE329" s="116"/>
    </row>
    <row r="330" spans="1:191" s="192" customFormat="1" ht="45" x14ac:dyDescent="0.2">
      <c r="A330" s="137">
        <f t="shared" si="29"/>
        <v>929</v>
      </c>
      <c r="B330" s="104" t="s">
        <v>322</v>
      </c>
      <c r="C330" s="100">
        <v>65</v>
      </c>
      <c r="D330" s="100" t="s">
        <v>1018</v>
      </c>
      <c r="E330" s="100" t="s">
        <v>1053</v>
      </c>
      <c r="F330" s="51" t="str">
        <f t="shared" si="28"/>
        <v>65SchKLine10 Apportioned Amount</v>
      </c>
      <c r="G330" s="104" t="s">
        <v>1523</v>
      </c>
      <c r="H330" s="185" t="s">
        <v>1050</v>
      </c>
      <c r="I330" s="101" t="s">
        <v>1881</v>
      </c>
      <c r="J330" s="104" t="s">
        <v>1511</v>
      </c>
      <c r="K330" s="191" t="s">
        <v>167</v>
      </c>
      <c r="L330" s="186"/>
      <c r="M330" s="186">
        <v>15</v>
      </c>
      <c r="N330" s="187" t="s">
        <v>415</v>
      </c>
      <c r="O330" s="188"/>
      <c r="P330" s="189"/>
      <c r="Q330" s="190" t="s">
        <v>234</v>
      </c>
      <c r="R330" s="189"/>
      <c r="S330" s="104" t="s">
        <v>1931</v>
      </c>
      <c r="T330" s="185" t="s">
        <v>1932</v>
      </c>
      <c r="U330" s="191" t="s">
        <v>228</v>
      </c>
      <c r="V330" s="188" t="s">
        <v>307</v>
      </c>
      <c r="W330" s="104"/>
      <c r="X330" s="100"/>
      <c r="Y330" s="191"/>
      <c r="Z330" s="188"/>
      <c r="AA330" s="104"/>
      <c r="AB330" s="104"/>
      <c r="AC330" s="104"/>
      <c r="AD330" s="193"/>
      <c r="AE330" s="84"/>
      <c r="AF330" s="76"/>
      <c r="AG330" s="76"/>
      <c r="AH330" s="76"/>
      <c r="AI330" s="76"/>
      <c r="AJ330" s="76"/>
      <c r="AK330" s="76"/>
      <c r="AL330" s="76"/>
      <c r="AM330" s="76"/>
      <c r="AN330" s="76"/>
      <c r="AO330" s="76"/>
      <c r="AP330" s="76"/>
      <c r="AQ330" s="76"/>
      <c r="AR330" s="76"/>
      <c r="AS330" s="76"/>
      <c r="AT330" s="76"/>
      <c r="AU330" s="76"/>
      <c r="AV330" s="76"/>
      <c r="AW330" s="76"/>
      <c r="AX330" s="76"/>
      <c r="AY330" s="76"/>
      <c r="AZ330" s="76"/>
      <c r="BA330" s="76"/>
      <c r="BB330" s="76"/>
      <c r="BC330" s="76"/>
      <c r="BD330" s="76"/>
      <c r="BE330" s="76"/>
      <c r="BF330" s="76"/>
      <c r="BG330" s="76"/>
      <c r="BH330" s="76"/>
      <c r="BI330" s="76"/>
      <c r="BJ330" s="76"/>
      <c r="BK330" s="76"/>
      <c r="BL330" s="76"/>
      <c r="BM330" s="76"/>
      <c r="BN330" s="76"/>
      <c r="BO330" s="76"/>
      <c r="BP330" s="76"/>
      <c r="BQ330" s="76"/>
      <c r="BR330" s="76"/>
      <c r="BS330" s="76"/>
      <c r="BT330" s="76"/>
      <c r="BU330" s="76"/>
      <c r="BV330" s="76"/>
      <c r="BW330" s="76"/>
      <c r="BX330" s="76"/>
      <c r="BY330" s="76"/>
      <c r="BZ330" s="76"/>
      <c r="CA330" s="76"/>
      <c r="CB330" s="76"/>
      <c r="CC330" s="76"/>
      <c r="CD330" s="76"/>
      <c r="CE330" s="76"/>
      <c r="CF330" s="76"/>
      <c r="CG330" s="76"/>
      <c r="CH330" s="76"/>
      <c r="CI330" s="76"/>
      <c r="CJ330" s="76"/>
      <c r="CK330" s="76"/>
      <c r="CL330" s="76"/>
      <c r="CM330" s="76"/>
      <c r="CN330" s="76"/>
      <c r="CO330" s="76"/>
      <c r="CP330" s="76"/>
      <c r="CQ330" s="76"/>
      <c r="CR330" s="76"/>
      <c r="CS330" s="76"/>
      <c r="CT330" s="76"/>
      <c r="CU330" s="76"/>
      <c r="CV330" s="76"/>
      <c r="CW330" s="76"/>
      <c r="CX330" s="76"/>
      <c r="CY330" s="76"/>
      <c r="CZ330" s="76"/>
      <c r="DA330" s="76"/>
      <c r="DB330" s="76"/>
      <c r="DC330" s="76"/>
      <c r="DD330" s="76"/>
      <c r="DE330" s="76"/>
      <c r="DF330" s="76"/>
      <c r="DG330" s="76"/>
      <c r="DH330" s="76"/>
      <c r="DI330" s="76"/>
      <c r="DJ330" s="76"/>
      <c r="DK330" s="76"/>
      <c r="DL330" s="76"/>
      <c r="DM330" s="76"/>
      <c r="DN330" s="76"/>
      <c r="DO330" s="76"/>
      <c r="DP330" s="76"/>
      <c r="DQ330" s="76"/>
      <c r="DR330" s="76"/>
      <c r="DS330" s="76"/>
      <c r="DT330" s="76"/>
      <c r="DU330" s="76"/>
      <c r="DV330" s="76"/>
      <c r="DW330" s="76"/>
      <c r="DX330" s="76"/>
      <c r="DY330" s="76"/>
      <c r="DZ330" s="76"/>
      <c r="EA330" s="76"/>
      <c r="EB330" s="76"/>
      <c r="EC330" s="76"/>
      <c r="ED330" s="76"/>
      <c r="EE330" s="76"/>
      <c r="EF330" s="76"/>
      <c r="EG330" s="76"/>
      <c r="EH330" s="76"/>
      <c r="EI330" s="76"/>
      <c r="EJ330" s="76"/>
      <c r="EK330" s="76"/>
      <c r="EL330" s="76"/>
      <c r="EM330" s="76"/>
      <c r="EN330" s="76"/>
      <c r="EO330" s="76"/>
      <c r="EP330" s="76"/>
      <c r="EQ330" s="76"/>
      <c r="ER330" s="76"/>
      <c r="ES330" s="76"/>
      <c r="ET330" s="76"/>
      <c r="EU330" s="76"/>
      <c r="EV330" s="76"/>
      <c r="EW330" s="76"/>
      <c r="EX330" s="76"/>
      <c r="EY330" s="76"/>
      <c r="EZ330" s="76"/>
      <c r="FA330" s="76"/>
      <c r="FB330" s="76"/>
      <c r="FC330" s="76"/>
      <c r="FD330" s="76"/>
      <c r="FE330" s="76"/>
      <c r="FF330" s="76"/>
      <c r="FG330" s="76"/>
      <c r="FH330" s="76"/>
      <c r="FI330" s="76"/>
      <c r="FJ330" s="76"/>
      <c r="FK330" s="76"/>
      <c r="FL330" s="76"/>
      <c r="FM330" s="76"/>
      <c r="FN330" s="76"/>
      <c r="FO330" s="76"/>
      <c r="FP330" s="76"/>
      <c r="FQ330" s="76"/>
      <c r="FR330" s="76"/>
      <c r="FS330" s="76"/>
      <c r="FT330" s="76"/>
      <c r="FU330" s="76"/>
      <c r="FV330" s="76"/>
      <c r="FW330" s="76"/>
      <c r="FX330" s="76"/>
      <c r="FY330" s="76"/>
      <c r="FZ330" s="76"/>
      <c r="GA330" s="76"/>
      <c r="GB330" s="76"/>
      <c r="GC330" s="76"/>
      <c r="GD330" s="76"/>
      <c r="GE330" s="76"/>
      <c r="GF330" s="76"/>
      <c r="GG330" s="76"/>
      <c r="GH330" s="76"/>
      <c r="GI330" s="76"/>
    </row>
    <row r="331" spans="1:191" s="192" customFormat="1" ht="63" x14ac:dyDescent="0.2">
      <c r="A331" s="137">
        <f t="shared" si="29"/>
        <v>930</v>
      </c>
      <c r="B331" s="104" t="s">
        <v>322</v>
      </c>
      <c r="C331" s="100">
        <v>65</v>
      </c>
      <c r="D331" s="100" t="s">
        <v>1018</v>
      </c>
      <c r="E331" s="100" t="s">
        <v>1834</v>
      </c>
      <c r="F331" s="51" t="str">
        <f t="shared" si="28"/>
        <v>65SchKLine11 Fed Amount</v>
      </c>
      <c r="G331" s="104" t="s">
        <v>930</v>
      </c>
      <c r="H331" s="185" t="s">
        <v>2545</v>
      </c>
      <c r="I331" s="101" t="s">
        <v>1882</v>
      </c>
      <c r="J331" s="104" t="s">
        <v>1511</v>
      </c>
      <c r="K331" s="191" t="s">
        <v>167</v>
      </c>
      <c r="L331" s="186"/>
      <c r="M331" s="186">
        <v>15</v>
      </c>
      <c r="N331" s="187" t="s">
        <v>415</v>
      </c>
      <c r="O331" s="188"/>
      <c r="P331" s="189"/>
      <c r="Q331" s="190" t="s">
        <v>216</v>
      </c>
      <c r="R331" s="189"/>
      <c r="S331" s="185"/>
      <c r="T331" s="189"/>
      <c r="U331" s="191"/>
      <c r="V331" s="188"/>
      <c r="W331" s="104"/>
      <c r="X331" s="100"/>
      <c r="Y331" s="104"/>
      <c r="Z331" s="104"/>
      <c r="AA331" s="104"/>
      <c r="AB331" s="104"/>
      <c r="AC331" s="104"/>
      <c r="AD331" s="193"/>
      <c r="AE331" s="84"/>
      <c r="AF331" s="76"/>
      <c r="AG331" s="76"/>
      <c r="AH331" s="76"/>
      <c r="AI331" s="76"/>
      <c r="AJ331" s="76"/>
      <c r="AK331" s="76"/>
      <c r="AL331" s="76"/>
      <c r="AM331" s="76"/>
      <c r="AN331" s="76"/>
      <c r="AO331" s="76"/>
      <c r="AP331" s="76"/>
      <c r="AQ331" s="76"/>
      <c r="AR331" s="76"/>
      <c r="AS331" s="76"/>
      <c r="AT331" s="76"/>
      <c r="AU331" s="76"/>
      <c r="AV331" s="76"/>
      <c r="AW331" s="76"/>
      <c r="AX331" s="76"/>
      <c r="AY331" s="76"/>
      <c r="AZ331" s="76"/>
      <c r="BA331" s="76"/>
      <c r="BB331" s="76"/>
      <c r="BC331" s="76"/>
      <c r="BD331" s="76"/>
      <c r="BE331" s="76"/>
      <c r="BF331" s="76"/>
      <c r="BG331" s="76"/>
      <c r="BH331" s="76"/>
      <c r="BI331" s="76"/>
      <c r="BJ331" s="76"/>
      <c r="BK331" s="76"/>
      <c r="BL331" s="76"/>
      <c r="BM331" s="76"/>
      <c r="BN331" s="76"/>
      <c r="BO331" s="76"/>
      <c r="BP331" s="76"/>
      <c r="BQ331" s="76"/>
      <c r="BR331" s="76"/>
      <c r="BS331" s="76"/>
      <c r="BT331" s="76"/>
      <c r="BU331" s="76"/>
      <c r="BV331" s="76"/>
      <c r="BW331" s="76"/>
      <c r="BX331" s="76"/>
      <c r="BY331" s="76"/>
      <c r="BZ331" s="76"/>
      <c r="CA331" s="76"/>
      <c r="CB331" s="76"/>
      <c r="CC331" s="76"/>
      <c r="CD331" s="76"/>
      <c r="CE331" s="76"/>
      <c r="CF331" s="76"/>
      <c r="CG331" s="76"/>
      <c r="CH331" s="76"/>
      <c r="CI331" s="76"/>
      <c r="CJ331" s="76"/>
      <c r="CK331" s="76"/>
      <c r="CL331" s="76"/>
      <c r="CM331" s="76"/>
      <c r="CN331" s="76"/>
      <c r="CO331" s="76"/>
      <c r="CP331" s="76"/>
      <c r="CQ331" s="76"/>
      <c r="CR331" s="76"/>
      <c r="CS331" s="76"/>
      <c r="CT331" s="76"/>
      <c r="CU331" s="76"/>
      <c r="CV331" s="76"/>
      <c r="CW331" s="76"/>
      <c r="CX331" s="76"/>
      <c r="CY331" s="76"/>
      <c r="CZ331" s="76"/>
      <c r="DA331" s="76"/>
      <c r="DB331" s="76"/>
      <c r="DC331" s="76"/>
      <c r="DD331" s="76"/>
      <c r="DE331" s="76"/>
      <c r="DF331" s="76"/>
      <c r="DG331" s="76"/>
      <c r="DH331" s="76"/>
      <c r="DI331" s="76"/>
      <c r="DJ331" s="76"/>
      <c r="DK331" s="76"/>
      <c r="DL331" s="76"/>
      <c r="DM331" s="76"/>
      <c r="DN331" s="76"/>
      <c r="DO331" s="76"/>
      <c r="DP331" s="76"/>
      <c r="DQ331" s="76"/>
      <c r="DR331" s="76"/>
      <c r="DS331" s="76"/>
      <c r="DT331" s="76"/>
      <c r="DU331" s="76"/>
      <c r="DV331" s="76"/>
      <c r="DW331" s="76"/>
      <c r="DX331" s="76"/>
      <c r="DY331" s="76"/>
      <c r="DZ331" s="76"/>
      <c r="EA331" s="76"/>
      <c r="EB331" s="76"/>
      <c r="EC331" s="76"/>
      <c r="ED331" s="76"/>
      <c r="EE331" s="76"/>
      <c r="EF331" s="76"/>
      <c r="EG331" s="76"/>
      <c r="EH331" s="76"/>
      <c r="EI331" s="76"/>
      <c r="EJ331" s="76"/>
      <c r="EK331" s="76"/>
      <c r="EL331" s="76"/>
      <c r="EM331" s="76"/>
      <c r="EN331" s="76"/>
      <c r="EO331" s="76"/>
      <c r="EP331" s="76"/>
      <c r="EQ331" s="76"/>
      <c r="ER331" s="76"/>
      <c r="ES331" s="76"/>
      <c r="ET331" s="76"/>
      <c r="EU331" s="76"/>
      <c r="EV331" s="76"/>
      <c r="EW331" s="76"/>
      <c r="EX331" s="76"/>
      <c r="EY331" s="76"/>
      <c r="EZ331" s="76"/>
      <c r="FA331" s="76"/>
      <c r="FB331" s="76"/>
      <c r="FC331" s="76"/>
      <c r="FD331" s="76"/>
      <c r="FE331" s="76"/>
      <c r="FF331" s="76"/>
      <c r="FG331" s="76"/>
      <c r="FH331" s="76"/>
      <c r="FI331" s="76"/>
      <c r="FJ331" s="76"/>
      <c r="FK331" s="76"/>
      <c r="FL331" s="76"/>
      <c r="FM331" s="76"/>
      <c r="FN331" s="76"/>
      <c r="FO331" s="76"/>
      <c r="FP331" s="76"/>
      <c r="FQ331" s="76"/>
      <c r="FR331" s="76"/>
      <c r="FS331" s="76"/>
      <c r="FT331" s="76"/>
      <c r="FU331" s="76"/>
      <c r="FV331" s="76"/>
      <c r="FW331" s="76"/>
      <c r="FX331" s="76"/>
      <c r="FY331" s="76"/>
      <c r="FZ331" s="76"/>
      <c r="GA331" s="76"/>
      <c r="GB331" s="76"/>
      <c r="GC331" s="76"/>
      <c r="GD331" s="76"/>
      <c r="GE331" s="76"/>
      <c r="GF331" s="76"/>
      <c r="GG331" s="76"/>
      <c r="GH331" s="76"/>
      <c r="GI331" s="76"/>
    </row>
    <row r="332" spans="1:191" s="76" customFormat="1" ht="47.25" customHeight="1" x14ac:dyDescent="0.2">
      <c r="A332" s="137">
        <f t="shared" si="29"/>
        <v>931</v>
      </c>
      <c r="B332" s="265" t="s">
        <v>322</v>
      </c>
      <c r="C332" s="267">
        <v>65</v>
      </c>
      <c r="D332" s="267" t="s">
        <v>1018</v>
      </c>
      <c r="E332" s="267" t="s">
        <v>1835</v>
      </c>
      <c r="F332" s="51" t="str">
        <f t="shared" si="28"/>
        <v>65SchKLine11 Apportionment Factor</v>
      </c>
      <c r="G332" s="265" t="s">
        <v>1493</v>
      </c>
      <c r="H332" s="265" t="s">
        <v>1021</v>
      </c>
      <c r="I332" s="275" t="s">
        <v>556</v>
      </c>
      <c r="J332" s="285" t="s">
        <v>2935</v>
      </c>
      <c r="K332" s="282" t="s">
        <v>167</v>
      </c>
      <c r="L332" s="282"/>
      <c r="M332" s="282">
        <v>7</v>
      </c>
      <c r="N332" s="277" t="s">
        <v>232</v>
      </c>
      <c r="O332" s="266"/>
      <c r="P332" s="286"/>
      <c r="Q332" s="273" t="s">
        <v>234</v>
      </c>
      <c r="R332" s="273"/>
      <c r="S332" s="287" t="s">
        <v>1316</v>
      </c>
      <c r="T332" s="262" t="s">
        <v>1391</v>
      </c>
      <c r="U332" s="272" t="s">
        <v>228</v>
      </c>
      <c r="V332" s="266" t="s">
        <v>307</v>
      </c>
      <c r="W332" s="265"/>
      <c r="X332" s="295"/>
      <c r="Y332" s="295"/>
      <c r="Z332" s="295"/>
      <c r="AA332" s="295"/>
      <c r="AB332" s="295"/>
      <c r="AC332" s="295"/>
      <c r="AD332" s="295"/>
      <c r="AE332" s="116"/>
    </row>
    <row r="333" spans="1:191" s="192" customFormat="1" ht="45" x14ac:dyDescent="0.2">
      <c r="A333" s="137">
        <f t="shared" si="29"/>
        <v>932</v>
      </c>
      <c r="B333" s="104" t="s">
        <v>322</v>
      </c>
      <c r="C333" s="100">
        <v>65</v>
      </c>
      <c r="D333" s="100" t="s">
        <v>1018</v>
      </c>
      <c r="E333" s="100" t="s">
        <v>1055</v>
      </c>
      <c r="F333" s="51" t="str">
        <f t="shared" si="28"/>
        <v>65SchKLine11 Apportioned Amount</v>
      </c>
      <c r="G333" s="104" t="s">
        <v>930</v>
      </c>
      <c r="H333" s="185" t="s">
        <v>1054</v>
      </c>
      <c r="I333" s="101" t="s">
        <v>1883</v>
      </c>
      <c r="J333" s="104" t="s">
        <v>1511</v>
      </c>
      <c r="K333" s="191" t="s">
        <v>167</v>
      </c>
      <c r="L333" s="186"/>
      <c r="M333" s="186">
        <v>15</v>
      </c>
      <c r="N333" s="187" t="s">
        <v>415</v>
      </c>
      <c r="O333" s="188"/>
      <c r="P333" s="189"/>
      <c r="Q333" s="190" t="s">
        <v>234</v>
      </c>
      <c r="R333" s="189"/>
      <c r="S333" s="185" t="s">
        <v>1933</v>
      </c>
      <c r="T333" s="185" t="s">
        <v>1934</v>
      </c>
      <c r="U333" s="191" t="s">
        <v>228</v>
      </c>
      <c r="V333" s="188" t="s">
        <v>307</v>
      </c>
      <c r="W333" s="104"/>
      <c r="X333" s="100"/>
      <c r="Y333" s="104"/>
      <c r="Z333" s="104"/>
      <c r="AA333" s="104"/>
      <c r="AB333" s="104"/>
      <c r="AC333" s="104"/>
      <c r="AD333" s="193"/>
      <c r="AE333" s="84"/>
      <c r="AF333" s="76"/>
      <c r="AG333" s="76"/>
      <c r="AH333" s="76"/>
      <c r="AI333" s="76"/>
      <c r="AJ333" s="76"/>
      <c r="AK333" s="76"/>
      <c r="AL333" s="76"/>
      <c r="AM333" s="76"/>
      <c r="AN333" s="76"/>
      <c r="AO333" s="76"/>
      <c r="AP333" s="76"/>
      <c r="AQ333" s="76"/>
      <c r="AR333" s="76"/>
      <c r="AS333" s="76"/>
      <c r="AT333" s="76"/>
      <c r="AU333" s="76"/>
      <c r="AV333" s="76"/>
      <c r="AW333" s="76"/>
      <c r="AX333" s="76"/>
      <c r="AY333" s="76"/>
      <c r="AZ333" s="76"/>
      <c r="BA333" s="76"/>
      <c r="BB333" s="76"/>
      <c r="BC333" s="76"/>
      <c r="BD333" s="76"/>
      <c r="BE333" s="76"/>
      <c r="BF333" s="76"/>
      <c r="BG333" s="76"/>
      <c r="BH333" s="76"/>
      <c r="BI333" s="76"/>
      <c r="BJ333" s="76"/>
      <c r="BK333" s="76"/>
      <c r="BL333" s="76"/>
      <c r="BM333" s="76"/>
      <c r="BN333" s="76"/>
      <c r="BO333" s="76"/>
      <c r="BP333" s="76"/>
      <c r="BQ333" s="76"/>
      <c r="BR333" s="76"/>
      <c r="BS333" s="76"/>
      <c r="BT333" s="76"/>
      <c r="BU333" s="76"/>
      <c r="BV333" s="76"/>
      <c r="BW333" s="76"/>
      <c r="BX333" s="76"/>
      <c r="BY333" s="76"/>
      <c r="BZ333" s="76"/>
      <c r="CA333" s="76"/>
      <c r="CB333" s="76"/>
      <c r="CC333" s="76"/>
      <c r="CD333" s="76"/>
      <c r="CE333" s="76"/>
      <c r="CF333" s="76"/>
      <c r="CG333" s="76"/>
      <c r="CH333" s="76"/>
      <c r="CI333" s="76"/>
      <c r="CJ333" s="76"/>
      <c r="CK333" s="76"/>
      <c r="CL333" s="76"/>
      <c r="CM333" s="76"/>
      <c r="CN333" s="76"/>
      <c r="CO333" s="76"/>
      <c r="CP333" s="76"/>
      <c r="CQ333" s="76"/>
      <c r="CR333" s="76"/>
      <c r="CS333" s="76"/>
      <c r="CT333" s="76"/>
      <c r="CU333" s="76"/>
      <c r="CV333" s="76"/>
      <c r="CW333" s="76"/>
      <c r="CX333" s="76"/>
      <c r="CY333" s="76"/>
      <c r="CZ333" s="76"/>
      <c r="DA333" s="76"/>
      <c r="DB333" s="76"/>
      <c r="DC333" s="76"/>
      <c r="DD333" s="76"/>
      <c r="DE333" s="76"/>
      <c r="DF333" s="76"/>
      <c r="DG333" s="76"/>
      <c r="DH333" s="76"/>
      <c r="DI333" s="76"/>
      <c r="DJ333" s="76"/>
      <c r="DK333" s="76"/>
      <c r="DL333" s="76"/>
      <c r="DM333" s="76"/>
      <c r="DN333" s="76"/>
      <c r="DO333" s="76"/>
      <c r="DP333" s="76"/>
      <c r="DQ333" s="76"/>
      <c r="DR333" s="76"/>
      <c r="DS333" s="76"/>
      <c r="DT333" s="76"/>
      <c r="DU333" s="76"/>
      <c r="DV333" s="76"/>
      <c r="DW333" s="76"/>
      <c r="DX333" s="76"/>
      <c r="DY333" s="76"/>
      <c r="DZ333" s="76"/>
      <c r="EA333" s="76"/>
      <c r="EB333" s="76"/>
      <c r="EC333" s="76"/>
      <c r="ED333" s="76"/>
      <c r="EE333" s="76"/>
      <c r="EF333" s="76"/>
      <c r="EG333" s="76"/>
      <c r="EH333" s="76"/>
      <c r="EI333" s="76"/>
      <c r="EJ333" s="76"/>
      <c r="EK333" s="76"/>
      <c r="EL333" s="76"/>
      <c r="EM333" s="76"/>
      <c r="EN333" s="76"/>
      <c r="EO333" s="76"/>
      <c r="EP333" s="76"/>
      <c r="EQ333" s="76"/>
      <c r="ER333" s="76"/>
      <c r="ES333" s="76"/>
      <c r="ET333" s="76"/>
      <c r="EU333" s="76"/>
      <c r="EV333" s="76"/>
      <c r="EW333" s="76"/>
      <c r="EX333" s="76"/>
      <c r="EY333" s="76"/>
      <c r="EZ333" s="76"/>
      <c r="FA333" s="76"/>
      <c r="FB333" s="76"/>
      <c r="FC333" s="76"/>
      <c r="FD333" s="76"/>
      <c r="FE333" s="76"/>
      <c r="FF333" s="76"/>
      <c r="FG333" s="76"/>
      <c r="FH333" s="76"/>
      <c r="FI333" s="76"/>
      <c r="FJ333" s="76"/>
      <c r="FK333" s="76"/>
      <c r="FL333" s="76"/>
      <c r="FM333" s="76"/>
      <c r="FN333" s="76"/>
      <c r="FO333" s="76"/>
      <c r="FP333" s="76"/>
      <c r="FQ333" s="76"/>
      <c r="FR333" s="76"/>
      <c r="FS333" s="76"/>
      <c r="FT333" s="76"/>
      <c r="FU333" s="76"/>
      <c r="FV333" s="76"/>
      <c r="FW333" s="76"/>
      <c r="FX333" s="76"/>
      <c r="FY333" s="76"/>
      <c r="FZ333" s="76"/>
      <c r="GA333" s="76"/>
      <c r="GB333" s="76"/>
      <c r="GC333" s="76"/>
      <c r="GD333" s="76"/>
      <c r="GE333" s="76"/>
      <c r="GF333" s="76"/>
      <c r="GG333" s="76"/>
      <c r="GH333" s="76"/>
      <c r="GI333" s="76"/>
    </row>
    <row r="334" spans="1:191" s="152" customFormat="1" ht="60" x14ac:dyDescent="0.2">
      <c r="A334" s="137">
        <f t="shared" si="29"/>
        <v>933</v>
      </c>
      <c r="B334" s="159" t="s">
        <v>322</v>
      </c>
      <c r="C334" s="160">
        <v>65</v>
      </c>
      <c r="D334" s="160" t="s">
        <v>1018</v>
      </c>
      <c r="E334" s="28" t="s">
        <v>1057</v>
      </c>
      <c r="F334" s="51" t="str">
        <f t="shared" si="28"/>
        <v>65SchKLine12 Apportioned Amount</v>
      </c>
      <c r="G334" s="159" t="s">
        <v>1234</v>
      </c>
      <c r="H334" s="161" t="s">
        <v>1524</v>
      </c>
      <c r="I334" s="30" t="s">
        <v>1236</v>
      </c>
      <c r="J334" s="257" t="s">
        <v>146</v>
      </c>
      <c r="K334" s="162" t="s">
        <v>167</v>
      </c>
      <c r="L334" s="162"/>
      <c r="M334" s="162">
        <v>15</v>
      </c>
      <c r="N334" s="163" t="s">
        <v>415</v>
      </c>
      <c r="O334" s="156"/>
      <c r="P334" s="164"/>
      <c r="Q334" s="165" t="s">
        <v>234</v>
      </c>
      <c r="R334" s="164"/>
      <c r="S334" s="31" t="s">
        <v>1180</v>
      </c>
      <c r="T334" s="167" t="s">
        <v>1196</v>
      </c>
      <c r="U334" s="155" t="s">
        <v>228</v>
      </c>
      <c r="V334" s="156" t="s">
        <v>307</v>
      </c>
      <c r="W334" s="257"/>
      <c r="X334" s="164"/>
      <c r="Y334" s="164"/>
      <c r="Z334" s="164"/>
      <c r="AA334" s="164"/>
      <c r="AB334" s="164"/>
      <c r="AC334" s="164"/>
      <c r="AD334" s="164"/>
      <c r="AE334" s="84"/>
      <c r="AF334" s="76"/>
      <c r="AG334" s="76"/>
      <c r="AH334" s="76"/>
      <c r="AI334" s="76"/>
      <c r="AJ334" s="76"/>
      <c r="AK334" s="76"/>
      <c r="AL334" s="76"/>
      <c r="AM334" s="76"/>
      <c r="AN334" s="76"/>
      <c r="AO334" s="76"/>
      <c r="AP334" s="76"/>
      <c r="AQ334" s="76"/>
      <c r="AR334" s="76"/>
      <c r="AS334" s="76"/>
      <c r="AT334" s="76"/>
      <c r="AU334" s="76"/>
      <c r="AV334" s="76"/>
      <c r="AW334" s="76"/>
      <c r="AX334" s="76"/>
      <c r="AY334" s="76"/>
      <c r="AZ334" s="76"/>
      <c r="BA334" s="76"/>
      <c r="BB334" s="76"/>
      <c r="BC334" s="76"/>
      <c r="BD334" s="76"/>
      <c r="BE334" s="76"/>
      <c r="BF334" s="76"/>
      <c r="BG334" s="76"/>
      <c r="BH334" s="76"/>
      <c r="BI334" s="76"/>
      <c r="BJ334" s="76"/>
      <c r="BK334" s="76"/>
      <c r="BL334" s="76"/>
      <c r="BM334" s="76"/>
      <c r="BN334" s="76"/>
      <c r="BO334" s="76"/>
      <c r="BP334" s="76"/>
      <c r="BQ334" s="76"/>
      <c r="BR334" s="76"/>
      <c r="BS334" s="76"/>
      <c r="BT334" s="76"/>
      <c r="BU334" s="76"/>
      <c r="BV334" s="76"/>
      <c r="BW334" s="76"/>
      <c r="BX334" s="76"/>
      <c r="BY334" s="76"/>
      <c r="BZ334" s="76"/>
      <c r="CA334" s="76"/>
      <c r="CB334" s="76"/>
      <c r="CC334" s="76"/>
      <c r="CD334" s="76"/>
      <c r="CE334" s="76"/>
      <c r="CF334" s="76"/>
      <c r="CG334" s="76"/>
      <c r="CH334" s="76"/>
      <c r="CI334" s="76"/>
      <c r="CJ334" s="76"/>
      <c r="CK334" s="76"/>
      <c r="CL334" s="76"/>
      <c r="CM334" s="76"/>
      <c r="CN334" s="76"/>
      <c r="CO334" s="76"/>
      <c r="CP334" s="76"/>
      <c r="CQ334" s="76"/>
      <c r="CR334" s="76"/>
      <c r="CS334" s="76"/>
      <c r="CT334" s="76"/>
      <c r="CU334" s="76"/>
      <c r="CV334" s="76"/>
      <c r="CW334" s="76"/>
      <c r="CX334" s="76"/>
      <c r="CY334" s="76"/>
      <c r="CZ334" s="76"/>
      <c r="DA334" s="76"/>
      <c r="DB334" s="76"/>
      <c r="DC334" s="76"/>
      <c r="DD334" s="76"/>
      <c r="DE334" s="76"/>
      <c r="DF334" s="76"/>
      <c r="DG334" s="76"/>
      <c r="DH334" s="76"/>
      <c r="DI334" s="76"/>
      <c r="DJ334" s="76"/>
      <c r="DK334" s="76"/>
      <c r="DL334" s="76"/>
      <c r="DM334" s="76"/>
      <c r="DN334" s="76"/>
      <c r="DO334" s="76"/>
      <c r="DP334" s="76"/>
      <c r="DQ334" s="76"/>
      <c r="DR334" s="76"/>
      <c r="DS334" s="76"/>
      <c r="DT334" s="76"/>
      <c r="DU334" s="76"/>
      <c r="DV334" s="76"/>
      <c r="DW334" s="76"/>
      <c r="DX334" s="76"/>
      <c r="DY334" s="76"/>
      <c r="DZ334" s="76"/>
      <c r="EA334" s="76"/>
      <c r="EB334" s="76"/>
      <c r="EC334" s="76"/>
      <c r="ED334" s="76"/>
      <c r="EE334" s="76"/>
      <c r="EF334" s="76"/>
      <c r="EG334" s="76"/>
      <c r="EH334" s="76"/>
      <c r="EI334" s="76"/>
      <c r="EJ334" s="76"/>
      <c r="EK334" s="76"/>
      <c r="EL334" s="76"/>
      <c r="EM334" s="76"/>
      <c r="EN334" s="76"/>
      <c r="EO334" s="76"/>
      <c r="EP334" s="76"/>
      <c r="EQ334" s="76"/>
      <c r="ER334" s="76"/>
      <c r="ES334" s="76"/>
      <c r="ET334" s="76"/>
      <c r="EU334" s="76"/>
      <c r="EV334" s="76"/>
      <c r="EW334" s="76"/>
      <c r="EX334" s="76"/>
      <c r="EY334" s="76"/>
      <c r="EZ334" s="76"/>
      <c r="FA334" s="76"/>
      <c r="FB334" s="76"/>
      <c r="FC334" s="76"/>
      <c r="FD334" s="76"/>
      <c r="FE334" s="76"/>
      <c r="FF334" s="76"/>
      <c r="FG334" s="76"/>
      <c r="FH334" s="76"/>
      <c r="FI334" s="76"/>
      <c r="FJ334" s="76"/>
      <c r="FK334" s="76"/>
      <c r="FL334" s="76"/>
      <c r="FM334" s="76"/>
      <c r="FN334" s="76"/>
      <c r="FO334" s="76"/>
      <c r="FP334" s="76"/>
      <c r="FQ334" s="76"/>
      <c r="FR334" s="76"/>
      <c r="FS334" s="76"/>
      <c r="FT334" s="76"/>
      <c r="FU334" s="76"/>
      <c r="FV334" s="76"/>
      <c r="FW334" s="76"/>
      <c r="FX334" s="76"/>
      <c r="FY334" s="76"/>
      <c r="FZ334" s="76"/>
      <c r="GA334" s="76"/>
      <c r="GB334" s="76"/>
      <c r="GC334" s="76"/>
      <c r="GD334" s="76"/>
      <c r="GE334" s="76"/>
      <c r="GF334" s="76"/>
      <c r="GG334" s="76"/>
      <c r="GH334" s="76"/>
      <c r="GI334" s="76"/>
    </row>
    <row r="335" spans="1:191" s="192" customFormat="1" x14ac:dyDescent="0.2">
      <c r="A335" s="137">
        <f t="shared" si="29"/>
        <v>934</v>
      </c>
      <c r="B335" s="104" t="s">
        <v>322</v>
      </c>
      <c r="C335" s="100">
        <v>65</v>
      </c>
      <c r="D335" s="100" t="s">
        <v>1018</v>
      </c>
      <c r="E335" s="100" t="s">
        <v>1836</v>
      </c>
      <c r="F335" s="51" t="str">
        <f t="shared" si="28"/>
        <v>65SchKLine13 Fed Amount</v>
      </c>
      <c r="G335" s="104" t="s">
        <v>1525</v>
      </c>
      <c r="H335" s="185" t="s">
        <v>1056</v>
      </c>
      <c r="I335" s="101" t="s">
        <v>1884</v>
      </c>
      <c r="J335" s="104" t="s">
        <v>1526</v>
      </c>
      <c r="K335" s="191" t="s">
        <v>167</v>
      </c>
      <c r="L335" s="186"/>
      <c r="M335" s="186">
        <v>15</v>
      </c>
      <c r="N335" s="187" t="s">
        <v>232</v>
      </c>
      <c r="O335" s="188"/>
      <c r="P335" s="189"/>
      <c r="Q335" s="190" t="s">
        <v>216</v>
      </c>
      <c r="R335" s="189"/>
      <c r="S335" s="185"/>
      <c r="T335" s="189"/>
      <c r="U335" s="191"/>
      <c r="V335" s="188"/>
      <c r="W335" s="104"/>
      <c r="X335" s="100"/>
      <c r="Y335" s="104"/>
      <c r="Z335" s="104"/>
      <c r="AA335" s="104"/>
      <c r="AB335" s="104"/>
      <c r="AC335" s="104"/>
      <c r="AD335" s="193"/>
      <c r="AE335" s="84"/>
      <c r="AF335" s="76"/>
      <c r="AG335" s="76"/>
      <c r="AH335" s="76"/>
      <c r="AI335" s="76"/>
      <c r="AJ335" s="76"/>
      <c r="AK335" s="76"/>
      <c r="AL335" s="76"/>
      <c r="AM335" s="76"/>
      <c r="AN335" s="76"/>
      <c r="AO335" s="76"/>
      <c r="AP335" s="76"/>
      <c r="AQ335" s="76"/>
      <c r="AR335" s="76"/>
      <c r="AS335" s="76"/>
      <c r="AT335" s="76"/>
      <c r="AU335" s="76"/>
      <c r="AV335" s="76"/>
      <c r="AW335" s="76"/>
      <c r="AX335" s="76"/>
      <c r="AY335" s="76"/>
      <c r="AZ335" s="76"/>
      <c r="BA335" s="76"/>
      <c r="BB335" s="76"/>
      <c r="BC335" s="76"/>
      <c r="BD335" s="76"/>
      <c r="BE335" s="76"/>
      <c r="BF335" s="76"/>
      <c r="BG335" s="76"/>
      <c r="BH335" s="76"/>
      <c r="BI335" s="76"/>
      <c r="BJ335" s="76"/>
      <c r="BK335" s="76"/>
      <c r="BL335" s="76"/>
      <c r="BM335" s="76"/>
      <c r="BN335" s="76"/>
      <c r="BO335" s="76"/>
      <c r="BP335" s="76"/>
      <c r="BQ335" s="76"/>
      <c r="BR335" s="76"/>
      <c r="BS335" s="76"/>
      <c r="BT335" s="76"/>
      <c r="BU335" s="76"/>
      <c r="BV335" s="76"/>
      <c r="BW335" s="76"/>
      <c r="BX335" s="76"/>
      <c r="BY335" s="76"/>
      <c r="BZ335" s="76"/>
      <c r="CA335" s="76"/>
      <c r="CB335" s="76"/>
      <c r="CC335" s="76"/>
      <c r="CD335" s="76"/>
      <c r="CE335" s="76"/>
      <c r="CF335" s="76"/>
      <c r="CG335" s="76"/>
      <c r="CH335" s="76"/>
      <c r="CI335" s="76"/>
      <c r="CJ335" s="76"/>
      <c r="CK335" s="76"/>
      <c r="CL335" s="76"/>
      <c r="CM335" s="76"/>
      <c r="CN335" s="76"/>
      <c r="CO335" s="76"/>
      <c r="CP335" s="76"/>
      <c r="CQ335" s="76"/>
      <c r="CR335" s="76"/>
      <c r="CS335" s="76"/>
      <c r="CT335" s="76"/>
      <c r="CU335" s="76"/>
      <c r="CV335" s="76"/>
      <c r="CW335" s="76"/>
      <c r="CX335" s="76"/>
      <c r="CY335" s="76"/>
      <c r="CZ335" s="76"/>
      <c r="DA335" s="76"/>
      <c r="DB335" s="76"/>
      <c r="DC335" s="76"/>
      <c r="DD335" s="76"/>
      <c r="DE335" s="76"/>
      <c r="DF335" s="76"/>
      <c r="DG335" s="76"/>
      <c r="DH335" s="76"/>
      <c r="DI335" s="76"/>
      <c r="DJ335" s="76"/>
      <c r="DK335" s="76"/>
      <c r="DL335" s="76"/>
      <c r="DM335" s="76"/>
      <c r="DN335" s="76"/>
      <c r="DO335" s="76"/>
      <c r="DP335" s="76"/>
      <c r="DQ335" s="76"/>
      <c r="DR335" s="76"/>
      <c r="DS335" s="76"/>
      <c r="DT335" s="76"/>
      <c r="DU335" s="76"/>
      <c r="DV335" s="76"/>
      <c r="DW335" s="76"/>
      <c r="DX335" s="76"/>
      <c r="DY335" s="76"/>
      <c r="DZ335" s="76"/>
      <c r="EA335" s="76"/>
      <c r="EB335" s="76"/>
      <c r="EC335" s="76"/>
      <c r="ED335" s="76"/>
      <c r="EE335" s="76"/>
      <c r="EF335" s="76"/>
      <c r="EG335" s="76"/>
      <c r="EH335" s="76"/>
      <c r="EI335" s="76"/>
      <c r="EJ335" s="76"/>
      <c r="EK335" s="76"/>
      <c r="EL335" s="76"/>
      <c r="EM335" s="76"/>
      <c r="EN335" s="76"/>
      <c r="EO335" s="76"/>
      <c r="EP335" s="76"/>
      <c r="EQ335" s="76"/>
      <c r="ER335" s="76"/>
      <c r="ES335" s="76"/>
      <c r="ET335" s="76"/>
      <c r="EU335" s="76"/>
      <c r="EV335" s="76"/>
      <c r="EW335" s="76"/>
      <c r="EX335" s="76"/>
      <c r="EY335" s="76"/>
      <c r="EZ335" s="76"/>
      <c r="FA335" s="76"/>
      <c r="FB335" s="76"/>
      <c r="FC335" s="76"/>
      <c r="FD335" s="76"/>
      <c r="FE335" s="76"/>
      <c r="FF335" s="76"/>
      <c r="FG335" s="76"/>
      <c r="FH335" s="76"/>
      <c r="FI335" s="76"/>
      <c r="FJ335" s="76"/>
      <c r="FK335" s="76"/>
      <c r="FL335" s="76"/>
      <c r="FM335" s="76"/>
      <c r="FN335" s="76"/>
      <c r="FO335" s="76"/>
      <c r="FP335" s="76"/>
      <c r="FQ335" s="76"/>
      <c r="FR335" s="76"/>
      <c r="FS335" s="76"/>
      <c r="FT335" s="76"/>
      <c r="FU335" s="76"/>
      <c r="FV335" s="76"/>
      <c r="FW335" s="76"/>
      <c r="FX335" s="76"/>
      <c r="FY335" s="76"/>
      <c r="FZ335" s="76"/>
      <c r="GA335" s="76"/>
      <c r="GB335" s="76"/>
      <c r="GC335" s="76"/>
      <c r="GD335" s="76"/>
      <c r="GE335" s="76"/>
      <c r="GF335" s="76"/>
      <c r="GG335" s="76"/>
      <c r="GH335" s="76"/>
      <c r="GI335" s="76"/>
    </row>
    <row r="336" spans="1:191" s="76" customFormat="1" ht="47.25" customHeight="1" x14ac:dyDescent="0.2">
      <c r="A336" s="137">
        <f t="shared" si="29"/>
        <v>935</v>
      </c>
      <c r="B336" s="265" t="s">
        <v>322</v>
      </c>
      <c r="C336" s="267">
        <v>65</v>
      </c>
      <c r="D336" s="267" t="s">
        <v>1018</v>
      </c>
      <c r="E336" s="267" t="s">
        <v>1837</v>
      </c>
      <c r="F336" s="51" t="str">
        <f t="shared" si="28"/>
        <v>65SchKLine13 Apportionment Factor</v>
      </c>
      <c r="G336" s="265" t="s">
        <v>1493</v>
      </c>
      <c r="H336" s="265" t="s">
        <v>1021</v>
      </c>
      <c r="I336" s="275" t="s">
        <v>556</v>
      </c>
      <c r="J336" s="285" t="s">
        <v>2935</v>
      </c>
      <c r="K336" s="282" t="s">
        <v>167</v>
      </c>
      <c r="L336" s="282"/>
      <c r="M336" s="282">
        <v>7</v>
      </c>
      <c r="N336" s="277" t="s">
        <v>232</v>
      </c>
      <c r="O336" s="266"/>
      <c r="P336" s="286"/>
      <c r="Q336" s="273" t="s">
        <v>234</v>
      </c>
      <c r="R336" s="273"/>
      <c r="S336" s="287" t="s">
        <v>1316</v>
      </c>
      <c r="T336" s="262" t="s">
        <v>1391</v>
      </c>
      <c r="U336" s="272" t="s">
        <v>228</v>
      </c>
      <c r="V336" s="266" t="s">
        <v>307</v>
      </c>
      <c r="W336" s="265"/>
      <c r="X336" s="295"/>
      <c r="Y336" s="295"/>
      <c r="Z336" s="295"/>
      <c r="AA336" s="295"/>
      <c r="AB336" s="295"/>
      <c r="AC336" s="295"/>
      <c r="AD336" s="295"/>
      <c r="AE336" s="116"/>
    </row>
    <row r="337" spans="1:191" s="192" customFormat="1" ht="45" x14ac:dyDescent="0.2">
      <c r="A337" s="137">
        <f t="shared" si="29"/>
        <v>936</v>
      </c>
      <c r="B337" s="104" t="s">
        <v>322</v>
      </c>
      <c r="C337" s="100">
        <v>65</v>
      </c>
      <c r="D337" s="100" t="s">
        <v>1018</v>
      </c>
      <c r="E337" s="100" t="s">
        <v>1838</v>
      </c>
      <c r="F337" s="51" t="str">
        <f t="shared" si="28"/>
        <v>65SchKLine13 Apportioned Amount</v>
      </c>
      <c r="G337" s="104" t="s">
        <v>1525</v>
      </c>
      <c r="H337" s="185" t="s">
        <v>1058</v>
      </c>
      <c r="I337" s="101" t="s">
        <v>1885</v>
      </c>
      <c r="J337" s="104" t="s">
        <v>1526</v>
      </c>
      <c r="K337" s="191" t="s">
        <v>167</v>
      </c>
      <c r="L337" s="186"/>
      <c r="M337" s="186">
        <v>15</v>
      </c>
      <c r="N337" s="187" t="s">
        <v>232</v>
      </c>
      <c r="O337" s="188"/>
      <c r="P337" s="189"/>
      <c r="Q337" s="190" t="s">
        <v>234</v>
      </c>
      <c r="R337" s="189"/>
      <c r="S337" s="185" t="s">
        <v>1935</v>
      </c>
      <c r="T337" s="185" t="s">
        <v>1936</v>
      </c>
      <c r="U337" s="191" t="s">
        <v>228</v>
      </c>
      <c r="V337" s="188" t="s">
        <v>307</v>
      </c>
      <c r="W337" s="104"/>
      <c r="X337" s="100"/>
      <c r="Y337" s="104"/>
      <c r="Z337" s="104"/>
      <c r="AA337" s="104"/>
      <c r="AB337" s="104"/>
      <c r="AC337" s="104"/>
      <c r="AD337" s="193"/>
      <c r="AE337" s="84"/>
      <c r="AF337" s="76"/>
      <c r="AG337" s="76"/>
      <c r="AH337" s="76"/>
      <c r="AI337" s="76"/>
      <c r="AJ337" s="76"/>
      <c r="AK337" s="76"/>
      <c r="AL337" s="76"/>
      <c r="AM337" s="76"/>
      <c r="AN337" s="76"/>
      <c r="AO337" s="76"/>
      <c r="AP337" s="76"/>
      <c r="AQ337" s="76"/>
      <c r="AR337" s="76"/>
      <c r="AS337" s="76"/>
      <c r="AT337" s="76"/>
      <c r="AU337" s="76"/>
      <c r="AV337" s="76"/>
      <c r="AW337" s="76"/>
      <c r="AX337" s="76"/>
      <c r="AY337" s="76"/>
      <c r="AZ337" s="76"/>
      <c r="BA337" s="76"/>
      <c r="BB337" s="76"/>
      <c r="BC337" s="76"/>
      <c r="BD337" s="76"/>
      <c r="BE337" s="76"/>
      <c r="BF337" s="76"/>
      <c r="BG337" s="76"/>
      <c r="BH337" s="76"/>
      <c r="BI337" s="76"/>
      <c r="BJ337" s="76"/>
      <c r="BK337" s="76"/>
      <c r="BL337" s="76"/>
      <c r="BM337" s="76"/>
      <c r="BN337" s="76"/>
      <c r="BO337" s="76"/>
      <c r="BP337" s="76"/>
      <c r="BQ337" s="76"/>
      <c r="BR337" s="76"/>
      <c r="BS337" s="76"/>
      <c r="BT337" s="76"/>
      <c r="BU337" s="76"/>
      <c r="BV337" s="76"/>
      <c r="BW337" s="76"/>
      <c r="BX337" s="76"/>
      <c r="BY337" s="76"/>
      <c r="BZ337" s="76"/>
      <c r="CA337" s="76"/>
      <c r="CB337" s="76"/>
      <c r="CC337" s="76"/>
      <c r="CD337" s="76"/>
      <c r="CE337" s="76"/>
      <c r="CF337" s="76"/>
      <c r="CG337" s="76"/>
      <c r="CH337" s="76"/>
      <c r="CI337" s="76"/>
      <c r="CJ337" s="76"/>
      <c r="CK337" s="76"/>
      <c r="CL337" s="76"/>
      <c r="CM337" s="76"/>
      <c r="CN337" s="76"/>
      <c r="CO337" s="76"/>
      <c r="CP337" s="76"/>
      <c r="CQ337" s="76"/>
      <c r="CR337" s="76"/>
      <c r="CS337" s="76"/>
      <c r="CT337" s="76"/>
      <c r="CU337" s="76"/>
      <c r="CV337" s="76"/>
      <c r="CW337" s="76"/>
      <c r="CX337" s="76"/>
      <c r="CY337" s="76"/>
      <c r="CZ337" s="76"/>
      <c r="DA337" s="76"/>
      <c r="DB337" s="76"/>
      <c r="DC337" s="76"/>
      <c r="DD337" s="76"/>
      <c r="DE337" s="76"/>
      <c r="DF337" s="76"/>
      <c r="DG337" s="76"/>
      <c r="DH337" s="76"/>
      <c r="DI337" s="76"/>
      <c r="DJ337" s="76"/>
      <c r="DK337" s="76"/>
      <c r="DL337" s="76"/>
      <c r="DM337" s="76"/>
      <c r="DN337" s="76"/>
      <c r="DO337" s="76"/>
      <c r="DP337" s="76"/>
      <c r="DQ337" s="76"/>
      <c r="DR337" s="76"/>
      <c r="DS337" s="76"/>
      <c r="DT337" s="76"/>
      <c r="DU337" s="76"/>
      <c r="DV337" s="76"/>
      <c r="DW337" s="76"/>
      <c r="DX337" s="76"/>
      <c r="DY337" s="76"/>
      <c r="DZ337" s="76"/>
      <c r="EA337" s="76"/>
      <c r="EB337" s="76"/>
      <c r="EC337" s="76"/>
      <c r="ED337" s="76"/>
      <c r="EE337" s="76"/>
      <c r="EF337" s="76"/>
      <c r="EG337" s="76"/>
      <c r="EH337" s="76"/>
      <c r="EI337" s="76"/>
      <c r="EJ337" s="76"/>
      <c r="EK337" s="76"/>
      <c r="EL337" s="76"/>
      <c r="EM337" s="76"/>
      <c r="EN337" s="76"/>
      <c r="EO337" s="76"/>
      <c r="EP337" s="76"/>
      <c r="EQ337" s="76"/>
      <c r="ER337" s="76"/>
      <c r="ES337" s="76"/>
      <c r="ET337" s="76"/>
      <c r="EU337" s="76"/>
      <c r="EV337" s="76"/>
      <c r="EW337" s="76"/>
      <c r="EX337" s="76"/>
      <c r="EY337" s="76"/>
      <c r="EZ337" s="76"/>
      <c r="FA337" s="76"/>
      <c r="FB337" s="76"/>
      <c r="FC337" s="76"/>
      <c r="FD337" s="76"/>
      <c r="FE337" s="76"/>
      <c r="FF337" s="76"/>
      <c r="FG337" s="76"/>
      <c r="FH337" s="76"/>
      <c r="FI337" s="76"/>
      <c r="FJ337" s="76"/>
      <c r="FK337" s="76"/>
      <c r="FL337" s="76"/>
      <c r="FM337" s="76"/>
      <c r="FN337" s="76"/>
      <c r="FO337" s="76"/>
      <c r="FP337" s="76"/>
      <c r="FQ337" s="76"/>
      <c r="FR337" s="76"/>
      <c r="FS337" s="76"/>
      <c r="FT337" s="76"/>
      <c r="FU337" s="76"/>
      <c r="FV337" s="76"/>
      <c r="FW337" s="76"/>
      <c r="FX337" s="76"/>
      <c r="FY337" s="76"/>
      <c r="FZ337" s="76"/>
      <c r="GA337" s="76"/>
      <c r="GB337" s="76"/>
      <c r="GC337" s="76"/>
      <c r="GD337" s="76"/>
      <c r="GE337" s="76"/>
      <c r="GF337" s="76"/>
      <c r="GG337" s="76"/>
      <c r="GH337" s="76"/>
      <c r="GI337" s="76"/>
    </row>
    <row r="338" spans="1:191" s="192" customFormat="1" ht="30" x14ac:dyDescent="0.2">
      <c r="A338" s="137">
        <f t="shared" si="29"/>
        <v>937</v>
      </c>
      <c r="B338" s="104" t="s">
        <v>322</v>
      </c>
      <c r="C338" s="100">
        <v>65</v>
      </c>
      <c r="D338" s="100" t="s">
        <v>1018</v>
      </c>
      <c r="E338" s="100" t="s">
        <v>1839</v>
      </c>
      <c r="F338" s="51" t="str">
        <f t="shared" si="28"/>
        <v>65SchKLine14a Fed Amount</v>
      </c>
      <c r="G338" s="104" t="s">
        <v>1527</v>
      </c>
      <c r="H338" s="185" t="s">
        <v>1064</v>
      </c>
      <c r="I338" s="101" t="s">
        <v>1886</v>
      </c>
      <c r="J338" s="104" t="s">
        <v>1526</v>
      </c>
      <c r="K338" s="191" t="s">
        <v>167</v>
      </c>
      <c r="L338" s="186"/>
      <c r="M338" s="186">
        <v>15</v>
      </c>
      <c r="N338" s="187" t="s">
        <v>232</v>
      </c>
      <c r="O338" s="188"/>
      <c r="P338" s="189"/>
      <c r="Q338" s="190" t="s">
        <v>216</v>
      </c>
      <c r="R338" s="189"/>
      <c r="S338" s="185"/>
      <c r="T338" s="189"/>
      <c r="U338" s="191"/>
      <c r="V338" s="188"/>
      <c r="W338" s="104"/>
      <c r="X338" s="100"/>
      <c r="Y338" s="104"/>
      <c r="Z338" s="104"/>
      <c r="AA338" s="104"/>
      <c r="AB338" s="104"/>
      <c r="AC338" s="104"/>
      <c r="AD338" s="193"/>
      <c r="AE338" s="84"/>
      <c r="AF338" s="76"/>
      <c r="AG338" s="76"/>
      <c r="AH338" s="76"/>
      <c r="AI338" s="76"/>
      <c r="AJ338" s="76"/>
      <c r="AK338" s="76"/>
      <c r="AL338" s="76"/>
      <c r="AM338" s="76"/>
      <c r="AN338" s="76"/>
      <c r="AO338" s="76"/>
      <c r="AP338" s="76"/>
      <c r="AQ338" s="76"/>
      <c r="AR338" s="76"/>
      <c r="AS338" s="76"/>
      <c r="AT338" s="76"/>
      <c r="AU338" s="76"/>
      <c r="AV338" s="76"/>
      <c r="AW338" s="76"/>
      <c r="AX338" s="76"/>
      <c r="AY338" s="76"/>
      <c r="AZ338" s="76"/>
      <c r="BA338" s="76"/>
      <c r="BB338" s="76"/>
      <c r="BC338" s="76"/>
      <c r="BD338" s="76"/>
      <c r="BE338" s="76"/>
      <c r="BF338" s="76"/>
      <c r="BG338" s="76"/>
      <c r="BH338" s="76"/>
      <c r="BI338" s="76"/>
      <c r="BJ338" s="76"/>
      <c r="BK338" s="76"/>
      <c r="BL338" s="76"/>
      <c r="BM338" s="76"/>
      <c r="BN338" s="76"/>
      <c r="BO338" s="76"/>
      <c r="BP338" s="76"/>
      <c r="BQ338" s="76"/>
      <c r="BR338" s="76"/>
      <c r="BS338" s="76"/>
      <c r="BT338" s="76"/>
      <c r="BU338" s="76"/>
      <c r="BV338" s="76"/>
      <c r="BW338" s="76"/>
      <c r="BX338" s="76"/>
      <c r="BY338" s="76"/>
      <c r="BZ338" s="76"/>
      <c r="CA338" s="76"/>
      <c r="CB338" s="76"/>
      <c r="CC338" s="76"/>
      <c r="CD338" s="76"/>
      <c r="CE338" s="76"/>
      <c r="CF338" s="76"/>
      <c r="CG338" s="76"/>
      <c r="CH338" s="76"/>
      <c r="CI338" s="76"/>
      <c r="CJ338" s="76"/>
      <c r="CK338" s="76"/>
      <c r="CL338" s="76"/>
      <c r="CM338" s="76"/>
      <c r="CN338" s="76"/>
      <c r="CO338" s="76"/>
      <c r="CP338" s="76"/>
      <c r="CQ338" s="76"/>
      <c r="CR338" s="76"/>
      <c r="CS338" s="76"/>
      <c r="CT338" s="76"/>
      <c r="CU338" s="76"/>
      <c r="CV338" s="76"/>
      <c r="CW338" s="76"/>
      <c r="CX338" s="76"/>
      <c r="CY338" s="76"/>
      <c r="CZ338" s="76"/>
      <c r="DA338" s="76"/>
      <c r="DB338" s="76"/>
      <c r="DC338" s="76"/>
      <c r="DD338" s="76"/>
      <c r="DE338" s="76"/>
      <c r="DF338" s="76"/>
      <c r="DG338" s="76"/>
      <c r="DH338" s="76"/>
      <c r="DI338" s="76"/>
      <c r="DJ338" s="76"/>
      <c r="DK338" s="76"/>
      <c r="DL338" s="76"/>
      <c r="DM338" s="76"/>
      <c r="DN338" s="76"/>
      <c r="DO338" s="76"/>
      <c r="DP338" s="76"/>
      <c r="DQ338" s="76"/>
      <c r="DR338" s="76"/>
      <c r="DS338" s="76"/>
      <c r="DT338" s="76"/>
      <c r="DU338" s="76"/>
      <c r="DV338" s="76"/>
      <c r="DW338" s="76"/>
      <c r="DX338" s="76"/>
      <c r="DY338" s="76"/>
      <c r="DZ338" s="76"/>
      <c r="EA338" s="76"/>
      <c r="EB338" s="76"/>
      <c r="EC338" s="76"/>
      <c r="ED338" s="76"/>
      <c r="EE338" s="76"/>
      <c r="EF338" s="76"/>
      <c r="EG338" s="76"/>
      <c r="EH338" s="76"/>
      <c r="EI338" s="76"/>
      <c r="EJ338" s="76"/>
      <c r="EK338" s="76"/>
      <c r="EL338" s="76"/>
      <c r="EM338" s="76"/>
      <c r="EN338" s="76"/>
      <c r="EO338" s="76"/>
      <c r="EP338" s="76"/>
      <c r="EQ338" s="76"/>
      <c r="ER338" s="76"/>
      <c r="ES338" s="76"/>
      <c r="ET338" s="76"/>
      <c r="EU338" s="76"/>
      <c r="EV338" s="76"/>
      <c r="EW338" s="76"/>
      <c r="EX338" s="76"/>
      <c r="EY338" s="76"/>
      <c r="EZ338" s="76"/>
      <c r="FA338" s="76"/>
      <c r="FB338" s="76"/>
      <c r="FC338" s="76"/>
      <c r="FD338" s="76"/>
      <c r="FE338" s="76"/>
      <c r="FF338" s="76"/>
      <c r="FG338" s="76"/>
      <c r="FH338" s="76"/>
      <c r="FI338" s="76"/>
      <c r="FJ338" s="76"/>
      <c r="FK338" s="76"/>
      <c r="FL338" s="76"/>
      <c r="FM338" s="76"/>
      <c r="FN338" s="76"/>
      <c r="FO338" s="76"/>
      <c r="FP338" s="76"/>
      <c r="FQ338" s="76"/>
      <c r="FR338" s="76"/>
      <c r="FS338" s="76"/>
      <c r="FT338" s="76"/>
      <c r="FU338" s="76"/>
      <c r="FV338" s="76"/>
      <c r="FW338" s="76"/>
      <c r="FX338" s="76"/>
      <c r="FY338" s="76"/>
      <c r="FZ338" s="76"/>
      <c r="GA338" s="76"/>
      <c r="GB338" s="76"/>
      <c r="GC338" s="76"/>
      <c r="GD338" s="76"/>
      <c r="GE338" s="76"/>
      <c r="GF338" s="76"/>
      <c r="GG338" s="76"/>
      <c r="GH338" s="76"/>
      <c r="GI338" s="76"/>
    </row>
    <row r="339" spans="1:191" s="76" customFormat="1" ht="47.25" customHeight="1" x14ac:dyDescent="0.2">
      <c r="A339" s="137">
        <f t="shared" si="29"/>
        <v>938</v>
      </c>
      <c r="B339" s="265" t="s">
        <v>322</v>
      </c>
      <c r="C339" s="267">
        <v>65</v>
      </c>
      <c r="D339" s="267" t="s">
        <v>1018</v>
      </c>
      <c r="E339" s="267" t="s">
        <v>1840</v>
      </c>
      <c r="F339" s="51" t="str">
        <f t="shared" si="28"/>
        <v>65SchKLine14a Apportionment Factor</v>
      </c>
      <c r="G339" s="265" t="s">
        <v>1493</v>
      </c>
      <c r="H339" s="265" t="s">
        <v>1021</v>
      </c>
      <c r="I339" s="275" t="s">
        <v>556</v>
      </c>
      <c r="J339" s="285" t="s">
        <v>2935</v>
      </c>
      <c r="K339" s="282" t="s">
        <v>167</v>
      </c>
      <c r="L339" s="282"/>
      <c r="M339" s="282">
        <v>7</v>
      </c>
      <c r="N339" s="277" t="s">
        <v>232</v>
      </c>
      <c r="O339" s="266"/>
      <c r="P339" s="286"/>
      <c r="Q339" s="273" t="s">
        <v>234</v>
      </c>
      <c r="R339" s="273"/>
      <c r="S339" s="287" t="s">
        <v>1316</v>
      </c>
      <c r="T339" s="262" t="s">
        <v>1391</v>
      </c>
      <c r="U339" s="272" t="s">
        <v>228</v>
      </c>
      <c r="V339" s="266" t="s">
        <v>307</v>
      </c>
      <c r="W339" s="265"/>
      <c r="X339" s="295"/>
      <c r="Y339" s="295"/>
      <c r="Z339" s="295"/>
      <c r="AA339" s="295"/>
      <c r="AB339" s="295"/>
      <c r="AC339" s="295"/>
      <c r="AD339" s="295"/>
      <c r="AE339" s="116"/>
    </row>
    <row r="340" spans="1:191" s="192" customFormat="1" ht="45" x14ac:dyDescent="0.2">
      <c r="A340" s="137">
        <f t="shared" si="29"/>
        <v>939</v>
      </c>
      <c r="B340" s="104" t="s">
        <v>322</v>
      </c>
      <c r="C340" s="100">
        <v>65</v>
      </c>
      <c r="D340" s="100" t="s">
        <v>1018</v>
      </c>
      <c r="E340" s="100" t="s">
        <v>1841</v>
      </c>
      <c r="F340" s="51" t="str">
        <f t="shared" si="28"/>
        <v>65SchKLine14a Apportioned Amount</v>
      </c>
      <c r="G340" s="104" t="s">
        <v>1527</v>
      </c>
      <c r="H340" s="185" t="s">
        <v>1065</v>
      </c>
      <c r="I340" s="101" t="s">
        <v>1887</v>
      </c>
      <c r="J340" s="104" t="s">
        <v>1526</v>
      </c>
      <c r="K340" s="191" t="s">
        <v>167</v>
      </c>
      <c r="L340" s="186"/>
      <c r="M340" s="186">
        <v>15</v>
      </c>
      <c r="N340" s="187" t="s">
        <v>232</v>
      </c>
      <c r="O340" s="188"/>
      <c r="P340" s="189"/>
      <c r="Q340" s="190" t="s">
        <v>234</v>
      </c>
      <c r="R340" s="189"/>
      <c r="S340" s="185" t="s">
        <v>1938</v>
      </c>
      <c r="T340" s="185" t="s">
        <v>1937</v>
      </c>
      <c r="U340" s="191" t="s">
        <v>228</v>
      </c>
      <c r="V340" s="188" t="s">
        <v>307</v>
      </c>
      <c r="W340" s="104"/>
      <c r="X340" s="100"/>
      <c r="Y340" s="104"/>
      <c r="Z340" s="104"/>
      <c r="AA340" s="104"/>
      <c r="AB340" s="104"/>
      <c r="AC340" s="104"/>
      <c r="AD340" s="193"/>
      <c r="AE340" s="84"/>
      <c r="AF340" s="76"/>
      <c r="AG340" s="76"/>
      <c r="AH340" s="76"/>
      <c r="AI340" s="76"/>
      <c r="AJ340" s="76"/>
      <c r="AK340" s="76"/>
      <c r="AL340" s="76"/>
      <c r="AM340" s="76"/>
      <c r="AN340" s="76"/>
      <c r="AO340" s="76"/>
      <c r="AP340" s="76"/>
      <c r="AQ340" s="76"/>
      <c r="AR340" s="76"/>
      <c r="AS340" s="76"/>
      <c r="AT340" s="76"/>
      <c r="AU340" s="76"/>
      <c r="AV340" s="76"/>
      <c r="AW340" s="76"/>
      <c r="AX340" s="76"/>
      <c r="AY340" s="76"/>
      <c r="AZ340" s="76"/>
      <c r="BA340" s="76"/>
      <c r="BB340" s="76"/>
      <c r="BC340" s="76"/>
      <c r="BD340" s="76"/>
      <c r="BE340" s="76"/>
      <c r="BF340" s="76"/>
      <c r="BG340" s="76"/>
      <c r="BH340" s="76"/>
      <c r="BI340" s="76"/>
      <c r="BJ340" s="76"/>
      <c r="BK340" s="76"/>
      <c r="BL340" s="76"/>
      <c r="BM340" s="76"/>
      <c r="BN340" s="76"/>
      <c r="BO340" s="76"/>
      <c r="BP340" s="76"/>
      <c r="BQ340" s="76"/>
      <c r="BR340" s="76"/>
      <c r="BS340" s="76"/>
      <c r="BT340" s="76"/>
      <c r="BU340" s="76"/>
      <c r="BV340" s="76"/>
      <c r="BW340" s="76"/>
      <c r="BX340" s="76"/>
      <c r="BY340" s="76"/>
      <c r="BZ340" s="76"/>
      <c r="CA340" s="76"/>
      <c r="CB340" s="76"/>
      <c r="CC340" s="76"/>
      <c r="CD340" s="76"/>
      <c r="CE340" s="76"/>
      <c r="CF340" s="76"/>
      <c r="CG340" s="76"/>
      <c r="CH340" s="76"/>
      <c r="CI340" s="76"/>
      <c r="CJ340" s="76"/>
      <c r="CK340" s="76"/>
      <c r="CL340" s="76"/>
      <c r="CM340" s="76"/>
      <c r="CN340" s="76"/>
      <c r="CO340" s="76"/>
      <c r="CP340" s="76"/>
      <c r="CQ340" s="76"/>
      <c r="CR340" s="76"/>
      <c r="CS340" s="76"/>
      <c r="CT340" s="76"/>
      <c r="CU340" s="76"/>
      <c r="CV340" s="76"/>
      <c r="CW340" s="76"/>
      <c r="CX340" s="76"/>
      <c r="CY340" s="76"/>
      <c r="CZ340" s="76"/>
      <c r="DA340" s="76"/>
      <c r="DB340" s="76"/>
      <c r="DC340" s="76"/>
      <c r="DD340" s="76"/>
      <c r="DE340" s="76"/>
      <c r="DF340" s="76"/>
      <c r="DG340" s="76"/>
      <c r="DH340" s="76"/>
      <c r="DI340" s="76"/>
      <c r="DJ340" s="76"/>
      <c r="DK340" s="76"/>
      <c r="DL340" s="76"/>
      <c r="DM340" s="76"/>
      <c r="DN340" s="76"/>
      <c r="DO340" s="76"/>
      <c r="DP340" s="76"/>
      <c r="DQ340" s="76"/>
      <c r="DR340" s="76"/>
      <c r="DS340" s="76"/>
      <c r="DT340" s="76"/>
      <c r="DU340" s="76"/>
      <c r="DV340" s="76"/>
      <c r="DW340" s="76"/>
      <c r="DX340" s="76"/>
      <c r="DY340" s="76"/>
      <c r="DZ340" s="76"/>
      <c r="EA340" s="76"/>
      <c r="EB340" s="76"/>
      <c r="EC340" s="76"/>
      <c r="ED340" s="76"/>
      <c r="EE340" s="76"/>
      <c r="EF340" s="76"/>
      <c r="EG340" s="76"/>
      <c r="EH340" s="76"/>
      <c r="EI340" s="76"/>
      <c r="EJ340" s="76"/>
      <c r="EK340" s="76"/>
      <c r="EL340" s="76"/>
      <c r="EM340" s="76"/>
      <c r="EN340" s="76"/>
      <c r="EO340" s="76"/>
      <c r="EP340" s="76"/>
      <c r="EQ340" s="76"/>
      <c r="ER340" s="76"/>
      <c r="ES340" s="76"/>
      <c r="ET340" s="76"/>
      <c r="EU340" s="76"/>
      <c r="EV340" s="76"/>
      <c r="EW340" s="76"/>
      <c r="EX340" s="76"/>
      <c r="EY340" s="76"/>
      <c r="EZ340" s="76"/>
      <c r="FA340" s="76"/>
      <c r="FB340" s="76"/>
      <c r="FC340" s="76"/>
      <c r="FD340" s="76"/>
      <c r="FE340" s="76"/>
      <c r="FF340" s="76"/>
      <c r="FG340" s="76"/>
      <c r="FH340" s="76"/>
      <c r="FI340" s="76"/>
      <c r="FJ340" s="76"/>
      <c r="FK340" s="76"/>
      <c r="FL340" s="76"/>
      <c r="FM340" s="76"/>
      <c r="FN340" s="76"/>
      <c r="FO340" s="76"/>
      <c r="FP340" s="76"/>
      <c r="FQ340" s="76"/>
      <c r="FR340" s="76"/>
      <c r="FS340" s="76"/>
      <c r="FT340" s="76"/>
      <c r="FU340" s="76"/>
      <c r="FV340" s="76"/>
      <c r="FW340" s="76"/>
      <c r="FX340" s="76"/>
      <c r="FY340" s="76"/>
      <c r="FZ340" s="76"/>
      <c r="GA340" s="76"/>
      <c r="GB340" s="76"/>
      <c r="GC340" s="76"/>
      <c r="GD340" s="76"/>
      <c r="GE340" s="76"/>
      <c r="GF340" s="76"/>
      <c r="GG340" s="76"/>
      <c r="GH340" s="76"/>
      <c r="GI340" s="76"/>
    </row>
    <row r="341" spans="1:191" s="192" customFormat="1" ht="30" x14ac:dyDescent="0.2">
      <c r="A341" s="137">
        <f t="shared" si="29"/>
        <v>940</v>
      </c>
      <c r="B341" s="104" t="s">
        <v>322</v>
      </c>
      <c r="C341" s="100">
        <v>65</v>
      </c>
      <c r="D341" s="100" t="s">
        <v>1018</v>
      </c>
      <c r="E341" s="100" t="s">
        <v>1842</v>
      </c>
      <c r="F341" s="51" t="str">
        <f t="shared" si="28"/>
        <v>65SchKLine14b Fed Amount</v>
      </c>
      <c r="G341" s="104" t="s">
        <v>1528</v>
      </c>
      <c r="H341" s="185" t="s">
        <v>1066</v>
      </c>
      <c r="I341" s="101" t="s">
        <v>1888</v>
      </c>
      <c r="J341" s="104" t="s">
        <v>1511</v>
      </c>
      <c r="K341" s="191" t="s">
        <v>167</v>
      </c>
      <c r="L341" s="186"/>
      <c r="M341" s="186">
        <v>15</v>
      </c>
      <c r="N341" s="187" t="s">
        <v>415</v>
      </c>
      <c r="O341" s="188"/>
      <c r="P341" s="189"/>
      <c r="Q341" s="190" t="s">
        <v>216</v>
      </c>
      <c r="R341" s="189"/>
      <c r="S341" s="185"/>
      <c r="T341" s="189"/>
      <c r="U341" s="191"/>
      <c r="V341" s="188"/>
      <c r="W341" s="104"/>
      <c r="X341" s="100"/>
      <c r="Y341" s="104"/>
      <c r="Z341" s="104"/>
      <c r="AA341" s="104"/>
      <c r="AB341" s="104"/>
      <c r="AC341" s="104"/>
      <c r="AD341" s="193"/>
      <c r="AE341" s="84"/>
      <c r="AF341" s="76"/>
      <c r="AG341" s="76"/>
      <c r="AH341" s="76"/>
      <c r="AI341" s="76"/>
      <c r="AJ341" s="76"/>
      <c r="AK341" s="76"/>
      <c r="AL341" s="76"/>
      <c r="AM341" s="76"/>
      <c r="AN341" s="76"/>
      <c r="AO341" s="76"/>
      <c r="AP341" s="76"/>
      <c r="AQ341" s="76"/>
      <c r="AR341" s="76"/>
      <c r="AS341" s="76"/>
      <c r="AT341" s="76"/>
      <c r="AU341" s="76"/>
      <c r="AV341" s="76"/>
      <c r="AW341" s="76"/>
      <c r="AX341" s="76"/>
      <c r="AY341" s="76"/>
      <c r="AZ341" s="76"/>
      <c r="BA341" s="76"/>
      <c r="BB341" s="76"/>
      <c r="BC341" s="76"/>
      <c r="BD341" s="76"/>
      <c r="BE341" s="76"/>
      <c r="BF341" s="76"/>
      <c r="BG341" s="76"/>
      <c r="BH341" s="76"/>
      <c r="BI341" s="76"/>
      <c r="BJ341" s="76"/>
      <c r="BK341" s="76"/>
      <c r="BL341" s="76"/>
      <c r="BM341" s="76"/>
      <c r="BN341" s="76"/>
      <c r="BO341" s="76"/>
      <c r="BP341" s="76"/>
      <c r="BQ341" s="76"/>
      <c r="BR341" s="76"/>
      <c r="BS341" s="76"/>
      <c r="BT341" s="76"/>
      <c r="BU341" s="76"/>
      <c r="BV341" s="76"/>
      <c r="BW341" s="76"/>
      <c r="BX341" s="76"/>
      <c r="BY341" s="76"/>
      <c r="BZ341" s="76"/>
      <c r="CA341" s="76"/>
      <c r="CB341" s="76"/>
      <c r="CC341" s="76"/>
      <c r="CD341" s="76"/>
      <c r="CE341" s="76"/>
      <c r="CF341" s="76"/>
      <c r="CG341" s="76"/>
      <c r="CH341" s="76"/>
      <c r="CI341" s="76"/>
      <c r="CJ341" s="76"/>
      <c r="CK341" s="76"/>
      <c r="CL341" s="76"/>
      <c r="CM341" s="76"/>
      <c r="CN341" s="76"/>
      <c r="CO341" s="76"/>
      <c r="CP341" s="76"/>
      <c r="CQ341" s="76"/>
      <c r="CR341" s="76"/>
      <c r="CS341" s="76"/>
      <c r="CT341" s="76"/>
      <c r="CU341" s="76"/>
      <c r="CV341" s="76"/>
      <c r="CW341" s="76"/>
      <c r="CX341" s="76"/>
      <c r="CY341" s="76"/>
      <c r="CZ341" s="76"/>
      <c r="DA341" s="76"/>
      <c r="DB341" s="76"/>
      <c r="DC341" s="76"/>
      <c r="DD341" s="76"/>
      <c r="DE341" s="76"/>
      <c r="DF341" s="76"/>
      <c r="DG341" s="76"/>
      <c r="DH341" s="76"/>
      <c r="DI341" s="76"/>
      <c r="DJ341" s="76"/>
      <c r="DK341" s="76"/>
      <c r="DL341" s="76"/>
      <c r="DM341" s="76"/>
      <c r="DN341" s="76"/>
      <c r="DO341" s="76"/>
      <c r="DP341" s="76"/>
      <c r="DQ341" s="76"/>
      <c r="DR341" s="76"/>
      <c r="DS341" s="76"/>
      <c r="DT341" s="76"/>
      <c r="DU341" s="76"/>
      <c r="DV341" s="76"/>
      <c r="DW341" s="76"/>
      <c r="DX341" s="76"/>
      <c r="DY341" s="76"/>
      <c r="DZ341" s="76"/>
      <c r="EA341" s="76"/>
      <c r="EB341" s="76"/>
      <c r="EC341" s="76"/>
      <c r="ED341" s="76"/>
      <c r="EE341" s="76"/>
      <c r="EF341" s="76"/>
      <c r="EG341" s="76"/>
      <c r="EH341" s="76"/>
      <c r="EI341" s="76"/>
      <c r="EJ341" s="76"/>
      <c r="EK341" s="76"/>
      <c r="EL341" s="76"/>
      <c r="EM341" s="76"/>
      <c r="EN341" s="76"/>
      <c r="EO341" s="76"/>
      <c r="EP341" s="76"/>
      <c r="EQ341" s="76"/>
      <c r="ER341" s="76"/>
      <c r="ES341" s="76"/>
      <c r="ET341" s="76"/>
      <c r="EU341" s="76"/>
      <c r="EV341" s="76"/>
      <c r="EW341" s="76"/>
      <c r="EX341" s="76"/>
      <c r="EY341" s="76"/>
      <c r="EZ341" s="76"/>
      <c r="FA341" s="76"/>
      <c r="FB341" s="76"/>
      <c r="FC341" s="76"/>
      <c r="FD341" s="76"/>
      <c r="FE341" s="76"/>
      <c r="FF341" s="76"/>
      <c r="FG341" s="76"/>
      <c r="FH341" s="76"/>
      <c r="FI341" s="76"/>
      <c r="FJ341" s="76"/>
      <c r="FK341" s="76"/>
      <c r="FL341" s="76"/>
      <c r="FM341" s="76"/>
      <c r="FN341" s="76"/>
      <c r="FO341" s="76"/>
      <c r="FP341" s="76"/>
      <c r="FQ341" s="76"/>
      <c r="FR341" s="76"/>
      <c r="FS341" s="76"/>
      <c r="FT341" s="76"/>
      <c r="FU341" s="76"/>
      <c r="FV341" s="76"/>
      <c r="FW341" s="76"/>
      <c r="FX341" s="76"/>
      <c r="FY341" s="76"/>
      <c r="FZ341" s="76"/>
      <c r="GA341" s="76"/>
      <c r="GB341" s="76"/>
      <c r="GC341" s="76"/>
      <c r="GD341" s="76"/>
      <c r="GE341" s="76"/>
      <c r="GF341" s="76"/>
      <c r="GG341" s="76"/>
      <c r="GH341" s="76"/>
      <c r="GI341" s="76"/>
    </row>
    <row r="342" spans="1:191" s="76" customFormat="1" ht="47.25" customHeight="1" x14ac:dyDescent="0.2">
      <c r="A342" s="137">
        <f t="shared" si="29"/>
        <v>941</v>
      </c>
      <c r="B342" s="265" t="s">
        <v>322</v>
      </c>
      <c r="C342" s="267">
        <v>65</v>
      </c>
      <c r="D342" s="267" t="s">
        <v>1018</v>
      </c>
      <c r="E342" s="267" t="s">
        <v>1843</v>
      </c>
      <c r="F342" s="51" t="str">
        <f t="shared" si="28"/>
        <v>65SchKLine14b Apportionment Factor</v>
      </c>
      <c r="G342" s="265" t="s">
        <v>1493</v>
      </c>
      <c r="H342" s="265" t="s">
        <v>1021</v>
      </c>
      <c r="I342" s="275" t="s">
        <v>556</v>
      </c>
      <c r="J342" s="285" t="s">
        <v>2935</v>
      </c>
      <c r="K342" s="282" t="s">
        <v>167</v>
      </c>
      <c r="L342" s="282"/>
      <c r="M342" s="282">
        <v>7</v>
      </c>
      <c r="N342" s="277" t="s">
        <v>232</v>
      </c>
      <c r="O342" s="266"/>
      <c r="P342" s="286"/>
      <c r="Q342" s="273" t="s">
        <v>234</v>
      </c>
      <c r="R342" s="273"/>
      <c r="S342" s="287" t="s">
        <v>1316</v>
      </c>
      <c r="T342" s="262" t="s">
        <v>1391</v>
      </c>
      <c r="U342" s="272" t="s">
        <v>228</v>
      </c>
      <c r="V342" s="266" t="s">
        <v>307</v>
      </c>
      <c r="W342" s="265"/>
      <c r="X342" s="295"/>
      <c r="Y342" s="295"/>
      <c r="Z342" s="295"/>
      <c r="AA342" s="295"/>
      <c r="AB342" s="295"/>
      <c r="AC342" s="295"/>
      <c r="AD342" s="295"/>
      <c r="AE342" s="116"/>
    </row>
    <row r="343" spans="1:191" s="192" customFormat="1" ht="45" x14ac:dyDescent="0.2">
      <c r="A343" s="137">
        <f t="shared" si="29"/>
        <v>942</v>
      </c>
      <c r="B343" s="104" t="s">
        <v>322</v>
      </c>
      <c r="C343" s="100">
        <v>65</v>
      </c>
      <c r="D343" s="100" t="s">
        <v>1018</v>
      </c>
      <c r="E343" s="100" t="s">
        <v>1844</v>
      </c>
      <c r="F343" s="51" t="str">
        <f t="shared" si="28"/>
        <v>65SchKLine14b Apportioned Amount</v>
      </c>
      <c r="G343" s="104" t="s">
        <v>1528</v>
      </c>
      <c r="H343" s="185" t="s">
        <v>1067</v>
      </c>
      <c r="I343" s="101" t="s">
        <v>1889</v>
      </c>
      <c r="J343" s="104" t="s">
        <v>1511</v>
      </c>
      <c r="K343" s="191" t="s">
        <v>167</v>
      </c>
      <c r="L343" s="186"/>
      <c r="M343" s="186">
        <v>15</v>
      </c>
      <c r="N343" s="187" t="s">
        <v>415</v>
      </c>
      <c r="O343" s="188"/>
      <c r="P343" s="189"/>
      <c r="Q343" s="190" t="s">
        <v>234</v>
      </c>
      <c r="R343" s="189"/>
      <c r="S343" s="185" t="s">
        <v>1940</v>
      </c>
      <c r="T343" s="185" t="s">
        <v>1939</v>
      </c>
      <c r="U343" s="191" t="s">
        <v>228</v>
      </c>
      <c r="V343" s="188" t="s">
        <v>307</v>
      </c>
      <c r="W343" s="104"/>
      <c r="X343" s="100"/>
      <c r="Y343" s="104"/>
      <c r="Z343" s="104"/>
      <c r="AA343" s="104"/>
      <c r="AB343" s="104"/>
      <c r="AC343" s="104"/>
      <c r="AD343" s="193"/>
      <c r="AE343" s="84"/>
      <c r="AF343" s="76"/>
      <c r="AG343" s="76"/>
      <c r="AH343" s="76"/>
      <c r="AI343" s="76"/>
      <c r="AJ343" s="76"/>
      <c r="AK343" s="76"/>
      <c r="AL343" s="76"/>
      <c r="AM343" s="76"/>
      <c r="AN343" s="76"/>
      <c r="AO343" s="76"/>
      <c r="AP343" s="76"/>
      <c r="AQ343" s="76"/>
      <c r="AR343" s="76"/>
      <c r="AS343" s="76"/>
      <c r="AT343" s="76"/>
      <c r="AU343" s="76"/>
      <c r="AV343" s="76"/>
      <c r="AW343" s="76"/>
      <c r="AX343" s="76"/>
      <c r="AY343" s="76"/>
      <c r="AZ343" s="76"/>
      <c r="BA343" s="76"/>
      <c r="BB343" s="76"/>
      <c r="BC343" s="76"/>
      <c r="BD343" s="76"/>
      <c r="BE343" s="76"/>
      <c r="BF343" s="76"/>
      <c r="BG343" s="76"/>
      <c r="BH343" s="76"/>
      <c r="BI343" s="76"/>
      <c r="BJ343" s="76"/>
      <c r="BK343" s="76"/>
      <c r="BL343" s="76"/>
      <c r="BM343" s="76"/>
      <c r="BN343" s="76"/>
      <c r="BO343" s="76"/>
      <c r="BP343" s="76"/>
      <c r="BQ343" s="76"/>
      <c r="BR343" s="76"/>
      <c r="BS343" s="76"/>
      <c r="BT343" s="76"/>
      <c r="BU343" s="76"/>
      <c r="BV343" s="76"/>
      <c r="BW343" s="76"/>
      <c r="BX343" s="76"/>
      <c r="BY343" s="76"/>
      <c r="BZ343" s="76"/>
      <c r="CA343" s="76"/>
      <c r="CB343" s="76"/>
      <c r="CC343" s="76"/>
      <c r="CD343" s="76"/>
      <c r="CE343" s="76"/>
      <c r="CF343" s="76"/>
      <c r="CG343" s="76"/>
      <c r="CH343" s="76"/>
      <c r="CI343" s="76"/>
      <c r="CJ343" s="76"/>
      <c r="CK343" s="76"/>
      <c r="CL343" s="76"/>
      <c r="CM343" s="76"/>
      <c r="CN343" s="76"/>
      <c r="CO343" s="76"/>
      <c r="CP343" s="76"/>
      <c r="CQ343" s="76"/>
      <c r="CR343" s="76"/>
      <c r="CS343" s="76"/>
      <c r="CT343" s="76"/>
      <c r="CU343" s="76"/>
      <c r="CV343" s="76"/>
      <c r="CW343" s="76"/>
      <c r="CX343" s="76"/>
      <c r="CY343" s="76"/>
      <c r="CZ343" s="76"/>
      <c r="DA343" s="76"/>
      <c r="DB343" s="76"/>
      <c r="DC343" s="76"/>
      <c r="DD343" s="76"/>
      <c r="DE343" s="76"/>
      <c r="DF343" s="76"/>
      <c r="DG343" s="76"/>
      <c r="DH343" s="76"/>
      <c r="DI343" s="76"/>
      <c r="DJ343" s="76"/>
      <c r="DK343" s="76"/>
      <c r="DL343" s="76"/>
      <c r="DM343" s="76"/>
      <c r="DN343" s="76"/>
      <c r="DO343" s="76"/>
      <c r="DP343" s="76"/>
      <c r="DQ343" s="76"/>
      <c r="DR343" s="76"/>
      <c r="DS343" s="76"/>
      <c r="DT343" s="76"/>
      <c r="DU343" s="76"/>
      <c r="DV343" s="76"/>
      <c r="DW343" s="76"/>
      <c r="DX343" s="76"/>
      <c r="DY343" s="76"/>
      <c r="DZ343" s="76"/>
      <c r="EA343" s="76"/>
      <c r="EB343" s="76"/>
      <c r="EC343" s="76"/>
      <c r="ED343" s="76"/>
      <c r="EE343" s="76"/>
      <c r="EF343" s="76"/>
      <c r="EG343" s="76"/>
      <c r="EH343" s="76"/>
      <c r="EI343" s="76"/>
      <c r="EJ343" s="76"/>
      <c r="EK343" s="76"/>
      <c r="EL343" s="76"/>
      <c r="EM343" s="76"/>
      <c r="EN343" s="76"/>
      <c r="EO343" s="76"/>
      <c r="EP343" s="76"/>
      <c r="EQ343" s="76"/>
      <c r="ER343" s="76"/>
      <c r="ES343" s="76"/>
      <c r="ET343" s="76"/>
      <c r="EU343" s="76"/>
      <c r="EV343" s="76"/>
      <c r="EW343" s="76"/>
      <c r="EX343" s="76"/>
      <c r="EY343" s="76"/>
      <c r="EZ343" s="76"/>
      <c r="FA343" s="76"/>
      <c r="FB343" s="76"/>
      <c r="FC343" s="76"/>
      <c r="FD343" s="76"/>
      <c r="FE343" s="76"/>
      <c r="FF343" s="76"/>
      <c r="FG343" s="76"/>
      <c r="FH343" s="76"/>
      <c r="FI343" s="76"/>
      <c r="FJ343" s="76"/>
      <c r="FK343" s="76"/>
      <c r="FL343" s="76"/>
      <c r="FM343" s="76"/>
      <c r="FN343" s="76"/>
      <c r="FO343" s="76"/>
      <c r="FP343" s="76"/>
      <c r="FQ343" s="76"/>
      <c r="FR343" s="76"/>
      <c r="FS343" s="76"/>
      <c r="FT343" s="76"/>
      <c r="FU343" s="76"/>
      <c r="FV343" s="76"/>
      <c r="FW343" s="76"/>
      <c r="FX343" s="76"/>
      <c r="FY343" s="76"/>
      <c r="FZ343" s="76"/>
      <c r="GA343" s="76"/>
      <c r="GB343" s="76"/>
      <c r="GC343" s="76"/>
      <c r="GD343" s="76"/>
      <c r="GE343" s="76"/>
      <c r="GF343" s="76"/>
      <c r="GG343" s="76"/>
      <c r="GH343" s="76"/>
      <c r="GI343" s="76"/>
    </row>
    <row r="344" spans="1:191" s="192" customFormat="1" x14ac:dyDescent="0.2">
      <c r="A344" s="137">
        <f t="shared" si="29"/>
        <v>943</v>
      </c>
      <c r="B344" s="104" t="s">
        <v>322</v>
      </c>
      <c r="C344" s="100">
        <v>65</v>
      </c>
      <c r="D344" s="100" t="s">
        <v>1018</v>
      </c>
      <c r="E344" s="100" t="s">
        <v>1070</v>
      </c>
      <c r="F344" s="51" t="str">
        <f t="shared" si="28"/>
        <v>65SchKLine15 Fed Amount</v>
      </c>
      <c r="G344" s="104" t="s">
        <v>975</v>
      </c>
      <c r="H344" s="185" t="s">
        <v>1068</v>
      </c>
      <c r="I344" s="101" t="s">
        <v>1890</v>
      </c>
      <c r="J344" s="104" t="s">
        <v>1511</v>
      </c>
      <c r="K344" s="191" t="s">
        <v>167</v>
      </c>
      <c r="L344" s="186"/>
      <c r="M344" s="186">
        <v>15</v>
      </c>
      <c r="N344" s="187" t="s">
        <v>415</v>
      </c>
      <c r="O344" s="188"/>
      <c r="P344" s="189"/>
      <c r="Q344" s="190" t="s">
        <v>216</v>
      </c>
      <c r="R344" s="189"/>
      <c r="S344" s="185"/>
      <c r="T344" s="189"/>
      <c r="U344" s="191"/>
      <c r="V344" s="188"/>
      <c r="W344" s="104"/>
      <c r="X344" s="100"/>
      <c r="Y344" s="104"/>
      <c r="Z344" s="104"/>
      <c r="AA344" s="104"/>
      <c r="AB344" s="104"/>
      <c r="AC344" s="104"/>
      <c r="AD344" s="193"/>
      <c r="AE344" s="84"/>
      <c r="AF344" s="76"/>
      <c r="AG344" s="76"/>
      <c r="AH344" s="76"/>
      <c r="AI344" s="76"/>
      <c r="AJ344" s="76"/>
      <c r="AK344" s="76"/>
      <c r="AL344" s="76"/>
      <c r="AM344" s="76"/>
      <c r="AN344" s="76"/>
      <c r="AO344" s="76"/>
      <c r="AP344" s="76"/>
      <c r="AQ344" s="76"/>
      <c r="AR344" s="76"/>
      <c r="AS344" s="76"/>
      <c r="AT344" s="76"/>
      <c r="AU344" s="76"/>
      <c r="AV344" s="76"/>
      <c r="AW344" s="76"/>
      <c r="AX344" s="76"/>
      <c r="AY344" s="76"/>
      <c r="AZ344" s="76"/>
      <c r="BA344" s="76"/>
      <c r="BB344" s="76"/>
      <c r="BC344" s="76"/>
      <c r="BD344" s="76"/>
      <c r="BE344" s="76"/>
      <c r="BF344" s="76"/>
      <c r="BG344" s="76"/>
      <c r="BH344" s="76"/>
      <c r="BI344" s="76"/>
      <c r="BJ344" s="76"/>
      <c r="BK344" s="76"/>
      <c r="BL344" s="76"/>
      <c r="BM344" s="76"/>
      <c r="BN344" s="76"/>
      <c r="BO344" s="76"/>
      <c r="BP344" s="76"/>
      <c r="BQ344" s="76"/>
      <c r="BR344" s="76"/>
      <c r="BS344" s="76"/>
      <c r="BT344" s="76"/>
      <c r="BU344" s="76"/>
      <c r="BV344" s="76"/>
      <c r="BW344" s="76"/>
      <c r="BX344" s="76"/>
      <c r="BY344" s="76"/>
      <c r="BZ344" s="76"/>
      <c r="CA344" s="76"/>
      <c r="CB344" s="76"/>
      <c r="CC344" s="76"/>
      <c r="CD344" s="76"/>
      <c r="CE344" s="76"/>
      <c r="CF344" s="76"/>
      <c r="CG344" s="76"/>
      <c r="CH344" s="76"/>
      <c r="CI344" s="76"/>
      <c r="CJ344" s="76"/>
      <c r="CK344" s="76"/>
      <c r="CL344" s="76"/>
      <c r="CM344" s="76"/>
      <c r="CN344" s="76"/>
      <c r="CO344" s="76"/>
      <c r="CP344" s="76"/>
      <c r="CQ344" s="76"/>
      <c r="CR344" s="76"/>
      <c r="CS344" s="76"/>
      <c r="CT344" s="76"/>
      <c r="CU344" s="76"/>
      <c r="CV344" s="76"/>
      <c r="CW344" s="76"/>
      <c r="CX344" s="76"/>
      <c r="CY344" s="76"/>
      <c r="CZ344" s="76"/>
      <c r="DA344" s="76"/>
      <c r="DB344" s="76"/>
      <c r="DC344" s="76"/>
      <c r="DD344" s="76"/>
      <c r="DE344" s="76"/>
      <c r="DF344" s="76"/>
      <c r="DG344" s="76"/>
      <c r="DH344" s="76"/>
      <c r="DI344" s="76"/>
      <c r="DJ344" s="76"/>
      <c r="DK344" s="76"/>
      <c r="DL344" s="76"/>
      <c r="DM344" s="76"/>
      <c r="DN344" s="76"/>
      <c r="DO344" s="76"/>
      <c r="DP344" s="76"/>
      <c r="DQ344" s="76"/>
      <c r="DR344" s="76"/>
      <c r="DS344" s="76"/>
      <c r="DT344" s="76"/>
      <c r="DU344" s="76"/>
      <c r="DV344" s="76"/>
      <c r="DW344" s="76"/>
      <c r="DX344" s="76"/>
      <c r="DY344" s="76"/>
      <c r="DZ344" s="76"/>
      <c r="EA344" s="76"/>
      <c r="EB344" s="76"/>
      <c r="EC344" s="76"/>
      <c r="ED344" s="76"/>
      <c r="EE344" s="76"/>
      <c r="EF344" s="76"/>
      <c r="EG344" s="76"/>
      <c r="EH344" s="76"/>
      <c r="EI344" s="76"/>
      <c r="EJ344" s="76"/>
      <c r="EK344" s="76"/>
      <c r="EL344" s="76"/>
      <c r="EM344" s="76"/>
      <c r="EN344" s="76"/>
      <c r="EO344" s="76"/>
      <c r="EP344" s="76"/>
      <c r="EQ344" s="76"/>
      <c r="ER344" s="76"/>
      <c r="ES344" s="76"/>
      <c r="ET344" s="76"/>
      <c r="EU344" s="76"/>
      <c r="EV344" s="76"/>
      <c r="EW344" s="76"/>
      <c r="EX344" s="76"/>
      <c r="EY344" s="76"/>
      <c r="EZ344" s="76"/>
      <c r="FA344" s="76"/>
      <c r="FB344" s="76"/>
      <c r="FC344" s="76"/>
      <c r="FD344" s="76"/>
      <c r="FE344" s="76"/>
      <c r="FF344" s="76"/>
      <c r="FG344" s="76"/>
      <c r="FH344" s="76"/>
      <c r="FI344" s="76"/>
      <c r="FJ344" s="76"/>
      <c r="FK344" s="76"/>
      <c r="FL344" s="76"/>
      <c r="FM344" s="76"/>
      <c r="FN344" s="76"/>
      <c r="FO344" s="76"/>
      <c r="FP344" s="76"/>
      <c r="FQ344" s="76"/>
      <c r="FR344" s="76"/>
      <c r="FS344" s="76"/>
      <c r="FT344" s="76"/>
      <c r="FU344" s="76"/>
      <c r="FV344" s="76"/>
      <c r="FW344" s="76"/>
      <c r="FX344" s="76"/>
      <c r="FY344" s="76"/>
      <c r="FZ344" s="76"/>
      <c r="GA344" s="76"/>
      <c r="GB344" s="76"/>
      <c r="GC344" s="76"/>
      <c r="GD344" s="76"/>
      <c r="GE344" s="76"/>
      <c r="GF344" s="76"/>
      <c r="GG344" s="76"/>
      <c r="GH344" s="76"/>
      <c r="GI344" s="76"/>
    </row>
    <row r="345" spans="1:191" s="76" customFormat="1" ht="47.25" customHeight="1" x14ac:dyDescent="0.2">
      <c r="A345" s="137">
        <f t="shared" si="29"/>
        <v>944</v>
      </c>
      <c r="B345" s="265" t="s">
        <v>322</v>
      </c>
      <c r="C345" s="267">
        <v>65</v>
      </c>
      <c r="D345" s="267" t="s">
        <v>1018</v>
      </c>
      <c r="E345" s="267" t="s">
        <v>1072</v>
      </c>
      <c r="F345" s="51" t="str">
        <f t="shared" si="28"/>
        <v>65SchKLine15 Apportionment Factor</v>
      </c>
      <c r="G345" s="265" t="s">
        <v>1493</v>
      </c>
      <c r="H345" s="265" t="s">
        <v>1021</v>
      </c>
      <c r="I345" s="275" t="s">
        <v>556</v>
      </c>
      <c r="J345" s="285" t="s">
        <v>2935</v>
      </c>
      <c r="K345" s="282" t="s">
        <v>167</v>
      </c>
      <c r="L345" s="282"/>
      <c r="M345" s="282">
        <v>7</v>
      </c>
      <c r="N345" s="277" t="s">
        <v>232</v>
      </c>
      <c r="O345" s="266"/>
      <c r="P345" s="286"/>
      <c r="Q345" s="273" t="s">
        <v>234</v>
      </c>
      <c r="R345" s="273"/>
      <c r="S345" s="287" t="s">
        <v>1316</v>
      </c>
      <c r="T345" s="262" t="s">
        <v>1391</v>
      </c>
      <c r="U345" s="272" t="s">
        <v>228</v>
      </c>
      <c r="V345" s="266" t="s">
        <v>307</v>
      </c>
      <c r="W345" s="265"/>
      <c r="X345" s="295"/>
      <c r="Y345" s="295"/>
      <c r="Z345" s="295"/>
      <c r="AA345" s="295"/>
      <c r="AB345" s="295"/>
      <c r="AC345" s="295"/>
      <c r="AD345" s="295"/>
      <c r="AE345" s="116"/>
    </row>
    <row r="346" spans="1:191" s="192" customFormat="1" ht="45" x14ac:dyDescent="0.2">
      <c r="A346" s="137">
        <f t="shared" si="29"/>
        <v>945</v>
      </c>
      <c r="B346" s="104" t="s">
        <v>322</v>
      </c>
      <c r="C346" s="100">
        <v>65</v>
      </c>
      <c r="D346" s="100" t="s">
        <v>1018</v>
      </c>
      <c r="E346" s="100" t="s">
        <v>1073</v>
      </c>
      <c r="F346" s="51" t="str">
        <f t="shared" si="28"/>
        <v>65SchKLine15 Apportioned Amount</v>
      </c>
      <c r="G346" s="104" t="s">
        <v>975</v>
      </c>
      <c r="H346" s="185" t="s">
        <v>1069</v>
      </c>
      <c r="I346" s="101" t="s">
        <v>1891</v>
      </c>
      <c r="J346" s="104" t="s">
        <v>1511</v>
      </c>
      <c r="K346" s="191" t="s">
        <v>167</v>
      </c>
      <c r="L346" s="186"/>
      <c r="M346" s="186">
        <v>15</v>
      </c>
      <c r="N346" s="187" t="s">
        <v>415</v>
      </c>
      <c r="O346" s="188"/>
      <c r="P346" s="189"/>
      <c r="Q346" s="190" t="s">
        <v>334</v>
      </c>
      <c r="R346" s="189"/>
      <c r="S346" s="185" t="s">
        <v>1942</v>
      </c>
      <c r="T346" s="185" t="s">
        <v>1941</v>
      </c>
      <c r="U346" s="191" t="s">
        <v>228</v>
      </c>
      <c r="V346" s="188" t="s">
        <v>307</v>
      </c>
      <c r="W346" s="104"/>
      <c r="X346" s="100"/>
      <c r="Y346" s="104"/>
      <c r="Z346" s="104"/>
      <c r="AA346" s="104"/>
      <c r="AB346" s="104"/>
      <c r="AC346" s="104"/>
      <c r="AD346" s="193"/>
      <c r="AE346" s="84"/>
      <c r="AF346" s="76"/>
      <c r="AG346" s="76"/>
      <c r="AH346" s="76"/>
      <c r="AI346" s="76"/>
      <c r="AJ346" s="76"/>
      <c r="AK346" s="76"/>
      <c r="AL346" s="76"/>
      <c r="AM346" s="76"/>
      <c r="AN346" s="76"/>
      <c r="AO346" s="76"/>
      <c r="AP346" s="76"/>
      <c r="AQ346" s="76"/>
      <c r="AR346" s="76"/>
      <c r="AS346" s="76"/>
      <c r="AT346" s="76"/>
      <c r="AU346" s="76"/>
      <c r="AV346" s="76"/>
      <c r="AW346" s="76"/>
      <c r="AX346" s="76"/>
      <c r="AY346" s="76"/>
      <c r="AZ346" s="76"/>
      <c r="BA346" s="76"/>
      <c r="BB346" s="76"/>
      <c r="BC346" s="76"/>
      <c r="BD346" s="76"/>
      <c r="BE346" s="76"/>
      <c r="BF346" s="76"/>
      <c r="BG346" s="76"/>
      <c r="BH346" s="76"/>
      <c r="BI346" s="76"/>
      <c r="BJ346" s="76"/>
      <c r="BK346" s="76"/>
      <c r="BL346" s="76"/>
      <c r="BM346" s="76"/>
      <c r="BN346" s="76"/>
      <c r="BO346" s="76"/>
      <c r="BP346" s="76"/>
      <c r="BQ346" s="76"/>
      <c r="BR346" s="76"/>
      <c r="BS346" s="76"/>
      <c r="BT346" s="76"/>
      <c r="BU346" s="76"/>
      <c r="BV346" s="76"/>
      <c r="BW346" s="76"/>
      <c r="BX346" s="76"/>
      <c r="BY346" s="76"/>
      <c r="BZ346" s="76"/>
      <c r="CA346" s="76"/>
      <c r="CB346" s="76"/>
      <c r="CC346" s="76"/>
      <c r="CD346" s="76"/>
      <c r="CE346" s="76"/>
      <c r="CF346" s="76"/>
      <c r="CG346" s="76"/>
      <c r="CH346" s="76"/>
      <c r="CI346" s="76"/>
      <c r="CJ346" s="76"/>
      <c r="CK346" s="76"/>
      <c r="CL346" s="76"/>
      <c r="CM346" s="76"/>
      <c r="CN346" s="76"/>
      <c r="CO346" s="76"/>
      <c r="CP346" s="76"/>
      <c r="CQ346" s="76"/>
      <c r="CR346" s="76"/>
      <c r="CS346" s="76"/>
      <c r="CT346" s="76"/>
      <c r="CU346" s="76"/>
      <c r="CV346" s="76"/>
      <c r="CW346" s="76"/>
      <c r="CX346" s="76"/>
      <c r="CY346" s="76"/>
      <c r="CZ346" s="76"/>
      <c r="DA346" s="76"/>
      <c r="DB346" s="76"/>
      <c r="DC346" s="76"/>
      <c r="DD346" s="76"/>
      <c r="DE346" s="76"/>
      <c r="DF346" s="76"/>
      <c r="DG346" s="76"/>
      <c r="DH346" s="76"/>
      <c r="DI346" s="76"/>
      <c r="DJ346" s="76"/>
      <c r="DK346" s="76"/>
      <c r="DL346" s="76"/>
      <c r="DM346" s="76"/>
      <c r="DN346" s="76"/>
      <c r="DO346" s="76"/>
      <c r="DP346" s="76"/>
      <c r="DQ346" s="76"/>
      <c r="DR346" s="76"/>
      <c r="DS346" s="76"/>
      <c r="DT346" s="76"/>
      <c r="DU346" s="76"/>
      <c r="DV346" s="76"/>
      <c r="DW346" s="76"/>
      <c r="DX346" s="76"/>
      <c r="DY346" s="76"/>
      <c r="DZ346" s="76"/>
      <c r="EA346" s="76"/>
      <c r="EB346" s="76"/>
      <c r="EC346" s="76"/>
      <c r="ED346" s="76"/>
      <c r="EE346" s="76"/>
      <c r="EF346" s="76"/>
      <c r="EG346" s="76"/>
      <c r="EH346" s="76"/>
      <c r="EI346" s="76"/>
      <c r="EJ346" s="76"/>
      <c r="EK346" s="76"/>
      <c r="EL346" s="76"/>
      <c r="EM346" s="76"/>
      <c r="EN346" s="76"/>
      <c r="EO346" s="76"/>
      <c r="EP346" s="76"/>
      <c r="EQ346" s="76"/>
      <c r="ER346" s="76"/>
      <c r="ES346" s="76"/>
      <c r="ET346" s="76"/>
      <c r="EU346" s="76"/>
      <c r="EV346" s="76"/>
      <c r="EW346" s="76"/>
      <c r="EX346" s="76"/>
      <c r="EY346" s="76"/>
      <c r="EZ346" s="76"/>
      <c r="FA346" s="76"/>
      <c r="FB346" s="76"/>
      <c r="FC346" s="76"/>
      <c r="FD346" s="76"/>
      <c r="FE346" s="76"/>
      <c r="FF346" s="76"/>
      <c r="FG346" s="76"/>
      <c r="FH346" s="76"/>
      <c r="FI346" s="76"/>
      <c r="FJ346" s="76"/>
      <c r="FK346" s="76"/>
      <c r="FL346" s="76"/>
      <c r="FM346" s="76"/>
      <c r="FN346" s="76"/>
      <c r="FO346" s="76"/>
      <c r="FP346" s="76"/>
      <c r="FQ346" s="76"/>
      <c r="FR346" s="76"/>
      <c r="FS346" s="76"/>
      <c r="FT346" s="76"/>
      <c r="FU346" s="76"/>
      <c r="FV346" s="76"/>
      <c r="FW346" s="76"/>
      <c r="FX346" s="76"/>
      <c r="FY346" s="76"/>
      <c r="FZ346" s="76"/>
      <c r="GA346" s="76"/>
      <c r="GB346" s="76"/>
      <c r="GC346" s="76"/>
      <c r="GD346" s="76"/>
      <c r="GE346" s="76"/>
      <c r="GF346" s="76"/>
      <c r="GG346" s="76"/>
      <c r="GH346" s="76"/>
      <c r="GI346" s="76"/>
    </row>
    <row r="347" spans="1:191" s="192" customFormat="1" x14ac:dyDescent="0.2">
      <c r="A347" s="137">
        <f t="shared" si="29"/>
        <v>946</v>
      </c>
      <c r="B347" s="104" t="s">
        <v>322</v>
      </c>
      <c r="C347" s="100">
        <v>65</v>
      </c>
      <c r="D347" s="100" t="s">
        <v>1018</v>
      </c>
      <c r="E347" s="100" t="s">
        <v>1075</v>
      </c>
      <c r="F347" s="51" t="str">
        <f t="shared" si="28"/>
        <v>65SchKLine16 Fed Amount</v>
      </c>
      <c r="G347" s="104" t="s">
        <v>1529</v>
      </c>
      <c r="H347" s="185" t="s">
        <v>1071</v>
      </c>
      <c r="I347" s="101" t="s">
        <v>1892</v>
      </c>
      <c r="J347" s="104" t="s">
        <v>1526</v>
      </c>
      <c r="K347" s="191" t="s">
        <v>167</v>
      </c>
      <c r="L347" s="186"/>
      <c r="M347" s="186">
        <v>15</v>
      </c>
      <c r="N347" s="187" t="s">
        <v>232</v>
      </c>
      <c r="O347" s="188"/>
      <c r="P347" s="189"/>
      <c r="Q347" s="190" t="s">
        <v>216</v>
      </c>
      <c r="R347" s="189"/>
      <c r="S347" s="185"/>
      <c r="T347" s="189"/>
      <c r="U347" s="191"/>
      <c r="V347" s="188"/>
      <c r="W347" s="104"/>
      <c r="X347" s="100"/>
      <c r="Y347" s="104"/>
      <c r="Z347" s="104"/>
      <c r="AA347" s="104"/>
      <c r="AB347" s="104"/>
      <c r="AC347" s="104"/>
      <c r="AD347" s="193"/>
      <c r="AE347" s="84"/>
      <c r="AF347" s="76"/>
      <c r="AG347" s="76"/>
      <c r="AH347" s="76"/>
      <c r="AI347" s="76"/>
      <c r="AJ347" s="76"/>
      <c r="AK347" s="76"/>
      <c r="AL347" s="76"/>
      <c r="AM347" s="76"/>
      <c r="AN347" s="76"/>
      <c r="AO347" s="76"/>
      <c r="AP347" s="76"/>
      <c r="AQ347" s="76"/>
      <c r="AR347" s="76"/>
      <c r="AS347" s="76"/>
      <c r="AT347" s="76"/>
      <c r="AU347" s="76"/>
      <c r="AV347" s="76"/>
      <c r="AW347" s="76"/>
      <c r="AX347" s="76"/>
      <c r="AY347" s="76"/>
      <c r="AZ347" s="76"/>
      <c r="BA347" s="76"/>
      <c r="BB347" s="76"/>
      <c r="BC347" s="76"/>
      <c r="BD347" s="76"/>
      <c r="BE347" s="76"/>
      <c r="BF347" s="76"/>
      <c r="BG347" s="76"/>
      <c r="BH347" s="76"/>
      <c r="BI347" s="76"/>
      <c r="BJ347" s="76"/>
      <c r="BK347" s="76"/>
      <c r="BL347" s="76"/>
      <c r="BM347" s="76"/>
      <c r="BN347" s="76"/>
      <c r="BO347" s="76"/>
      <c r="BP347" s="76"/>
      <c r="BQ347" s="76"/>
      <c r="BR347" s="76"/>
      <c r="BS347" s="76"/>
      <c r="BT347" s="76"/>
      <c r="BU347" s="76"/>
      <c r="BV347" s="76"/>
      <c r="BW347" s="76"/>
      <c r="BX347" s="76"/>
      <c r="BY347" s="76"/>
      <c r="BZ347" s="76"/>
      <c r="CA347" s="76"/>
      <c r="CB347" s="76"/>
      <c r="CC347" s="76"/>
      <c r="CD347" s="76"/>
      <c r="CE347" s="76"/>
      <c r="CF347" s="76"/>
      <c r="CG347" s="76"/>
      <c r="CH347" s="76"/>
      <c r="CI347" s="76"/>
      <c r="CJ347" s="76"/>
      <c r="CK347" s="76"/>
      <c r="CL347" s="76"/>
      <c r="CM347" s="76"/>
      <c r="CN347" s="76"/>
      <c r="CO347" s="76"/>
      <c r="CP347" s="76"/>
      <c r="CQ347" s="76"/>
      <c r="CR347" s="76"/>
      <c r="CS347" s="76"/>
      <c r="CT347" s="76"/>
      <c r="CU347" s="76"/>
      <c r="CV347" s="76"/>
      <c r="CW347" s="76"/>
      <c r="CX347" s="76"/>
      <c r="CY347" s="76"/>
      <c r="CZ347" s="76"/>
      <c r="DA347" s="76"/>
      <c r="DB347" s="76"/>
      <c r="DC347" s="76"/>
      <c r="DD347" s="76"/>
      <c r="DE347" s="76"/>
      <c r="DF347" s="76"/>
      <c r="DG347" s="76"/>
      <c r="DH347" s="76"/>
      <c r="DI347" s="76"/>
      <c r="DJ347" s="76"/>
      <c r="DK347" s="76"/>
      <c r="DL347" s="76"/>
      <c r="DM347" s="76"/>
      <c r="DN347" s="76"/>
      <c r="DO347" s="76"/>
      <c r="DP347" s="76"/>
      <c r="DQ347" s="76"/>
      <c r="DR347" s="76"/>
      <c r="DS347" s="76"/>
      <c r="DT347" s="76"/>
      <c r="DU347" s="76"/>
      <c r="DV347" s="76"/>
      <c r="DW347" s="76"/>
      <c r="DX347" s="76"/>
      <c r="DY347" s="76"/>
      <c r="DZ347" s="76"/>
      <c r="EA347" s="76"/>
      <c r="EB347" s="76"/>
      <c r="EC347" s="76"/>
      <c r="ED347" s="76"/>
      <c r="EE347" s="76"/>
      <c r="EF347" s="76"/>
      <c r="EG347" s="76"/>
      <c r="EH347" s="76"/>
      <c r="EI347" s="76"/>
      <c r="EJ347" s="76"/>
      <c r="EK347" s="76"/>
      <c r="EL347" s="76"/>
      <c r="EM347" s="76"/>
      <c r="EN347" s="76"/>
      <c r="EO347" s="76"/>
      <c r="EP347" s="76"/>
      <c r="EQ347" s="76"/>
      <c r="ER347" s="76"/>
      <c r="ES347" s="76"/>
      <c r="ET347" s="76"/>
      <c r="EU347" s="76"/>
      <c r="EV347" s="76"/>
      <c r="EW347" s="76"/>
      <c r="EX347" s="76"/>
      <c r="EY347" s="76"/>
      <c r="EZ347" s="76"/>
      <c r="FA347" s="76"/>
      <c r="FB347" s="76"/>
      <c r="FC347" s="76"/>
      <c r="FD347" s="76"/>
      <c r="FE347" s="76"/>
      <c r="FF347" s="76"/>
      <c r="FG347" s="76"/>
      <c r="FH347" s="76"/>
      <c r="FI347" s="76"/>
      <c r="FJ347" s="76"/>
      <c r="FK347" s="76"/>
      <c r="FL347" s="76"/>
      <c r="FM347" s="76"/>
      <c r="FN347" s="76"/>
      <c r="FO347" s="76"/>
      <c r="FP347" s="76"/>
      <c r="FQ347" s="76"/>
      <c r="FR347" s="76"/>
      <c r="FS347" s="76"/>
      <c r="FT347" s="76"/>
      <c r="FU347" s="76"/>
      <c r="FV347" s="76"/>
      <c r="FW347" s="76"/>
      <c r="FX347" s="76"/>
      <c r="FY347" s="76"/>
      <c r="FZ347" s="76"/>
      <c r="GA347" s="76"/>
      <c r="GB347" s="76"/>
      <c r="GC347" s="76"/>
      <c r="GD347" s="76"/>
      <c r="GE347" s="76"/>
      <c r="GF347" s="76"/>
      <c r="GG347" s="76"/>
      <c r="GH347" s="76"/>
      <c r="GI347" s="76"/>
    </row>
    <row r="348" spans="1:191" s="76" customFormat="1" ht="47.25" customHeight="1" x14ac:dyDescent="0.2">
      <c r="A348" s="137">
        <f t="shared" si="29"/>
        <v>947</v>
      </c>
      <c r="B348" s="265" t="s">
        <v>322</v>
      </c>
      <c r="C348" s="267">
        <v>65</v>
      </c>
      <c r="D348" s="267" t="s">
        <v>1018</v>
      </c>
      <c r="E348" s="267" t="s">
        <v>1077</v>
      </c>
      <c r="F348" s="51" t="str">
        <f t="shared" si="28"/>
        <v>65SchKLine16 Apportionment Factor</v>
      </c>
      <c r="G348" s="265" t="s">
        <v>1493</v>
      </c>
      <c r="H348" s="265" t="s">
        <v>1021</v>
      </c>
      <c r="I348" s="275" t="s">
        <v>556</v>
      </c>
      <c r="J348" s="285" t="s">
        <v>2935</v>
      </c>
      <c r="K348" s="282" t="s">
        <v>167</v>
      </c>
      <c r="L348" s="282"/>
      <c r="M348" s="282">
        <v>7</v>
      </c>
      <c r="N348" s="277" t="s">
        <v>232</v>
      </c>
      <c r="O348" s="266"/>
      <c r="P348" s="286"/>
      <c r="Q348" s="273" t="s">
        <v>234</v>
      </c>
      <c r="R348" s="273"/>
      <c r="S348" s="287" t="s">
        <v>1316</v>
      </c>
      <c r="T348" s="262" t="s">
        <v>1391</v>
      </c>
      <c r="U348" s="272" t="s">
        <v>228</v>
      </c>
      <c r="V348" s="266" t="s">
        <v>307</v>
      </c>
      <c r="W348" s="265"/>
      <c r="X348" s="295"/>
      <c r="Y348" s="295"/>
      <c r="Z348" s="295"/>
      <c r="AA348" s="295"/>
      <c r="AB348" s="295"/>
      <c r="AC348" s="295"/>
      <c r="AD348" s="295"/>
      <c r="AE348" s="116"/>
    </row>
    <row r="349" spans="1:191" s="192" customFormat="1" ht="45" x14ac:dyDescent="0.2">
      <c r="A349" s="137">
        <f t="shared" si="29"/>
        <v>948</v>
      </c>
      <c r="B349" s="104" t="s">
        <v>322</v>
      </c>
      <c r="C349" s="100">
        <v>65</v>
      </c>
      <c r="D349" s="100" t="s">
        <v>1018</v>
      </c>
      <c r="E349" s="100" t="s">
        <v>1078</v>
      </c>
      <c r="F349" s="51" t="str">
        <f t="shared" si="28"/>
        <v>65SchKLine16 Apportioned Amount</v>
      </c>
      <c r="G349" s="104" t="s">
        <v>1529</v>
      </c>
      <c r="H349" s="185" t="s">
        <v>1074</v>
      </c>
      <c r="I349" s="101" t="s">
        <v>1893</v>
      </c>
      <c r="J349" s="104" t="s">
        <v>1526</v>
      </c>
      <c r="K349" s="191" t="s">
        <v>167</v>
      </c>
      <c r="L349" s="186"/>
      <c r="M349" s="186">
        <v>15</v>
      </c>
      <c r="N349" s="187" t="s">
        <v>232</v>
      </c>
      <c r="O349" s="188"/>
      <c r="P349" s="189"/>
      <c r="Q349" s="190" t="s">
        <v>334</v>
      </c>
      <c r="R349" s="189"/>
      <c r="S349" s="185" t="s">
        <v>1944</v>
      </c>
      <c r="T349" s="185" t="s">
        <v>1943</v>
      </c>
      <c r="U349" s="191" t="s">
        <v>228</v>
      </c>
      <c r="V349" s="188" t="s">
        <v>307</v>
      </c>
      <c r="W349" s="104"/>
      <c r="X349" s="100"/>
      <c r="Y349" s="104"/>
      <c r="Z349" s="104"/>
      <c r="AA349" s="104"/>
      <c r="AB349" s="104"/>
      <c r="AC349" s="104"/>
      <c r="AD349" s="193"/>
      <c r="AE349" s="84"/>
      <c r="AF349" s="76"/>
      <c r="AG349" s="76"/>
      <c r="AH349" s="76"/>
      <c r="AI349" s="76"/>
      <c r="AJ349" s="76"/>
      <c r="AK349" s="76"/>
      <c r="AL349" s="76"/>
      <c r="AM349" s="76"/>
      <c r="AN349" s="76"/>
      <c r="AO349" s="76"/>
      <c r="AP349" s="76"/>
      <c r="AQ349" s="76"/>
      <c r="AR349" s="76"/>
      <c r="AS349" s="76"/>
      <c r="AT349" s="76"/>
      <c r="AU349" s="76"/>
      <c r="AV349" s="76"/>
      <c r="AW349" s="76"/>
      <c r="AX349" s="76"/>
      <c r="AY349" s="76"/>
      <c r="AZ349" s="76"/>
      <c r="BA349" s="76"/>
      <c r="BB349" s="76"/>
      <c r="BC349" s="76"/>
      <c r="BD349" s="76"/>
      <c r="BE349" s="76"/>
      <c r="BF349" s="76"/>
      <c r="BG349" s="76"/>
      <c r="BH349" s="76"/>
      <c r="BI349" s="76"/>
      <c r="BJ349" s="76"/>
      <c r="BK349" s="76"/>
      <c r="BL349" s="76"/>
      <c r="BM349" s="76"/>
      <c r="BN349" s="76"/>
      <c r="BO349" s="76"/>
      <c r="BP349" s="76"/>
      <c r="BQ349" s="76"/>
      <c r="BR349" s="76"/>
      <c r="BS349" s="76"/>
      <c r="BT349" s="76"/>
      <c r="BU349" s="76"/>
      <c r="BV349" s="76"/>
      <c r="BW349" s="76"/>
      <c r="BX349" s="76"/>
      <c r="BY349" s="76"/>
      <c r="BZ349" s="76"/>
      <c r="CA349" s="76"/>
      <c r="CB349" s="76"/>
      <c r="CC349" s="76"/>
      <c r="CD349" s="76"/>
      <c r="CE349" s="76"/>
      <c r="CF349" s="76"/>
      <c r="CG349" s="76"/>
      <c r="CH349" s="76"/>
      <c r="CI349" s="76"/>
      <c r="CJ349" s="76"/>
      <c r="CK349" s="76"/>
      <c r="CL349" s="76"/>
      <c r="CM349" s="76"/>
      <c r="CN349" s="76"/>
      <c r="CO349" s="76"/>
      <c r="CP349" s="76"/>
      <c r="CQ349" s="76"/>
      <c r="CR349" s="76"/>
      <c r="CS349" s="76"/>
      <c r="CT349" s="76"/>
      <c r="CU349" s="76"/>
      <c r="CV349" s="76"/>
      <c r="CW349" s="76"/>
      <c r="CX349" s="76"/>
      <c r="CY349" s="76"/>
      <c r="CZ349" s="76"/>
      <c r="DA349" s="76"/>
      <c r="DB349" s="76"/>
      <c r="DC349" s="76"/>
      <c r="DD349" s="76"/>
      <c r="DE349" s="76"/>
      <c r="DF349" s="76"/>
      <c r="DG349" s="76"/>
      <c r="DH349" s="76"/>
      <c r="DI349" s="76"/>
      <c r="DJ349" s="76"/>
      <c r="DK349" s="76"/>
      <c r="DL349" s="76"/>
      <c r="DM349" s="76"/>
      <c r="DN349" s="76"/>
      <c r="DO349" s="76"/>
      <c r="DP349" s="76"/>
      <c r="DQ349" s="76"/>
      <c r="DR349" s="76"/>
      <c r="DS349" s="76"/>
      <c r="DT349" s="76"/>
      <c r="DU349" s="76"/>
      <c r="DV349" s="76"/>
      <c r="DW349" s="76"/>
      <c r="DX349" s="76"/>
      <c r="DY349" s="76"/>
      <c r="DZ349" s="76"/>
      <c r="EA349" s="76"/>
      <c r="EB349" s="76"/>
      <c r="EC349" s="76"/>
      <c r="ED349" s="76"/>
      <c r="EE349" s="76"/>
      <c r="EF349" s="76"/>
      <c r="EG349" s="76"/>
      <c r="EH349" s="76"/>
      <c r="EI349" s="76"/>
      <c r="EJ349" s="76"/>
      <c r="EK349" s="76"/>
      <c r="EL349" s="76"/>
      <c r="EM349" s="76"/>
      <c r="EN349" s="76"/>
      <c r="EO349" s="76"/>
      <c r="EP349" s="76"/>
      <c r="EQ349" s="76"/>
      <c r="ER349" s="76"/>
      <c r="ES349" s="76"/>
      <c r="ET349" s="76"/>
      <c r="EU349" s="76"/>
      <c r="EV349" s="76"/>
      <c r="EW349" s="76"/>
      <c r="EX349" s="76"/>
      <c r="EY349" s="76"/>
      <c r="EZ349" s="76"/>
      <c r="FA349" s="76"/>
      <c r="FB349" s="76"/>
      <c r="FC349" s="76"/>
      <c r="FD349" s="76"/>
      <c r="FE349" s="76"/>
      <c r="FF349" s="76"/>
      <c r="FG349" s="76"/>
      <c r="FH349" s="76"/>
      <c r="FI349" s="76"/>
      <c r="FJ349" s="76"/>
      <c r="FK349" s="76"/>
      <c r="FL349" s="76"/>
      <c r="FM349" s="76"/>
      <c r="FN349" s="76"/>
      <c r="FO349" s="76"/>
      <c r="FP349" s="76"/>
      <c r="FQ349" s="76"/>
      <c r="FR349" s="76"/>
      <c r="FS349" s="76"/>
      <c r="FT349" s="76"/>
      <c r="FU349" s="76"/>
      <c r="FV349" s="76"/>
      <c r="FW349" s="76"/>
      <c r="FX349" s="76"/>
      <c r="FY349" s="76"/>
      <c r="FZ349" s="76"/>
      <c r="GA349" s="76"/>
      <c r="GB349" s="76"/>
      <c r="GC349" s="76"/>
      <c r="GD349" s="76"/>
      <c r="GE349" s="76"/>
      <c r="GF349" s="76"/>
      <c r="GG349" s="76"/>
      <c r="GH349" s="76"/>
      <c r="GI349" s="76"/>
    </row>
    <row r="350" spans="1:191" s="192" customFormat="1" x14ac:dyDescent="0.2">
      <c r="A350" s="137">
        <f t="shared" si="29"/>
        <v>949</v>
      </c>
      <c r="B350" s="104" t="s">
        <v>322</v>
      </c>
      <c r="C350" s="100">
        <v>65</v>
      </c>
      <c r="D350" s="100" t="s">
        <v>1018</v>
      </c>
      <c r="E350" s="100" t="s">
        <v>1845</v>
      </c>
      <c r="F350" s="51" t="str">
        <f t="shared" si="28"/>
        <v>65SchKLine17 Fed Amount</v>
      </c>
      <c r="G350" s="104" t="s">
        <v>1530</v>
      </c>
      <c r="H350" s="185" t="s">
        <v>1076</v>
      </c>
      <c r="I350" s="101" t="s">
        <v>1894</v>
      </c>
      <c r="J350" s="104" t="s">
        <v>1526</v>
      </c>
      <c r="K350" s="191" t="s">
        <v>167</v>
      </c>
      <c r="L350" s="186"/>
      <c r="M350" s="186">
        <v>15</v>
      </c>
      <c r="N350" s="187" t="s">
        <v>232</v>
      </c>
      <c r="O350" s="188"/>
      <c r="P350" s="189"/>
      <c r="Q350" s="190" t="s">
        <v>216</v>
      </c>
      <c r="R350" s="189"/>
      <c r="S350" s="185"/>
      <c r="T350" s="189"/>
      <c r="U350" s="191"/>
      <c r="V350" s="188"/>
      <c r="W350" s="104"/>
      <c r="X350" s="100"/>
      <c r="Y350" s="104"/>
      <c r="Z350" s="104"/>
      <c r="AA350" s="104"/>
      <c r="AB350" s="104"/>
      <c r="AC350" s="104"/>
      <c r="AD350" s="193"/>
      <c r="AE350" s="84"/>
      <c r="AF350" s="76"/>
      <c r="AG350" s="76"/>
      <c r="AH350" s="76"/>
      <c r="AI350" s="76"/>
      <c r="AJ350" s="76"/>
      <c r="AK350" s="76"/>
      <c r="AL350" s="76"/>
      <c r="AM350" s="76"/>
      <c r="AN350" s="76"/>
      <c r="AO350" s="76"/>
      <c r="AP350" s="76"/>
      <c r="AQ350" s="76"/>
      <c r="AR350" s="76"/>
      <c r="AS350" s="76"/>
      <c r="AT350" s="76"/>
      <c r="AU350" s="76"/>
      <c r="AV350" s="76"/>
      <c r="AW350" s="76"/>
      <c r="AX350" s="76"/>
      <c r="AY350" s="76"/>
      <c r="AZ350" s="76"/>
      <c r="BA350" s="76"/>
      <c r="BB350" s="76"/>
      <c r="BC350" s="76"/>
      <c r="BD350" s="76"/>
      <c r="BE350" s="76"/>
      <c r="BF350" s="76"/>
      <c r="BG350" s="76"/>
      <c r="BH350" s="76"/>
      <c r="BI350" s="76"/>
      <c r="BJ350" s="76"/>
      <c r="BK350" s="76"/>
      <c r="BL350" s="76"/>
      <c r="BM350" s="76"/>
      <c r="BN350" s="76"/>
      <c r="BO350" s="76"/>
      <c r="BP350" s="76"/>
      <c r="BQ350" s="76"/>
      <c r="BR350" s="76"/>
      <c r="BS350" s="76"/>
      <c r="BT350" s="76"/>
      <c r="BU350" s="76"/>
      <c r="BV350" s="76"/>
      <c r="BW350" s="76"/>
      <c r="BX350" s="76"/>
      <c r="BY350" s="76"/>
      <c r="BZ350" s="76"/>
      <c r="CA350" s="76"/>
      <c r="CB350" s="76"/>
      <c r="CC350" s="76"/>
      <c r="CD350" s="76"/>
      <c r="CE350" s="76"/>
      <c r="CF350" s="76"/>
      <c r="CG350" s="76"/>
      <c r="CH350" s="76"/>
      <c r="CI350" s="76"/>
      <c r="CJ350" s="76"/>
      <c r="CK350" s="76"/>
      <c r="CL350" s="76"/>
      <c r="CM350" s="76"/>
      <c r="CN350" s="76"/>
      <c r="CO350" s="76"/>
      <c r="CP350" s="76"/>
      <c r="CQ350" s="76"/>
      <c r="CR350" s="76"/>
      <c r="CS350" s="76"/>
      <c r="CT350" s="76"/>
      <c r="CU350" s="76"/>
      <c r="CV350" s="76"/>
      <c r="CW350" s="76"/>
      <c r="CX350" s="76"/>
      <c r="CY350" s="76"/>
      <c r="CZ350" s="76"/>
      <c r="DA350" s="76"/>
      <c r="DB350" s="76"/>
      <c r="DC350" s="76"/>
      <c r="DD350" s="76"/>
      <c r="DE350" s="76"/>
      <c r="DF350" s="76"/>
      <c r="DG350" s="76"/>
      <c r="DH350" s="76"/>
      <c r="DI350" s="76"/>
      <c r="DJ350" s="76"/>
      <c r="DK350" s="76"/>
      <c r="DL350" s="76"/>
      <c r="DM350" s="76"/>
      <c r="DN350" s="76"/>
      <c r="DO350" s="76"/>
      <c r="DP350" s="76"/>
      <c r="DQ350" s="76"/>
      <c r="DR350" s="76"/>
      <c r="DS350" s="76"/>
      <c r="DT350" s="76"/>
      <c r="DU350" s="76"/>
      <c r="DV350" s="76"/>
      <c r="DW350" s="76"/>
      <c r="DX350" s="76"/>
      <c r="DY350" s="76"/>
      <c r="DZ350" s="76"/>
      <c r="EA350" s="76"/>
      <c r="EB350" s="76"/>
      <c r="EC350" s="76"/>
      <c r="ED350" s="76"/>
      <c r="EE350" s="76"/>
      <c r="EF350" s="76"/>
      <c r="EG350" s="76"/>
      <c r="EH350" s="76"/>
      <c r="EI350" s="76"/>
      <c r="EJ350" s="76"/>
      <c r="EK350" s="76"/>
      <c r="EL350" s="76"/>
      <c r="EM350" s="76"/>
      <c r="EN350" s="76"/>
      <c r="EO350" s="76"/>
      <c r="EP350" s="76"/>
      <c r="EQ350" s="76"/>
      <c r="ER350" s="76"/>
      <c r="ES350" s="76"/>
      <c r="ET350" s="76"/>
      <c r="EU350" s="76"/>
      <c r="EV350" s="76"/>
      <c r="EW350" s="76"/>
      <c r="EX350" s="76"/>
      <c r="EY350" s="76"/>
      <c r="EZ350" s="76"/>
      <c r="FA350" s="76"/>
      <c r="FB350" s="76"/>
      <c r="FC350" s="76"/>
      <c r="FD350" s="76"/>
      <c r="FE350" s="76"/>
      <c r="FF350" s="76"/>
      <c r="FG350" s="76"/>
      <c r="FH350" s="76"/>
      <c r="FI350" s="76"/>
      <c r="FJ350" s="76"/>
      <c r="FK350" s="76"/>
      <c r="FL350" s="76"/>
      <c r="FM350" s="76"/>
      <c r="FN350" s="76"/>
      <c r="FO350" s="76"/>
      <c r="FP350" s="76"/>
      <c r="FQ350" s="76"/>
      <c r="FR350" s="76"/>
      <c r="FS350" s="76"/>
      <c r="FT350" s="76"/>
      <c r="FU350" s="76"/>
      <c r="FV350" s="76"/>
      <c r="FW350" s="76"/>
      <c r="FX350" s="76"/>
      <c r="FY350" s="76"/>
      <c r="FZ350" s="76"/>
      <c r="GA350" s="76"/>
      <c r="GB350" s="76"/>
      <c r="GC350" s="76"/>
      <c r="GD350" s="76"/>
      <c r="GE350" s="76"/>
      <c r="GF350" s="76"/>
      <c r="GG350" s="76"/>
      <c r="GH350" s="76"/>
      <c r="GI350" s="76"/>
    </row>
    <row r="351" spans="1:191" s="76" customFormat="1" ht="47.25" customHeight="1" x14ac:dyDescent="0.2">
      <c r="A351" s="137">
        <f t="shared" si="29"/>
        <v>950</v>
      </c>
      <c r="B351" s="265" t="s">
        <v>322</v>
      </c>
      <c r="C351" s="267">
        <v>65</v>
      </c>
      <c r="D351" s="267" t="s">
        <v>1018</v>
      </c>
      <c r="E351" s="267" t="s">
        <v>1846</v>
      </c>
      <c r="F351" s="51" t="str">
        <f t="shared" si="28"/>
        <v>65SchKLine17 Apportionment Factor</v>
      </c>
      <c r="G351" s="265" t="s">
        <v>1493</v>
      </c>
      <c r="H351" s="265" t="s">
        <v>1021</v>
      </c>
      <c r="I351" s="275" t="s">
        <v>556</v>
      </c>
      <c r="J351" s="285" t="s">
        <v>2935</v>
      </c>
      <c r="K351" s="282" t="s">
        <v>167</v>
      </c>
      <c r="L351" s="282"/>
      <c r="M351" s="282">
        <v>7</v>
      </c>
      <c r="N351" s="277" t="s">
        <v>232</v>
      </c>
      <c r="O351" s="266"/>
      <c r="P351" s="286"/>
      <c r="Q351" s="273" t="s">
        <v>234</v>
      </c>
      <c r="R351" s="273"/>
      <c r="S351" s="287" t="s">
        <v>1316</v>
      </c>
      <c r="T351" s="262" t="s">
        <v>1391</v>
      </c>
      <c r="U351" s="272" t="s">
        <v>228</v>
      </c>
      <c r="V351" s="266" t="s">
        <v>307</v>
      </c>
      <c r="W351" s="265"/>
      <c r="X351" s="295"/>
      <c r="Y351" s="295"/>
      <c r="Z351" s="295"/>
      <c r="AA351" s="295"/>
      <c r="AB351" s="295"/>
      <c r="AC351" s="295"/>
      <c r="AD351" s="295"/>
      <c r="AE351" s="116"/>
    </row>
    <row r="352" spans="1:191" s="192" customFormat="1" ht="45" x14ac:dyDescent="0.2">
      <c r="A352" s="137">
        <f t="shared" si="29"/>
        <v>951</v>
      </c>
      <c r="B352" s="104" t="s">
        <v>322</v>
      </c>
      <c r="C352" s="100">
        <v>65</v>
      </c>
      <c r="D352" s="100" t="s">
        <v>1018</v>
      </c>
      <c r="E352" s="100" t="s">
        <v>1080</v>
      </c>
      <c r="F352" s="51" t="str">
        <f t="shared" si="28"/>
        <v>65SchKLine17 Apportioned Amount</v>
      </c>
      <c r="G352" s="104" t="s">
        <v>1530</v>
      </c>
      <c r="H352" s="185" t="s">
        <v>1079</v>
      </c>
      <c r="I352" s="101" t="s">
        <v>1895</v>
      </c>
      <c r="J352" s="104" t="s">
        <v>1526</v>
      </c>
      <c r="K352" s="191" t="s">
        <v>167</v>
      </c>
      <c r="L352" s="186"/>
      <c r="M352" s="186">
        <v>15</v>
      </c>
      <c r="N352" s="187" t="s">
        <v>232</v>
      </c>
      <c r="O352" s="188"/>
      <c r="P352" s="189"/>
      <c r="Q352" s="190" t="s">
        <v>334</v>
      </c>
      <c r="R352" s="189"/>
      <c r="S352" s="185" t="s">
        <v>1946</v>
      </c>
      <c r="T352" s="185" t="s">
        <v>1945</v>
      </c>
      <c r="U352" s="191" t="s">
        <v>228</v>
      </c>
      <c r="V352" s="188" t="s">
        <v>307</v>
      </c>
      <c r="W352" s="104"/>
      <c r="X352" s="100"/>
      <c r="Y352" s="104"/>
      <c r="Z352" s="104"/>
      <c r="AA352" s="104"/>
      <c r="AB352" s="104"/>
      <c r="AC352" s="104"/>
      <c r="AD352" s="193"/>
      <c r="AE352" s="84"/>
      <c r="AF352" s="76"/>
      <c r="AG352" s="76"/>
      <c r="AH352" s="76"/>
      <c r="AI352" s="76"/>
      <c r="AJ352" s="76"/>
      <c r="AK352" s="76"/>
      <c r="AL352" s="76"/>
      <c r="AM352" s="76"/>
      <c r="AN352" s="76"/>
      <c r="AO352" s="76"/>
      <c r="AP352" s="76"/>
      <c r="AQ352" s="76"/>
      <c r="AR352" s="76"/>
      <c r="AS352" s="76"/>
      <c r="AT352" s="76"/>
      <c r="AU352" s="76"/>
      <c r="AV352" s="76"/>
      <c r="AW352" s="76"/>
      <c r="AX352" s="76"/>
      <c r="AY352" s="76"/>
      <c r="AZ352" s="76"/>
      <c r="BA352" s="76"/>
      <c r="BB352" s="76"/>
      <c r="BC352" s="76"/>
      <c r="BD352" s="76"/>
      <c r="BE352" s="76"/>
      <c r="BF352" s="76"/>
      <c r="BG352" s="76"/>
      <c r="BH352" s="76"/>
      <c r="BI352" s="76"/>
      <c r="BJ352" s="76"/>
      <c r="BK352" s="76"/>
      <c r="BL352" s="76"/>
      <c r="BM352" s="76"/>
      <c r="BN352" s="76"/>
      <c r="BO352" s="76"/>
      <c r="BP352" s="76"/>
      <c r="BQ352" s="76"/>
      <c r="BR352" s="76"/>
      <c r="BS352" s="76"/>
      <c r="BT352" s="76"/>
      <c r="BU352" s="76"/>
      <c r="BV352" s="76"/>
      <c r="BW352" s="76"/>
      <c r="BX352" s="76"/>
      <c r="BY352" s="76"/>
      <c r="BZ352" s="76"/>
      <c r="CA352" s="76"/>
      <c r="CB352" s="76"/>
      <c r="CC352" s="76"/>
      <c r="CD352" s="76"/>
      <c r="CE352" s="76"/>
      <c r="CF352" s="76"/>
      <c r="CG352" s="76"/>
      <c r="CH352" s="76"/>
      <c r="CI352" s="76"/>
      <c r="CJ352" s="76"/>
      <c r="CK352" s="76"/>
      <c r="CL352" s="76"/>
      <c r="CM352" s="76"/>
      <c r="CN352" s="76"/>
      <c r="CO352" s="76"/>
      <c r="CP352" s="76"/>
      <c r="CQ352" s="76"/>
      <c r="CR352" s="76"/>
      <c r="CS352" s="76"/>
      <c r="CT352" s="76"/>
      <c r="CU352" s="76"/>
      <c r="CV352" s="76"/>
      <c r="CW352" s="76"/>
      <c r="CX352" s="76"/>
      <c r="CY352" s="76"/>
      <c r="CZ352" s="76"/>
      <c r="DA352" s="76"/>
      <c r="DB352" s="76"/>
      <c r="DC352" s="76"/>
      <c r="DD352" s="76"/>
      <c r="DE352" s="76"/>
      <c r="DF352" s="76"/>
      <c r="DG352" s="76"/>
      <c r="DH352" s="76"/>
      <c r="DI352" s="76"/>
      <c r="DJ352" s="76"/>
      <c r="DK352" s="76"/>
      <c r="DL352" s="76"/>
      <c r="DM352" s="76"/>
      <c r="DN352" s="76"/>
      <c r="DO352" s="76"/>
      <c r="DP352" s="76"/>
      <c r="DQ352" s="76"/>
      <c r="DR352" s="76"/>
      <c r="DS352" s="76"/>
      <c r="DT352" s="76"/>
      <c r="DU352" s="76"/>
      <c r="DV352" s="76"/>
      <c r="DW352" s="76"/>
      <c r="DX352" s="76"/>
      <c r="DY352" s="76"/>
      <c r="DZ352" s="76"/>
      <c r="EA352" s="76"/>
      <c r="EB352" s="76"/>
      <c r="EC352" s="76"/>
      <c r="ED352" s="76"/>
      <c r="EE352" s="76"/>
      <c r="EF352" s="76"/>
      <c r="EG352" s="76"/>
      <c r="EH352" s="76"/>
      <c r="EI352" s="76"/>
      <c r="EJ352" s="76"/>
      <c r="EK352" s="76"/>
      <c r="EL352" s="76"/>
      <c r="EM352" s="76"/>
      <c r="EN352" s="76"/>
      <c r="EO352" s="76"/>
      <c r="EP352" s="76"/>
      <c r="EQ352" s="76"/>
      <c r="ER352" s="76"/>
      <c r="ES352" s="76"/>
      <c r="ET352" s="76"/>
      <c r="EU352" s="76"/>
      <c r="EV352" s="76"/>
      <c r="EW352" s="76"/>
      <c r="EX352" s="76"/>
      <c r="EY352" s="76"/>
      <c r="EZ352" s="76"/>
      <c r="FA352" s="76"/>
      <c r="FB352" s="76"/>
      <c r="FC352" s="76"/>
      <c r="FD352" s="76"/>
      <c r="FE352" s="76"/>
      <c r="FF352" s="76"/>
      <c r="FG352" s="76"/>
      <c r="FH352" s="76"/>
      <c r="FI352" s="76"/>
      <c r="FJ352" s="76"/>
      <c r="FK352" s="76"/>
      <c r="FL352" s="76"/>
      <c r="FM352" s="76"/>
      <c r="FN352" s="76"/>
      <c r="FO352" s="76"/>
      <c r="FP352" s="76"/>
      <c r="FQ352" s="76"/>
      <c r="FR352" s="76"/>
      <c r="FS352" s="76"/>
      <c r="FT352" s="76"/>
      <c r="FU352" s="76"/>
      <c r="FV352" s="76"/>
      <c r="FW352" s="76"/>
      <c r="FX352" s="76"/>
      <c r="FY352" s="76"/>
      <c r="FZ352" s="76"/>
      <c r="GA352" s="76"/>
      <c r="GB352" s="76"/>
      <c r="GC352" s="76"/>
      <c r="GD352" s="76"/>
      <c r="GE352" s="76"/>
      <c r="GF352" s="76"/>
      <c r="GG352" s="76"/>
      <c r="GH352" s="76"/>
      <c r="GI352" s="76"/>
    </row>
    <row r="353" spans="1:191" s="152" customFormat="1" ht="60" x14ac:dyDescent="0.2">
      <c r="A353" s="137">
        <f t="shared" si="29"/>
        <v>952</v>
      </c>
      <c r="B353" s="159" t="s">
        <v>322</v>
      </c>
      <c r="C353" s="160">
        <v>65</v>
      </c>
      <c r="D353" s="160" t="s">
        <v>1018</v>
      </c>
      <c r="E353" s="28" t="s">
        <v>1081</v>
      </c>
      <c r="F353" s="51" t="str">
        <f t="shared" si="28"/>
        <v>65SchKLine18 Apportioned Amount</v>
      </c>
      <c r="G353" s="159" t="s">
        <v>1237</v>
      </c>
      <c r="H353" s="161" t="s">
        <v>1531</v>
      </c>
      <c r="I353" s="30" t="s">
        <v>1181</v>
      </c>
      <c r="J353" s="257" t="s">
        <v>368</v>
      </c>
      <c r="K353" s="162" t="s">
        <v>167</v>
      </c>
      <c r="L353" s="162"/>
      <c r="M353" s="162">
        <v>15</v>
      </c>
      <c r="N353" s="163" t="s">
        <v>232</v>
      </c>
      <c r="O353" s="156"/>
      <c r="P353" s="164"/>
      <c r="Q353" s="165" t="s">
        <v>234</v>
      </c>
      <c r="R353" s="164"/>
      <c r="S353" s="31" t="s">
        <v>1182</v>
      </c>
      <c r="T353" s="164" t="s">
        <v>1197</v>
      </c>
      <c r="U353" s="155" t="s">
        <v>228</v>
      </c>
      <c r="V353" s="156" t="s">
        <v>307</v>
      </c>
      <c r="W353" s="257"/>
      <c r="X353" s="164"/>
      <c r="Y353" s="164"/>
      <c r="Z353" s="164"/>
      <c r="AA353" s="164"/>
      <c r="AB353" s="164"/>
      <c r="AC353" s="164"/>
      <c r="AD353" s="164"/>
      <c r="AE353" s="84"/>
      <c r="AF353" s="76"/>
      <c r="AG353" s="76"/>
      <c r="AH353" s="76"/>
      <c r="AI353" s="76"/>
      <c r="AJ353" s="76"/>
      <c r="AK353" s="76"/>
      <c r="AL353" s="76"/>
      <c r="AM353" s="76"/>
      <c r="AN353" s="76"/>
      <c r="AO353" s="76"/>
      <c r="AP353" s="76"/>
      <c r="AQ353" s="76"/>
      <c r="AR353" s="76"/>
      <c r="AS353" s="76"/>
      <c r="AT353" s="76"/>
      <c r="AU353" s="76"/>
      <c r="AV353" s="76"/>
      <c r="AW353" s="76"/>
      <c r="AX353" s="76"/>
      <c r="AY353" s="76"/>
      <c r="AZ353" s="76"/>
      <c r="BA353" s="76"/>
      <c r="BB353" s="76"/>
      <c r="BC353" s="76"/>
      <c r="BD353" s="76"/>
      <c r="BE353" s="76"/>
      <c r="BF353" s="76"/>
      <c r="BG353" s="76"/>
      <c r="BH353" s="76"/>
      <c r="BI353" s="76"/>
      <c r="BJ353" s="76"/>
      <c r="BK353" s="76"/>
      <c r="BL353" s="76"/>
      <c r="BM353" s="76"/>
      <c r="BN353" s="76"/>
      <c r="BO353" s="76"/>
      <c r="BP353" s="76"/>
      <c r="BQ353" s="76"/>
      <c r="BR353" s="76"/>
      <c r="BS353" s="76"/>
      <c r="BT353" s="76"/>
      <c r="BU353" s="76"/>
      <c r="BV353" s="76"/>
      <c r="BW353" s="76"/>
      <c r="BX353" s="76"/>
      <c r="BY353" s="76"/>
      <c r="BZ353" s="76"/>
      <c r="CA353" s="76"/>
      <c r="CB353" s="76"/>
      <c r="CC353" s="76"/>
      <c r="CD353" s="76"/>
      <c r="CE353" s="76"/>
      <c r="CF353" s="76"/>
      <c r="CG353" s="76"/>
      <c r="CH353" s="76"/>
      <c r="CI353" s="76"/>
      <c r="CJ353" s="76"/>
      <c r="CK353" s="76"/>
      <c r="CL353" s="76"/>
      <c r="CM353" s="76"/>
      <c r="CN353" s="76"/>
      <c r="CO353" s="76"/>
      <c r="CP353" s="76"/>
      <c r="CQ353" s="76"/>
      <c r="CR353" s="76"/>
      <c r="CS353" s="76"/>
      <c r="CT353" s="76"/>
      <c r="CU353" s="76"/>
      <c r="CV353" s="76"/>
      <c r="CW353" s="76"/>
      <c r="CX353" s="76"/>
      <c r="CY353" s="76"/>
      <c r="CZ353" s="76"/>
      <c r="DA353" s="76"/>
      <c r="DB353" s="76"/>
      <c r="DC353" s="76"/>
      <c r="DD353" s="76"/>
      <c r="DE353" s="76"/>
      <c r="DF353" s="76"/>
      <c r="DG353" s="76"/>
      <c r="DH353" s="76"/>
      <c r="DI353" s="76"/>
      <c r="DJ353" s="76"/>
      <c r="DK353" s="76"/>
      <c r="DL353" s="76"/>
      <c r="DM353" s="76"/>
      <c r="DN353" s="76"/>
      <c r="DO353" s="76"/>
      <c r="DP353" s="76"/>
      <c r="DQ353" s="76"/>
      <c r="DR353" s="76"/>
      <c r="DS353" s="76"/>
      <c r="DT353" s="76"/>
      <c r="DU353" s="76"/>
      <c r="DV353" s="76"/>
      <c r="DW353" s="76"/>
      <c r="DX353" s="76"/>
      <c r="DY353" s="76"/>
      <c r="DZ353" s="76"/>
      <c r="EA353" s="76"/>
      <c r="EB353" s="76"/>
      <c r="EC353" s="76"/>
      <c r="ED353" s="76"/>
      <c r="EE353" s="76"/>
      <c r="EF353" s="76"/>
      <c r="EG353" s="76"/>
      <c r="EH353" s="76"/>
      <c r="EI353" s="76"/>
      <c r="EJ353" s="76"/>
      <c r="EK353" s="76"/>
      <c r="EL353" s="76"/>
      <c r="EM353" s="76"/>
      <c r="EN353" s="76"/>
      <c r="EO353" s="76"/>
      <c r="EP353" s="76"/>
      <c r="EQ353" s="76"/>
      <c r="ER353" s="76"/>
      <c r="ES353" s="76"/>
      <c r="ET353" s="76"/>
      <c r="EU353" s="76"/>
      <c r="EV353" s="76"/>
      <c r="EW353" s="76"/>
      <c r="EX353" s="76"/>
      <c r="EY353" s="76"/>
      <c r="EZ353" s="76"/>
      <c r="FA353" s="76"/>
      <c r="FB353" s="76"/>
      <c r="FC353" s="76"/>
      <c r="FD353" s="76"/>
      <c r="FE353" s="76"/>
      <c r="FF353" s="76"/>
      <c r="FG353" s="76"/>
      <c r="FH353" s="76"/>
      <c r="FI353" s="76"/>
      <c r="FJ353" s="76"/>
      <c r="FK353" s="76"/>
      <c r="FL353" s="76"/>
      <c r="FM353" s="76"/>
      <c r="FN353" s="76"/>
      <c r="FO353" s="76"/>
      <c r="FP353" s="76"/>
      <c r="FQ353" s="76"/>
      <c r="FR353" s="76"/>
      <c r="FS353" s="76"/>
      <c r="FT353" s="76"/>
      <c r="FU353" s="76"/>
      <c r="FV353" s="76"/>
      <c r="FW353" s="76"/>
      <c r="FX353" s="76"/>
      <c r="FY353" s="76"/>
      <c r="FZ353" s="76"/>
      <c r="GA353" s="76"/>
      <c r="GB353" s="76"/>
      <c r="GC353" s="76"/>
      <c r="GD353" s="76"/>
      <c r="GE353" s="76"/>
      <c r="GF353" s="76"/>
      <c r="GG353" s="76"/>
      <c r="GH353" s="76"/>
      <c r="GI353" s="76"/>
    </row>
    <row r="354" spans="1:191" s="192" customFormat="1" ht="30" x14ac:dyDescent="0.2">
      <c r="A354" s="137">
        <f t="shared" si="29"/>
        <v>953</v>
      </c>
      <c r="B354" s="104" t="s">
        <v>322</v>
      </c>
      <c r="C354" s="100">
        <v>65</v>
      </c>
      <c r="D354" s="100" t="s">
        <v>1018</v>
      </c>
      <c r="E354" s="100" t="s">
        <v>1082</v>
      </c>
      <c r="F354" s="51" t="str">
        <f t="shared" si="28"/>
        <v>65SchKLine19a Fed Amount</v>
      </c>
      <c r="G354" s="104" t="s">
        <v>1532</v>
      </c>
      <c r="H354" s="185" t="s">
        <v>1083</v>
      </c>
      <c r="I354" s="101" t="s">
        <v>1896</v>
      </c>
      <c r="J354" s="104" t="s">
        <v>1511</v>
      </c>
      <c r="K354" s="191" t="s">
        <v>167</v>
      </c>
      <c r="L354" s="186"/>
      <c r="M354" s="186">
        <v>15</v>
      </c>
      <c r="N354" s="187" t="s">
        <v>415</v>
      </c>
      <c r="O354" s="188"/>
      <c r="P354" s="189"/>
      <c r="Q354" s="190" t="s">
        <v>216</v>
      </c>
      <c r="R354" s="189"/>
      <c r="S354" s="185"/>
      <c r="T354" s="189"/>
      <c r="U354" s="191"/>
      <c r="V354" s="188"/>
      <c r="W354" s="104"/>
      <c r="X354" s="100"/>
      <c r="Y354" s="104"/>
      <c r="Z354" s="104"/>
      <c r="AA354" s="104"/>
      <c r="AB354" s="104"/>
      <c r="AC354" s="104"/>
      <c r="AD354" s="193"/>
      <c r="AE354" s="84"/>
      <c r="AF354" s="76"/>
      <c r="AG354" s="76"/>
      <c r="AH354" s="76"/>
      <c r="AI354" s="76"/>
      <c r="AJ354" s="76"/>
      <c r="AK354" s="76"/>
      <c r="AL354" s="76"/>
      <c r="AM354" s="76"/>
      <c r="AN354" s="76"/>
      <c r="AO354" s="76"/>
      <c r="AP354" s="76"/>
      <c r="AQ354" s="76"/>
      <c r="AR354" s="76"/>
      <c r="AS354" s="76"/>
      <c r="AT354" s="76"/>
      <c r="AU354" s="76"/>
      <c r="AV354" s="76"/>
      <c r="AW354" s="76"/>
      <c r="AX354" s="76"/>
      <c r="AY354" s="76"/>
      <c r="AZ354" s="76"/>
      <c r="BA354" s="76"/>
      <c r="BB354" s="76"/>
      <c r="BC354" s="76"/>
      <c r="BD354" s="76"/>
      <c r="BE354" s="76"/>
      <c r="BF354" s="76"/>
      <c r="BG354" s="76"/>
      <c r="BH354" s="76"/>
      <c r="BI354" s="76"/>
      <c r="BJ354" s="76"/>
      <c r="BK354" s="76"/>
      <c r="BL354" s="76"/>
      <c r="BM354" s="76"/>
      <c r="BN354" s="76"/>
      <c r="BO354" s="76"/>
      <c r="BP354" s="76"/>
      <c r="BQ354" s="76"/>
      <c r="BR354" s="76"/>
      <c r="BS354" s="76"/>
      <c r="BT354" s="76"/>
      <c r="BU354" s="76"/>
      <c r="BV354" s="76"/>
      <c r="BW354" s="76"/>
      <c r="BX354" s="76"/>
      <c r="BY354" s="76"/>
      <c r="BZ354" s="76"/>
      <c r="CA354" s="76"/>
      <c r="CB354" s="76"/>
      <c r="CC354" s="76"/>
      <c r="CD354" s="76"/>
      <c r="CE354" s="76"/>
      <c r="CF354" s="76"/>
      <c r="CG354" s="76"/>
      <c r="CH354" s="76"/>
      <c r="CI354" s="76"/>
      <c r="CJ354" s="76"/>
      <c r="CK354" s="76"/>
      <c r="CL354" s="76"/>
      <c r="CM354" s="76"/>
      <c r="CN354" s="76"/>
      <c r="CO354" s="76"/>
      <c r="CP354" s="76"/>
      <c r="CQ354" s="76"/>
      <c r="CR354" s="76"/>
      <c r="CS354" s="76"/>
      <c r="CT354" s="76"/>
      <c r="CU354" s="76"/>
      <c r="CV354" s="76"/>
      <c r="CW354" s="76"/>
      <c r="CX354" s="76"/>
      <c r="CY354" s="76"/>
      <c r="CZ354" s="76"/>
      <c r="DA354" s="76"/>
      <c r="DB354" s="76"/>
      <c r="DC354" s="76"/>
      <c r="DD354" s="76"/>
      <c r="DE354" s="76"/>
      <c r="DF354" s="76"/>
      <c r="DG354" s="76"/>
      <c r="DH354" s="76"/>
      <c r="DI354" s="76"/>
      <c r="DJ354" s="76"/>
      <c r="DK354" s="76"/>
      <c r="DL354" s="76"/>
      <c r="DM354" s="76"/>
      <c r="DN354" s="76"/>
      <c r="DO354" s="76"/>
      <c r="DP354" s="76"/>
      <c r="DQ354" s="76"/>
      <c r="DR354" s="76"/>
      <c r="DS354" s="76"/>
      <c r="DT354" s="76"/>
      <c r="DU354" s="76"/>
      <c r="DV354" s="76"/>
      <c r="DW354" s="76"/>
      <c r="DX354" s="76"/>
      <c r="DY354" s="76"/>
      <c r="DZ354" s="76"/>
      <c r="EA354" s="76"/>
      <c r="EB354" s="76"/>
      <c r="EC354" s="76"/>
      <c r="ED354" s="76"/>
      <c r="EE354" s="76"/>
      <c r="EF354" s="76"/>
      <c r="EG354" s="76"/>
      <c r="EH354" s="76"/>
      <c r="EI354" s="76"/>
      <c r="EJ354" s="76"/>
      <c r="EK354" s="76"/>
      <c r="EL354" s="76"/>
      <c r="EM354" s="76"/>
      <c r="EN354" s="76"/>
      <c r="EO354" s="76"/>
      <c r="EP354" s="76"/>
      <c r="EQ354" s="76"/>
      <c r="ER354" s="76"/>
      <c r="ES354" s="76"/>
      <c r="ET354" s="76"/>
      <c r="EU354" s="76"/>
      <c r="EV354" s="76"/>
      <c r="EW354" s="76"/>
      <c r="EX354" s="76"/>
      <c r="EY354" s="76"/>
      <c r="EZ354" s="76"/>
      <c r="FA354" s="76"/>
      <c r="FB354" s="76"/>
      <c r="FC354" s="76"/>
      <c r="FD354" s="76"/>
      <c r="FE354" s="76"/>
      <c r="FF354" s="76"/>
      <c r="FG354" s="76"/>
      <c r="FH354" s="76"/>
      <c r="FI354" s="76"/>
      <c r="FJ354" s="76"/>
      <c r="FK354" s="76"/>
      <c r="FL354" s="76"/>
      <c r="FM354" s="76"/>
      <c r="FN354" s="76"/>
      <c r="FO354" s="76"/>
      <c r="FP354" s="76"/>
      <c r="FQ354" s="76"/>
      <c r="FR354" s="76"/>
      <c r="FS354" s="76"/>
      <c r="FT354" s="76"/>
      <c r="FU354" s="76"/>
      <c r="FV354" s="76"/>
      <c r="FW354" s="76"/>
      <c r="FX354" s="76"/>
      <c r="FY354" s="76"/>
      <c r="FZ354" s="76"/>
      <c r="GA354" s="76"/>
      <c r="GB354" s="76"/>
      <c r="GC354" s="76"/>
      <c r="GD354" s="76"/>
      <c r="GE354" s="76"/>
      <c r="GF354" s="76"/>
      <c r="GG354" s="76"/>
      <c r="GH354" s="76"/>
      <c r="GI354" s="76"/>
    </row>
    <row r="355" spans="1:191" s="76" customFormat="1" ht="47.25" customHeight="1" x14ac:dyDescent="0.2">
      <c r="A355" s="137">
        <f t="shared" si="29"/>
        <v>954</v>
      </c>
      <c r="B355" s="265" t="s">
        <v>322</v>
      </c>
      <c r="C355" s="267">
        <v>65</v>
      </c>
      <c r="D355" s="267" t="s">
        <v>1018</v>
      </c>
      <c r="E355" s="267" t="s">
        <v>1084</v>
      </c>
      <c r="F355" s="51" t="str">
        <f t="shared" si="28"/>
        <v>65SchKLine19a Apportionment Factor</v>
      </c>
      <c r="G355" s="265" t="s">
        <v>1493</v>
      </c>
      <c r="H355" s="265" t="s">
        <v>1021</v>
      </c>
      <c r="I355" s="275" t="s">
        <v>556</v>
      </c>
      <c r="J355" s="285" t="s">
        <v>2935</v>
      </c>
      <c r="K355" s="282" t="s">
        <v>167</v>
      </c>
      <c r="L355" s="282"/>
      <c r="M355" s="282">
        <v>7</v>
      </c>
      <c r="N355" s="277" t="s">
        <v>232</v>
      </c>
      <c r="O355" s="266"/>
      <c r="P355" s="286"/>
      <c r="Q355" s="273" t="s">
        <v>234</v>
      </c>
      <c r="R355" s="273"/>
      <c r="S355" s="287" t="s">
        <v>1316</v>
      </c>
      <c r="T355" s="262" t="s">
        <v>1391</v>
      </c>
      <c r="U355" s="272" t="s">
        <v>228</v>
      </c>
      <c r="V355" s="266" t="s">
        <v>307</v>
      </c>
      <c r="W355" s="265"/>
      <c r="X355" s="295"/>
      <c r="Y355" s="295"/>
      <c r="Z355" s="295"/>
      <c r="AA355" s="295"/>
      <c r="AB355" s="295"/>
      <c r="AC355" s="295"/>
      <c r="AD355" s="295"/>
      <c r="AE355" s="116"/>
    </row>
    <row r="356" spans="1:191" s="192" customFormat="1" ht="45" x14ac:dyDescent="0.2">
      <c r="A356" s="137">
        <f t="shared" si="29"/>
        <v>955</v>
      </c>
      <c r="B356" s="104" t="s">
        <v>322</v>
      </c>
      <c r="C356" s="100">
        <v>65</v>
      </c>
      <c r="D356" s="100" t="s">
        <v>1018</v>
      </c>
      <c r="E356" s="100" t="s">
        <v>1085</v>
      </c>
      <c r="F356" s="51" t="str">
        <f t="shared" si="28"/>
        <v>65SchKLine19a Apportioned Amount</v>
      </c>
      <c r="G356" s="104" t="s">
        <v>1532</v>
      </c>
      <c r="H356" s="185" t="s">
        <v>1086</v>
      </c>
      <c r="I356" s="101" t="s">
        <v>1897</v>
      </c>
      <c r="J356" s="104" t="s">
        <v>1511</v>
      </c>
      <c r="K356" s="191" t="s">
        <v>167</v>
      </c>
      <c r="L356" s="186"/>
      <c r="M356" s="186">
        <v>15</v>
      </c>
      <c r="N356" s="187" t="s">
        <v>415</v>
      </c>
      <c r="O356" s="188"/>
      <c r="P356" s="189"/>
      <c r="Q356" s="190" t="s">
        <v>234</v>
      </c>
      <c r="R356" s="189"/>
      <c r="S356" s="185" t="s">
        <v>1533</v>
      </c>
      <c r="T356" s="185" t="s">
        <v>1947</v>
      </c>
      <c r="U356" s="191" t="s">
        <v>228</v>
      </c>
      <c r="V356" s="188" t="s">
        <v>307</v>
      </c>
      <c r="W356" s="104"/>
      <c r="X356" s="100"/>
      <c r="Y356" s="104"/>
      <c r="Z356" s="104"/>
      <c r="AA356" s="104"/>
      <c r="AB356" s="104"/>
      <c r="AC356" s="104"/>
      <c r="AD356" s="193"/>
      <c r="AE356" s="84"/>
      <c r="AF356" s="76"/>
      <c r="AG356" s="76"/>
      <c r="AH356" s="76"/>
      <c r="AI356" s="76"/>
      <c r="AJ356" s="76"/>
      <c r="AK356" s="76"/>
      <c r="AL356" s="76"/>
      <c r="AM356" s="76"/>
      <c r="AN356" s="76"/>
      <c r="AO356" s="76"/>
      <c r="AP356" s="76"/>
      <c r="AQ356" s="76"/>
      <c r="AR356" s="76"/>
      <c r="AS356" s="76"/>
      <c r="AT356" s="76"/>
      <c r="AU356" s="76"/>
      <c r="AV356" s="76"/>
      <c r="AW356" s="76"/>
      <c r="AX356" s="76"/>
      <c r="AY356" s="76"/>
      <c r="AZ356" s="76"/>
      <c r="BA356" s="76"/>
      <c r="BB356" s="76"/>
      <c r="BC356" s="76"/>
      <c r="BD356" s="76"/>
      <c r="BE356" s="76"/>
      <c r="BF356" s="76"/>
      <c r="BG356" s="76"/>
      <c r="BH356" s="76"/>
      <c r="BI356" s="76"/>
      <c r="BJ356" s="76"/>
      <c r="BK356" s="76"/>
      <c r="BL356" s="76"/>
      <c r="BM356" s="76"/>
      <c r="BN356" s="76"/>
      <c r="BO356" s="76"/>
      <c r="BP356" s="76"/>
      <c r="BQ356" s="76"/>
      <c r="BR356" s="76"/>
      <c r="BS356" s="76"/>
      <c r="BT356" s="76"/>
      <c r="BU356" s="76"/>
      <c r="BV356" s="76"/>
      <c r="BW356" s="76"/>
      <c r="BX356" s="76"/>
      <c r="BY356" s="76"/>
      <c r="BZ356" s="76"/>
      <c r="CA356" s="76"/>
      <c r="CB356" s="76"/>
      <c r="CC356" s="76"/>
      <c r="CD356" s="76"/>
      <c r="CE356" s="76"/>
      <c r="CF356" s="76"/>
      <c r="CG356" s="76"/>
      <c r="CH356" s="76"/>
      <c r="CI356" s="76"/>
      <c r="CJ356" s="76"/>
      <c r="CK356" s="76"/>
      <c r="CL356" s="76"/>
      <c r="CM356" s="76"/>
      <c r="CN356" s="76"/>
      <c r="CO356" s="76"/>
      <c r="CP356" s="76"/>
      <c r="CQ356" s="76"/>
      <c r="CR356" s="76"/>
      <c r="CS356" s="76"/>
      <c r="CT356" s="76"/>
      <c r="CU356" s="76"/>
      <c r="CV356" s="76"/>
      <c r="CW356" s="76"/>
      <c r="CX356" s="76"/>
      <c r="CY356" s="76"/>
      <c r="CZ356" s="76"/>
      <c r="DA356" s="76"/>
      <c r="DB356" s="76"/>
      <c r="DC356" s="76"/>
      <c r="DD356" s="76"/>
      <c r="DE356" s="76"/>
      <c r="DF356" s="76"/>
      <c r="DG356" s="76"/>
      <c r="DH356" s="76"/>
      <c r="DI356" s="76"/>
      <c r="DJ356" s="76"/>
      <c r="DK356" s="76"/>
      <c r="DL356" s="76"/>
      <c r="DM356" s="76"/>
      <c r="DN356" s="76"/>
      <c r="DO356" s="76"/>
      <c r="DP356" s="76"/>
      <c r="DQ356" s="76"/>
      <c r="DR356" s="76"/>
      <c r="DS356" s="76"/>
      <c r="DT356" s="76"/>
      <c r="DU356" s="76"/>
      <c r="DV356" s="76"/>
      <c r="DW356" s="76"/>
      <c r="DX356" s="76"/>
      <c r="DY356" s="76"/>
      <c r="DZ356" s="76"/>
      <c r="EA356" s="76"/>
      <c r="EB356" s="76"/>
      <c r="EC356" s="76"/>
      <c r="ED356" s="76"/>
      <c r="EE356" s="76"/>
      <c r="EF356" s="76"/>
      <c r="EG356" s="76"/>
      <c r="EH356" s="76"/>
      <c r="EI356" s="76"/>
      <c r="EJ356" s="76"/>
      <c r="EK356" s="76"/>
      <c r="EL356" s="76"/>
      <c r="EM356" s="76"/>
      <c r="EN356" s="76"/>
      <c r="EO356" s="76"/>
      <c r="EP356" s="76"/>
      <c r="EQ356" s="76"/>
      <c r="ER356" s="76"/>
      <c r="ES356" s="76"/>
      <c r="ET356" s="76"/>
      <c r="EU356" s="76"/>
      <c r="EV356" s="76"/>
      <c r="EW356" s="76"/>
      <c r="EX356" s="76"/>
      <c r="EY356" s="76"/>
      <c r="EZ356" s="76"/>
      <c r="FA356" s="76"/>
      <c r="FB356" s="76"/>
      <c r="FC356" s="76"/>
      <c r="FD356" s="76"/>
      <c r="FE356" s="76"/>
      <c r="FF356" s="76"/>
      <c r="FG356" s="76"/>
      <c r="FH356" s="76"/>
      <c r="FI356" s="76"/>
      <c r="FJ356" s="76"/>
      <c r="FK356" s="76"/>
      <c r="FL356" s="76"/>
      <c r="FM356" s="76"/>
      <c r="FN356" s="76"/>
      <c r="FO356" s="76"/>
      <c r="FP356" s="76"/>
      <c r="FQ356" s="76"/>
      <c r="FR356" s="76"/>
      <c r="FS356" s="76"/>
      <c r="FT356" s="76"/>
      <c r="FU356" s="76"/>
      <c r="FV356" s="76"/>
      <c r="FW356" s="76"/>
      <c r="FX356" s="76"/>
      <c r="FY356" s="76"/>
      <c r="FZ356" s="76"/>
      <c r="GA356" s="76"/>
      <c r="GB356" s="76"/>
      <c r="GC356" s="76"/>
      <c r="GD356" s="76"/>
      <c r="GE356" s="76"/>
      <c r="GF356" s="76"/>
      <c r="GG356" s="76"/>
      <c r="GH356" s="76"/>
      <c r="GI356" s="76"/>
    </row>
    <row r="357" spans="1:191" s="192" customFormat="1" ht="30" x14ac:dyDescent="0.2">
      <c r="A357" s="137">
        <f t="shared" si="29"/>
        <v>956</v>
      </c>
      <c r="B357" s="104" t="s">
        <v>322</v>
      </c>
      <c r="C357" s="100">
        <v>65</v>
      </c>
      <c r="D357" s="100" t="s">
        <v>1018</v>
      </c>
      <c r="E357" s="100" t="s">
        <v>1087</v>
      </c>
      <c r="F357" s="51" t="str">
        <f t="shared" si="28"/>
        <v>65SchKLine19b Fed Amount</v>
      </c>
      <c r="G357" s="104" t="s">
        <v>1534</v>
      </c>
      <c r="H357" s="185" t="s">
        <v>1088</v>
      </c>
      <c r="I357" s="101" t="s">
        <v>1898</v>
      </c>
      <c r="J357" s="104" t="s">
        <v>1511</v>
      </c>
      <c r="K357" s="191" t="s">
        <v>167</v>
      </c>
      <c r="L357" s="186"/>
      <c r="M357" s="186">
        <v>15</v>
      </c>
      <c r="N357" s="187" t="s">
        <v>415</v>
      </c>
      <c r="O357" s="188"/>
      <c r="P357" s="189"/>
      <c r="Q357" s="190" t="s">
        <v>216</v>
      </c>
      <c r="R357" s="189"/>
      <c r="S357" s="185"/>
      <c r="T357" s="189"/>
      <c r="U357" s="191"/>
      <c r="V357" s="188"/>
      <c r="W357" s="104"/>
      <c r="X357" s="100"/>
      <c r="Y357" s="104"/>
      <c r="Z357" s="104"/>
      <c r="AA357" s="104"/>
      <c r="AB357" s="104"/>
      <c r="AC357" s="104"/>
      <c r="AD357" s="193"/>
      <c r="AE357" s="84"/>
      <c r="AF357" s="76"/>
      <c r="AG357" s="76"/>
      <c r="AH357" s="76"/>
      <c r="AI357" s="76"/>
      <c r="AJ357" s="76"/>
      <c r="AK357" s="76"/>
      <c r="AL357" s="76"/>
      <c r="AM357" s="76"/>
      <c r="AN357" s="76"/>
      <c r="AO357" s="76"/>
      <c r="AP357" s="76"/>
      <c r="AQ357" s="76"/>
      <c r="AR357" s="76"/>
      <c r="AS357" s="76"/>
      <c r="AT357" s="76"/>
      <c r="AU357" s="76"/>
      <c r="AV357" s="76"/>
      <c r="AW357" s="76"/>
      <c r="AX357" s="76"/>
      <c r="AY357" s="76"/>
      <c r="AZ357" s="76"/>
      <c r="BA357" s="76"/>
      <c r="BB357" s="76"/>
      <c r="BC357" s="76"/>
      <c r="BD357" s="76"/>
      <c r="BE357" s="76"/>
      <c r="BF357" s="76"/>
      <c r="BG357" s="76"/>
      <c r="BH357" s="76"/>
      <c r="BI357" s="76"/>
      <c r="BJ357" s="76"/>
      <c r="BK357" s="76"/>
      <c r="BL357" s="76"/>
      <c r="BM357" s="76"/>
      <c r="BN357" s="76"/>
      <c r="BO357" s="76"/>
      <c r="BP357" s="76"/>
      <c r="BQ357" s="76"/>
      <c r="BR357" s="76"/>
      <c r="BS357" s="76"/>
      <c r="BT357" s="76"/>
      <c r="BU357" s="76"/>
      <c r="BV357" s="76"/>
      <c r="BW357" s="76"/>
      <c r="BX357" s="76"/>
      <c r="BY357" s="76"/>
      <c r="BZ357" s="76"/>
      <c r="CA357" s="76"/>
      <c r="CB357" s="76"/>
      <c r="CC357" s="76"/>
      <c r="CD357" s="76"/>
      <c r="CE357" s="76"/>
      <c r="CF357" s="76"/>
      <c r="CG357" s="76"/>
      <c r="CH357" s="76"/>
      <c r="CI357" s="76"/>
      <c r="CJ357" s="76"/>
      <c r="CK357" s="76"/>
      <c r="CL357" s="76"/>
      <c r="CM357" s="76"/>
      <c r="CN357" s="76"/>
      <c r="CO357" s="76"/>
      <c r="CP357" s="76"/>
      <c r="CQ357" s="76"/>
      <c r="CR357" s="76"/>
      <c r="CS357" s="76"/>
      <c r="CT357" s="76"/>
      <c r="CU357" s="76"/>
      <c r="CV357" s="76"/>
      <c r="CW357" s="76"/>
      <c r="CX357" s="76"/>
      <c r="CY357" s="76"/>
      <c r="CZ357" s="76"/>
      <c r="DA357" s="76"/>
      <c r="DB357" s="76"/>
      <c r="DC357" s="76"/>
      <c r="DD357" s="76"/>
      <c r="DE357" s="76"/>
      <c r="DF357" s="76"/>
      <c r="DG357" s="76"/>
      <c r="DH357" s="76"/>
      <c r="DI357" s="76"/>
      <c r="DJ357" s="76"/>
      <c r="DK357" s="76"/>
      <c r="DL357" s="76"/>
      <c r="DM357" s="76"/>
      <c r="DN357" s="76"/>
      <c r="DO357" s="76"/>
      <c r="DP357" s="76"/>
      <c r="DQ357" s="76"/>
      <c r="DR357" s="76"/>
      <c r="DS357" s="76"/>
      <c r="DT357" s="76"/>
      <c r="DU357" s="76"/>
      <c r="DV357" s="76"/>
      <c r="DW357" s="76"/>
      <c r="DX357" s="76"/>
      <c r="DY357" s="76"/>
      <c r="DZ357" s="76"/>
      <c r="EA357" s="76"/>
      <c r="EB357" s="76"/>
      <c r="EC357" s="76"/>
      <c r="ED357" s="76"/>
      <c r="EE357" s="76"/>
      <c r="EF357" s="76"/>
      <c r="EG357" s="76"/>
      <c r="EH357" s="76"/>
      <c r="EI357" s="76"/>
      <c r="EJ357" s="76"/>
      <c r="EK357" s="76"/>
      <c r="EL357" s="76"/>
      <c r="EM357" s="76"/>
      <c r="EN357" s="76"/>
      <c r="EO357" s="76"/>
      <c r="EP357" s="76"/>
      <c r="EQ357" s="76"/>
      <c r="ER357" s="76"/>
      <c r="ES357" s="76"/>
      <c r="ET357" s="76"/>
      <c r="EU357" s="76"/>
      <c r="EV357" s="76"/>
      <c r="EW357" s="76"/>
      <c r="EX357" s="76"/>
      <c r="EY357" s="76"/>
      <c r="EZ357" s="76"/>
      <c r="FA357" s="76"/>
      <c r="FB357" s="76"/>
      <c r="FC357" s="76"/>
      <c r="FD357" s="76"/>
      <c r="FE357" s="76"/>
      <c r="FF357" s="76"/>
      <c r="FG357" s="76"/>
      <c r="FH357" s="76"/>
      <c r="FI357" s="76"/>
      <c r="FJ357" s="76"/>
      <c r="FK357" s="76"/>
      <c r="FL357" s="76"/>
      <c r="FM357" s="76"/>
      <c r="FN357" s="76"/>
      <c r="FO357" s="76"/>
      <c r="FP357" s="76"/>
      <c r="FQ357" s="76"/>
      <c r="FR357" s="76"/>
      <c r="FS357" s="76"/>
      <c r="FT357" s="76"/>
      <c r="FU357" s="76"/>
      <c r="FV357" s="76"/>
      <c r="FW357" s="76"/>
      <c r="FX357" s="76"/>
      <c r="FY357" s="76"/>
      <c r="FZ357" s="76"/>
      <c r="GA357" s="76"/>
      <c r="GB357" s="76"/>
      <c r="GC357" s="76"/>
      <c r="GD357" s="76"/>
      <c r="GE357" s="76"/>
      <c r="GF357" s="76"/>
      <c r="GG357" s="76"/>
      <c r="GH357" s="76"/>
      <c r="GI357" s="76"/>
    </row>
    <row r="358" spans="1:191" s="76" customFormat="1" ht="47.25" customHeight="1" x14ac:dyDescent="0.2">
      <c r="A358" s="137">
        <f t="shared" si="29"/>
        <v>957</v>
      </c>
      <c r="B358" s="265" t="s">
        <v>322</v>
      </c>
      <c r="C358" s="267">
        <v>65</v>
      </c>
      <c r="D358" s="267" t="s">
        <v>1018</v>
      </c>
      <c r="E358" s="267" t="s">
        <v>1089</v>
      </c>
      <c r="F358" s="51" t="str">
        <f t="shared" si="28"/>
        <v>65SchKLine19b Apportionment Factor</v>
      </c>
      <c r="G358" s="265" t="s">
        <v>1493</v>
      </c>
      <c r="H358" s="265" t="s">
        <v>1021</v>
      </c>
      <c r="I358" s="275" t="s">
        <v>556</v>
      </c>
      <c r="J358" s="285" t="s">
        <v>2935</v>
      </c>
      <c r="K358" s="282" t="s">
        <v>167</v>
      </c>
      <c r="L358" s="282"/>
      <c r="M358" s="282">
        <v>7</v>
      </c>
      <c r="N358" s="277" t="s">
        <v>232</v>
      </c>
      <c r="O358" s="266"/>
      <c r="P358" s="286"/>
      <c r="Q358" s="273" t="s">
        <v>234</v>
      </c>
      <c r="R358" s="273"/>
      <c r="S358" s="287" t="s">
        <v>1316</v>
      </c>
      <c r="T358" s="262" t="s">
        <v>1391</v>
      </c>
      <c r="U358" s="272" t="s">
        <v>228</v>
      </c>
      <c r="V358" s="266" t="s">
        <v>307</v>
      </c>
      <c r="W358" s="265"/>
      <c r="X358" s="295"/>
      <c r="Y358" s="295"/>
      <c r="Z358" s="295"/>
      <c r="AA358" s="295"/>
      <c r="AB358" s="295"/>
      <c r="AC358" s="295"/>
      <c r="AD358" s="295"/>
      <c r="AE358" s="116"/>
    </row>
    <row r="359" spans="1:191" s="192" customFormat="1" ht="45" x14ac:dyDescent="0.2">
      <c r="A359" s="137">
        <f t="shared" si="29"/>
        <v>958</v>
      </c>
      <c r="B359" s="104" t="s">
        <v>322</v>
      </c>
      <c r="C359" s="100">
        <v>65</v>
      </c>
      <c r="D359" s="100" t="s">
        <v>1018</v>
      </c>
      <c r="E359" s="100" t="s">
        <v>1090</v>
      </c>
      <c r="F359" s="51" t="str">
        <f t="shared" si="28"/>
        <v>65SchKLine19b Apportioned Amount</v>
      </c>
      <c r="G359" s="104" t="s">
        <v>1534</v>
      </c>
      <c r="H359" s="185" t="s">
        <v>1091</v>
      </c>
      <c r="I359" s="101" t="s">
        <v>1899</v>
      </c>
      <c r="J359" s="104" t="s">
        <v>1511</v>
      </c>
      <c r="K359" s="191" t="s">
        <v>167</v>
      </c>
      <c r="L359" s="186"/>
      <c r="M359" s="186">
        <v>15</v>
      </c>
      <c r="N359" s="187" t="s">
        <v>415</v>
      </c>
      <c r="O359" s="188"/>
      <c r="P359" s="189"/>
      <c r="Q359" s="190" t="s">
        <v>234</v>
      </c>
      <c r="R359" s="189"/>
      <c r="S359" s="185" t="s">
        <v>1535</v>
      </c>
      <c r="T359" s="185" t="s">
        <v>1948</v>
      </c>
      <c r="U359" s="191" t="s">
        <v>228</v>
      </c>
      <c r="V359" s="188" t="s">
        <v>307</v>
      </c>
      <c r="W359" s="104"/>
      <c r="X359" s="100"/>
      <c r="Y359" s="104"/>
      <c r="Z359" s="104"/>
      <c r="AA359" s="104"/>
      <c r="AB359" s="104"/>
      <c r="AC359" s="104"/>
      <c r="AD359" s="193"/>
      <c r="AE359" s="84"/>
      <c r="AF359" s="76"/>
      <c r="AG359" s="76"/>
      <c r="AH359" s="76"/>
      <c r="AI359" s="76"/>
      <c r="AJ359" s="76"/>
      <c r="AK359" s="76"/>
      <c r="AL359" s="76"/>
      <c r="AM359" s="76"/>
      <c r="AN359" s="76"/>
      <c r="AO359" s="76"/>
      <c r="AP359" s="76"/>
      <c r="AQ359" s="76"/>
      <c r="AR359" s="76"/>
      <c r="AS359" s="76"/>
      <c r="AT359" s="76"/>
      <c r="AU359" s="76"/>
      <c r="AV359" s="76"/>
      <c r="AW359" s="76"/>
      <c r="AX359" s="76"/>
      <c r="AY359" s="76"/>
      <c r="AZ359" s="76"/>
      <c r="BA359" s="76"/>
      <c r="BB359" s="76"/>
      <c r="BC359" s="76"/>
      <c r="BD359" s="76"/>
      <c r="BE359" s="76"/>
      <c r="BF359" s="76"/>
      <c r="BG359" s="76"/>
      <c r="BH359" s="76"/>
      <c r="BI359" s="76"/>
      <c r="BJ359" s="76"/>
      <c r="BK359" s="76"/>
      <c r="BL359" s="76"/>
      <c r="BM359" s="76"/>
      <c r="BN359" s="76"/>
      <c r="BO359" s="76"/>
      <c r="BP359" s="76"/>
      <c r="BQ359" s="76"/>
      <c r="BR359" s="76"/>
      <c r="BS359" s="76"/>
      <c r="BT359" s="76"/>
      <c r="BU359" s="76"/>
      <c r="BV359" s="76"/>
      <c r="BW359" s="76"/>
      <c r="BX359" s="76"/>
      <c r="BY359" s="76"/>
      <c r="BZ359" s="76"/>
      <c r="CA359" s="76"/>
      <c r="CB359" s="76"/>
      <c r="CC359" s="76"/>
      <c r="CD359" s="76"/>
      <c r="CE359" s="76"/>
      <c r="CF359" s="76"/>
      <c r="CG359" s="76"/>
      <c r="CH359" s="76"/>
      <c r="CI359" s="76"/>
      <c r="CJ359" s="76"/>
      <c r="CK359" s="76"/>
      <c r="CL359" s="76"/>
      <c r="CM359" s="76"/>
      <c r="CN359" s="76"/>
      <c r="CO359" s="76"/>
      <c r="CP359" s="76"/>
      <c r="CQ359" s="76"/>
      <c r="CR359" s="76"/>
      <c r="CS359" s="76"/>
      <c r="CT359" s="76"/>
      <c r="CU359" s="76"/>
      <c r="CV359" s="76"/>
      <c r="CW359" s="76"/>
      <c r="CX359" s="76"/>
      <c r="CY359" s="76"/>
      <c r="CZ359" s="76"/>
      <c r="DA359" s="76"/>
      <c r="DB359" s="76"/>
      <c r="DC359" s="76"/>
      <c r="DD359" s="76"/>
      <c r="DE359" s="76"/>
      <c r="DF359" s="76"/>
      <c r="DG359" s="76"/>
      <c r="DH359" s="76"/>
      <c r="DI359" s="76"/>
      <c r="DJ359" s="76"/>
      <c r="DK359" s="76"/>
      <c r="DL359" s="76"/>
      <c r="DM359" s="76"/>
      <c r="DN359" s="76"/>
      <c r="DO359" s="76"/>
      <c r="DP359" s="76"/>
      <c r="DQ359" s="76"/>
      <c r="DR359" s="76"/>
      <c r="DS359" s="76"/>
      <c r="DT359" s="76"/>
      <c r="DU359" s="76"/>
      <c r="DV359" s="76"/>
      <c r="DW359" s="76"/>
      <c r="DX359" s="76"/>
      <c r="DY359" s="76"/>
      <c r="DZ359" s="76"/>
      <c r="EA359" s="76"/>
      <c r="EB359" s="76"/>
      <c r="EC359" s="76"/>
      <c r="ED359" s="76"/>
      <c r="EE359" s="76"/>
      <c r="EF359" s="76"/>
      <c r="EG359" s="76"/>
      <c r="EH359" s="76"/>
      <c r="EI359" s="76"/>
      <c r="EJ359" s="76"/>
      <c r="EK359" s="76"/>
      <c r="EL359" s="76"/>
      <c r="EM359" s="76"/>
      <c r="EN359" s="76"/>
      <c r="EO359" s="76"/>
      <c r="EP359" s="76"/>
      <c r="EQ359" s="76"/>
      <c r="ER359" s="76"/>
      <c r="ES359" s="76"/>
      <c r="ET359" s="76"/>
      <c r="EU359" s="76"/>
      <c r="EV359" s="76"/>
      <c r="EW359" s="76"/>
      <c r="EX359" s="76"/>
      <c r="EY359" s="76"/>
      <c r="EZ359" s="76"/>
      <c r="FA359" s="76"/>
      <c r="FB359" s="76"/>
      <c r="FC359" s="76"/>
      <c r="FD359" s="76"/>
      <c r="FE359" s="76"/>
      <c r="FF359" s="76"/>
      <c r="FG359" s="76"/>
      <c r="FH359" s="76"/>
      <c r="FI359" s="76"/>
      <c r="FJ359" s="76"/>
      <c r="FK359" s="76"/>
      <c r="FL359" s="76"/>
      <c r="FM359" s="76"/>
      <c r="FN359" s="76"/>
      <c r="FO359" s="76"/>
      <c r="FP359" s="76"/>
      <c r="FQ359" s="76"/>
      <c r="FR359" s="76"/>
      <c r="FS359" s="76"/>
      <c r="FT359" s="76"/>
      <c r="FU359" s="76"/>
      <c r="FV359" s="76"/>
      <c r="FW359" s="76"/>
      <c r="FX359" s="76"/>
      <c r="FY359" s="76"/>
      <c r="FZ359" s="76"/>
      <c r="GA359" s="76"/>
      <c r="GB359" s="76"/>
      <c r="GC359" s="76"/>
      <c r="GD359" s="76"/>
      <c r="GE359" s="76"/>
      <c r="GF359" s="76"/>
      <c r="GG359" s="76"/>
      <c r="GH359" s="76"/>
      <c r="GI359" s="76"/>
    </row>
    <row r="360" spans="1:191" s="192" customFormat="1" ht="30" x14ac:dyDescent="0.2">
      <c r="A360" s="137">
        <f t="shared" si="29"/>
        <v>959</v>
      </c>
      <c r="B360" s="104" t="s">
        <v>322</v>
      </c>
      <c r="C360" s="100">
        <v>65</v>
      </c>
      <c r="D360" s="100" t="s">
        <v>1018</v>
      </c>
      <c r="E360" s="100" t="s">
        <v>1092</v>
      </c>
      <c r="F360" s="51" t="str">
        <f t="shared" si="28"/>
        <v>65SchKLine19c Fed Amount</v>
      </c>
      <c r="G360" s="104" t="s">
        <v>1142</v>
      </c>
      <c r="H360" s="185" t="s">
        <v>1093</v>
      </c>
      <c r="I360" s="101" t="s">
        <v>1900</v>
      </c>
      <c r="J360" s="104" t="s">
        <v>1511</v>
      </c>
      <c r="K360" s="191" t="s">
        <v>167</v>
      </c>
      <c r="L360" s="186"/>
      <c r="M360" s="186">
        <v>15</v>
      </c>
      <c r="N360" s="187" t="s">
        <v>415</v>
      </c>
      <c r="O360" s="188"/>
      <c r="P360" s="189"/>
      <c r="Q360" s="190" t="s">
        <v>216</v>
      </c>
      <c r="R360" s="189"/>
      <c r="S360" s="185"/>
      <c r="T360" s="189"/>
      <c r="U360" s="191"/>
      <c r="V360" s="188"/>
      <c r="W360" s="104"/>
      <c r="X360" s="100"/>
      <c r="Y360" s="104"/>
      <c r="Z360" s="104"/>
      <c r="AA360" s="104"/>
      <c r="AB360" s="104"/>
      <c r="AC360" s="104"/>
      <c r="AD360" s="193"/>
      <c r="AE360" s="84"/>
      <c r="AF360" s="76"/>
      <c r="AG360" s="76"/>
      <c r="AH360" s="76"/>
      <c r="AI360" s="76"/>
      <c r="AJ360" s="76"/>
      <c r="AK360" s="76"/>
      <c r="AL360" s="76"/>
      <c r="AM360" s="76"/>
      <c r="AN360" s="76"/>
      <c r="AO360" s="76"/>
      <c r="AP360" s="76"/>
      <c r="AQ360" s="76"/>
      <c r="AR360" s="76"/>
      <c r="AS360" s="76"/>
      <c r="AT360" s="76"/>
      <c r="AU360" s="76"/>
      <c r="AV360" s="76"/>
      <c r="AW360" s="76"/>
      <c r="AX360" s="76"/>
      <c r="AY360" s="76"/>
      <c r="AZ360" s="76"/>
      <c r="BA360" s="76"/>
      <c r="BB360" s="76"/>
      <c r="BC360" s="76"/>
      <c r="BD360" s="76"/>
      <c r="BE360" s="76"/>
      <c r="BF360" s="76"/>
      <c r="BG360" s="76"/>
      <c r="BH360" s="76"/>
      <c r="BI360" s="76"/>
      <c r="BJ360" s="76"/>
      <c r="BK360" s="76"/>
      <c r="BL360" s="76"/>
      <c r="BM360" s="76"/>
      <c r="BN360" s="76"/>
      <c r="BO360" s="76"/>
      <c r="BP360" s="76"/>
      <c r="BQ360" s="76"/>
      <c r="BR360" s="76"/>
      <c r="BS360" s="76"/>
      <c r="BT360" s="76"/>
      <c r="BU360" s="76"/>
      <c r="BV360" s="76"/>
      <c r="BW360" s="76"/>
      <c r="BX360" s="76"/>
      <c r="BY360" s="76"/>
      <c r="BZ360" s="76"/>
      <c r="CA360" s="76"/>
      <c r="CB360" s="76"/>
      <c r="CC360" s="76"/>
      <c r="CD360" s="76"/>
      <c r="CE360" s="76"/>
      <c r="CF360" s="76"/>
      <c r="CG360" s="76"/>
      <c r="CH360" s="76"/>
      <c r="CI360" s="76"/>
      <c r="CJ360" s="76"/>
      <c r="CK360" s="76"/>
      <c r="CL360" s="76"/>
      <c r="CM360" s="76"/>
      <c r="CN360" s="76"/>
      <c r="CO360" s="76"/>
      <c r="CP360" s="76"/>
      <c r="CQ360" s="76"/>
      <c r="CR360" s="76"/>
      <c r="CS360" s="76"/>
      <c r="CT360" s="76"/>
      <c r="CU360" s="76"/>
      <c r="CV360" s="76"/>
      <c r="CW360" s="76"/>
      <c r="CX360" s="76"/>
      <c r="CY360" s="76"/>
      <c r="CZ360" s="76"/>
      <c r="DA360" s="76"/>
      <c r="DB360" s="76"/>
      <c r="DC360" s="76"/>
      <c r="DD360" s="76"/>
      <c r="DE360" s="76"/>
      <c r="DF360" s="76"/>
      <c r="DG360" s="76"/>
      <c r="DH360" s="76"/>
      <c r="DI360" s="76"/>
      <c r="DJ360" s="76"/>
      <c r="DK360" s="76"/>
      <c r="DL360" s="76"/>
      <c r="DM360" s="76"/>
      <c r="DN360" s="76"/>
      <c r="DO360" s="76"/>
      <c r="DP360" s="76"/>
      <c r="DQ360" s="76"/>
      <c r="DR360" s="76"/>
      <c r="DS360" s="76"/>
      <c r="DT360" s="76"/>
      <c r="DU360" s="76"/>
      <c r="DV360" s="76"/>
      <c r="DW360" s="76"/>
      <c r="DX360" s="76"/>
      <c r="DY360" s="76"/>
      <c r="DZ360" s="76"/>
      <c r="EA360" s="76"/>
      <c r="EB360" s="76"/>
      <c r="EC360" s="76"/>
      <c r="ED360" s="76"/>
      <c r="EE360" s="76"/>
      <c r="EF360" s="76"/>
      <c r="EG360" s="76"/>
      <c r="EH360" s="76"/>
      <c r="EI360" s="76"/>
      <c r="EJ360" s="76"/>
      <c r="EK360" s="76"/>
      <c r="EL360" s="76"/>
      <c r="EM360" s="76"/>
      <c r="EN360" s="76"/>
      <c r="EO360" s="76"/>
      <c r="EP360" s="76"/>
      <c r="EQ360" s="76"/>
      <c r="ER360" s="76"/>
      <c r="ES360" s="76"/>
      <c r="ET360" s="76"/>
      <c r="EU360" s="76"/>
      <c r="EV360" s="76"/>
      <c r="EW360" s="76"/>
      <c r="EX360" s="76"/>
      <c r="EY360" s="76"/>
      <c r="EZ360" s="76"/>
      <c r="FA360" s="76"/>
      <c r="FB360" s="76"/>
      <c r="FC360" s="76"/>
      <c r="FD360" s="76"/>
      <c r="FE360" s="76"/>
      <c r="FF360" s="76"/>
      <c r="FG360" s="76"/>
      <c r="FH360" s="76"/>
      <c r="FI360" s="76"/>
      <c r="FJ360" s="76"/>
      <c r="FK360" s="76"/>
      <c r="FL360" s="76"/>
      <c r="FM360" s="76"/>
      <c r="FN360" s="76"/>
      <c r="FO360" s="76"/>
      <c r="FP360" s="76"/>
      <c r="FQ360" s="76"/>
      <c r="FR360" s="76"/>
      <c r="FS360" s="76"/>
      <c r="FT360" s="76"/>
      <c r="FU360" s="76"/>
      <c r="FV360" s="76"/>
      <c r="FW360" s="76"/>
      <c r="FX360" s="76"/>
      <c r="FY360" s="76"/>
      <c r="FZ360" s="76"/>
      <c r="GA360" s="76"/>
      <c r="GB360" s="76"/>
      <c r="GC360" s="76"/>
      <c r="GD360" s="76"/>
      <c r="GE360" s="76"/>
      <c r="GF360" s="76"/>
      <c r="GG360" s="76"/>
      <c r="GH360" s="76"/>
      <c r="GI360" s="76"/>
    </row>
    <row r="361" spans="1:191" s="76" customFormat="1" ht="47.25" customHeight="1" x14ac:dyDescent="0.2">
      <c r="A361" s="137">
        <f t="shared" si="29"/>
        <v>960</v>
      </c>
      <c r="B361" s="265" t="s">
        <v>322</v>
      </c>
      <c r="C361" s="267">
        <v>65</v>
      </c>
      <c r="D361" s="267" t="s">
        <v>1018</v>
      </c>
      <c r="E361" s="267" t="s">
        <v>1094</v>
      </c>
      <c r="F361" s="51" t="str">
        <f t="shared" si="28"/>
        <v>65SchKLine19c Apportionment Factor</v>
      </c>
      <c r="G361" s="265" t="s">
        <v>1493</v>
      </c>
      <c r="H361" s="265" t="s">
        <v>1021</v>
      </c>
      <c r="I361" s="275" t="s">
        <v>556</v>
      </c>
      <c r="J361" s="285" t="s">
        <v>2935</v>
      </c>
      <c r="K361" s="282" t="s">
        <v>167</v>
      </c>
      <c r="L361" s="282"/>
      <c r="M361" s="282">
        <v>7</v>
      </c>
      <c r="N361" s="277" t="s">
        <v>232</v>
      </c>
      <c r="O361" s="266"/>
      <c r="P361" s="286"/>
      <c r="Q361" s="273" t="s">
        <v>234</v>
      </c>
      <c r="R361" s="273"/>
      <c r="S361" s="287" t="s">
        <v>1316</v>
      </c>
      <c r="T361" s="262" t="s">
        <v>1391</v>
      </c>
      <c r="U361" s="272" t="s">
        <v>228</v>
      </c>
      <c r="V361" s="266" t="s">
        <v>307</v>
      </c>
      <c r="W361" s="265"/>
      <c r="X361" s="295"/>
      <c r="Y361" s="295"/>
      <c r="Z361" s="295"/>
      <c r="AA361" s="295"/>
      <c r="AB361" s="295"/>
      <c r="AC361" s="295"/>
      <c r="AD361" s="295"/>
      <c r="AE361" s="116"/>
    </row>
    <row r="362" spans="1:191" s="192" customFormat="1" ht="45" x14ac:dyDescent="0.2">
      <c r="A362" s="137">
        <f t="shared" si="29"/>
        <v>961</v>
      </c>
      <c r="B362" s="104" t="s">
        <v>322</v>
      </c>
      <c r="C362" s="100">
        <v>65</v>
      </c>
      <c r="D362" s="100" t="s">
        <v>1018</v>
      </c>
      <c r="E362" s="100" t="s">
        <v>1095</v>
      </c>
      <c r="F362" s="51" t="str">
        <f t="shared" si="28"/>
        <v>65SchKLine19c Apportioned Amount</v>
      </c>
      <c r="G362" s="104" t="s">
        <v>1142</v>
      </c>
      <c r="H362" s="185" t="s">
        <v>1096</v>
      </c>
      <c r="I362" s="101" t="s">
        <v>1901</v>
      </c>
      <c r="J362" s="104" t="s">
        <v>1511</v>
      </c>
      <c r="K362" s="191" t="s">
        <v>167</v>
      </c>
      <c r="L362" s="186"/>
      <c r="M362" s="186">
        <v>15</v>
      </c>
      <c r="N362" s="187" t="s">
        <v>415</v>
      </c>
      <c r="O362" s="188"/>
      <c r="P362" s="189"/>
      <c r="Q362" s="190" t="s">
        <v>234</v>
      </c>
      <c r="R362" s="189"/>
      <c r="S362" s="185" t="s">
        <v>1536</v>
      </c>
      <c r="T362" s="185" t="s">
        <v>1949</v>
      </c>
      <c r="U362" s="191" t="s">
        <v>228</v>
      </c>
      <c r="V362" s="188" t="s">
        <v>307</v>
      </c>
      <c r="W362" s="104"/>
      <c r="X362" s="100"/>
      <c r="Y362" s="104"/>
      <c r="Z362" s="104"/>
      <c r="AA362" s="104"/>
      <c r="AB362" s="104"/>
      <c r="AC362" s="104"/>
      <c r="AD362" s="193"/>
      <c r="AE362" s="84"/>
      <c r="AF362" s="76"/>
      <c r="AG362" s="76"/>
      <c r="AH362" s="76"/>
      <c r="AI362" s="76"/>
      <c r="AJ362" s="76"/>
      <c r="AK362" s="76"/>
      <c r="AL362" s="76"/>
      <c r="AM362" s="76"/>
      <c r="AN362" s="76"/>
      <c r="AO362" s="76"/>
      <c r="AP362" s="76"/>
      <c r="AQ362" s="76"/>
      <c r="AR362" s="76"/>
      <c r="AS362" s="76"/>
      <c r="AT362" s="76"/>
      <c r="AU362" s="76"/>
      <c r="AV362" s="76"/>
      <c r="AW362" s="76"/>
      <c r="AX362" s="76"/>
      <c r="AY362" s="76"/>
      <c r="AZ362" s="76"/>
      <c r="BA362" s="76"/>
      <c r="BB362" s="76"/>
      <c r="BC362" s="76"/>
      <c r="BD362" s="76"/>
      <c r="BE362" s="76"/>
      <c r="BF362" s="76"/>
      <c r="BG362" s="76"/>
      <c r="BH362" s="76"/>
      <c r="BI362" s="76"/>
      <c r="BJ362" s="76"/>
      <c r="BK362" s="76"/>
      <c r="BL362" s="76"/>
      <c r="BM362" s="76"/>
      <c r="BN362" s="76"/>
      <c r="BO362" s="76"/>
      <c r="BP362" s="76"/>
      <c r="BQ362" s="76"/>
      <c r="BR362" s="76"/>
      <c r="BS362" s="76"/>
      <c r="BT362" s="76"/>
      <c r="BU362" s="76"/>
      <c r="BV362" s="76"/>
      <c r="BW362" s="76"/>
      <c r="BX362" s="76"/>
      <c r="BY362" s="76"/>
      <c r="BZ362" s="76"/>
      <c r="CA362" s="76"/>
      <c r="CB362" s="76"/>
      <c r="CC362" s="76"/>
      <c r="CD362" s="76"/>
      <c r="CE362" s="76"/>
      <c r="CF362" s="76"/>
      <c r="CG362" s="76"/>
      <c r="CH362" s="76"/>
      <c r="CI362" s="76"/>
      <c r="CJ362" s="76"/>
      <c r="CK362" s="76"/>
      <c r="CL362" s="76"/>
      <c r="CM362" s="76"/>
      <c r="CN362" s="76"/>
      <c r="CO362" s="76"/>
      <c r="CP362" s="76"/>
      <c r="CQ362" s="76"/>
      <c r="CR362" s="76"/>
      <c r="CS362" s="76"/>
      <c r="CT362" s="76"/>
      <c r="CU362" s="76"/>
      <c r="CV362" s="76"/>
      <c r="CW362" s="76"/>
      <c r="CX362" s="76"/>
      <c r="CY362" s="76"/>
      <c r="CZ362" s="76"/>
      <c r="DA362" s="76"/>
      <c r="DB362" s="76"/>
      <c r="DC362" s="76"/>
      <c r="DD362" s="76"/>
      <c r="DE362" s="76"/>
      <c r="DF362" s="76"/>
      <c r="DG362" s="76"/>
      <c r="DH362" s="76"/>
      <c r="DI362" s="76"/>
      <c r="DJ362" s="76"/>
      <c r="DK362" s="76"/>
      <c r="DL362" s="76"/>
      <c r="DM362" s="76"/>
      <c r="DN362" s="76"/>
      <c r="DO362" s="76"/>
      <c r="DP362" s="76"/>
      <c r="DQ362" s="76"/>
      <c r="DR362" s="76"/>
      <c r="DS362" s="76"/>
      <c r="DT362" s="76"/>
      <c r="DU362" s="76"/>
      <c r="DV362" s="76"/>
      <c r="DW362" s="76"/>
      <c r="DX362" s="76"/>
      <c r="DY362" s="76"/>
      <c r="DZ362" s="76"/>
      <c r="EA362" s="76"/>
      <c r="EB362" s="76"/>
      <c r="EC362" s="76"/>
      <c r="ED362" s="76"/>
      <c r="EE362" s="76"/>
      <c r="EF362" s="76"/>
      <c r="EG362" s="76"/>
      <c r="EH362" s="76"/>
      <c r="EI362" s="76"/>
      <c r="EJ362" s="76"/>
      <c r="EK362" s="76"/>
      <c r="EL362" s="76"/>
      <c r="EM362" s="76"/>
      <c r="EN362" s="76"/>
      <c r="EO362" s="76"/>
      <c r="EP362" s="76"/>
      <c r="EQ362" s="76"/>
      <c r="ER362" s="76"/>
      <c r="ES362" s="76"/>
      <c r="ET362" s="76"/>
      <c r="EU362" s="76"/>
      <c r="EV362" s="76"/>
      <c r="EW362" s="76"/>
      <c r="EX362" s="76"/>
      <c r="EY362" s="76"/>
      <c r="EZ362" s="76"/>
      <c r="FA362" s="76"/>
      <c r="FB362" s="76"/>
      <c r="FC362" s="76"/>
      <c r="FD362" s="76"/>
      <c r="FE362" s="76"/>
      <c r="FF362" s="76"/>
      <c r="FG362" s="76"/>
      <c r="FH362" s="76"/>
      <c r="FI362" s="76"/>
      <c r="FJ362" s="76"/>
      <c r="FK362" s="76"/>
      <c r="FL362" s="76"/>
      <c r="FM362" s="76"/>
      <c r="FN362" s="76"/>
      <c r="FO362" s="76"/>
      <c r="FP362" s="76"/>
      <c r="FQ362" s="76"/>
      <c r="FR362" s="76"/>
      <c r="FS362" s="76"/>
      <c r="FT362" s="76"/>
      <c r="FU362" s="76"/>
      <c r="FV362" s="76"/>
      <c r="FW362" s="76"/>
      <c r="FX362" s="76"/>
      <c r="FY362" s="76"/>
      <c r="FZ362" s="76"/>
      <c r="GA362" s="76"/>
      <c r="GB362" s="76"/>
      <c r="GC362" s="76"/>
      <c r="GD362" s="76"/>
      <c r="GE362" s="76"/>
      <c r="GF362" s="76"/>
      <c r="GG362" s="76"/>
      <c r="GH362" s="76"/>
      <c r="GI362" s="76"/>
    </row>
    <row r="363" spans="1:191" s="192" customFormat="1" ht="30" x14ac:dyDescent="0.2">
      <c r="A363" s="137">
        <f t="shared" si="29"/>
        <v>962</v>
      </c>
      <c r="B363" s="104" t="s">
        <v>322</v>
      </c>
      <c r="C363" s="100">
        <v>65</v>
      </c>
      <c r="D363" s="100" t="s">
        <v>1018</v>
      </c>
      <c r="E363" s="100" t="s">
        <v>1848</v>
      </c>
      <c r="F363" s="51" t="str">
        <f t="shared" si="28"/>
        <v>65SchKLine20a Fed Amount</v>
      </c>
      <c r="G363" s="104" t="s">
        <v>1847</v>
      </c>
      <c r="H363" s="185" t="s">
        <v>1855</v>
      </c>
      <c r="I363" s="101" t="s">
        <v>1952</v>
      </c>
      <c r="J363" s="104" t="s">
        <v>1511</v>
      </c>
      <c r="K363" s="191" t="s">
        <v>167</v>
      </c>
      <c r="L363" s="186"/>
      <c r="M363" s="186">
        <v>15</v>
      </c>
      <c r="N363" s="187" t="s">
        <v>415</v>
      </c>
      <c r="O363" s="188"/>
      <c r="P363" s="189"/>
      <c r="Q363" s="190" t="s">
        <v>216</v>
      </c>
      <c r="R363" s="189"/>
      <c r="S363" s="185"/>
      <c r="T363" s="189"/>
      <c r="U363" s="191"/>
      <c r="V363" s="188"/>
      <c r="W363" s="104"/>
      <c r="X363" s="100"/>
      <c r="Y363" s="104"/>
      <c r="Z363" s="104"/>
      <c r="AA363" s="104"/>
      <c r="AB363" s="104"/>
      <c r="AC363" s="104"/>
      <c r="AD363" s="193"/>
      <c r="AE363" s="84"/>
      <c r="AF363" s="76"/>
      <c r="AG363" s="76"/>
      <c r="AH363" s="76"/>
      <c r="AI363" s="76"/>
      <c r="AJ363" s="76"/>
      <c r="AK363" s="76"/>
      <c r="AL363" s="76"/>
      <c r="AM363" s="76"/>
      <c r="AN363" s="76"/>
      <c r="AO363" s="76"/>
      <c r="AP363" s="76"/>
      <c r="AQ363" s="76"/>
      <c r="AR363" s="76"/>
      <c r="AS363" s="76"/>
      <c r="AT363" s="76"/>
      <c r="AU363" s="76"/>
      <c r="AV363" s="76"/>
      <c r="AW363" s="76"/>
      <c r="AX363" s="76"/>
      <c r="AY363" s="76"/>
      <c r="AZ363" s="76"/>
      <c r="BA363" s="76"/>
      <c r="BB363" s="76"/>
      <c r="BC363" s="76"/>
      <c r="BD363" s="76"/>
      <c r="BE363" s="76"/>
      <c r="BF363" s="76"/>
      <c r="BG363" s="76"/>
      <c r="BH363" s="76"/>
      <c r="BI363" s="76"/>
      <c r="BJ363" s="76"/>
      <c r="BK363" s="76"/>
      <c r="BL363" s="76"/>
      <c r="BM363" s="76"/>
      <c r="BN363" s="76"/>
      <c r="BO363" s="76"/>
      <c r="BP363" s="76"/>
      <c r="BQ363" s="76"/>
      <c r="BR363" s="76"/>
      <c r="BS363" s="76"/>
      <c r="BT363" s="76"/>
      <c r="BU363" s="76"/>
      <c r="BV363" s="76"/>
      <c r="BW363" s="76"/>
      <c r="BX363" s="76"/>
      <c r="BY363" s="76"/>
      <c r="BZ363" s="76"/>
      <c r="CA363" s="76"/>
      <c r="CB363" s="76"/>
      <c r="CC363" s="76"/>
      <c r="CD363" s="76"/>
      <c r="CE363" s="76"/>
      <c r="CF363" s="76"/>
      <c r="CG363" s="76"/>
      <c r="CH363" s="76"/>
      <c r="CI363" s="76"/>
      <c r="CJ363" s="76"/>
      <c r="CK363" s="76"/>
      <c r="CL363" s="76"/>
      <c r="CM363" s="76"/>
      <c r="CN363" s="76"/>
      <c r="CO363" s="76"/>
      <c r="CP363" s="76"/>
      <c r="CQ363" s="76"/>
      <c r="CR363" s="76"/>
      <c r="CS363" s="76"/>
      <c r="CT363" s="76"/>
      <c r="CU363" s="76"/>
      <c r="CV363" s="76"/>
      <c r="CW363" s="76"/>
      <c r="CX363" s="76"/>
      <c r="CY363" s="76"/>
      <c r="CZ363" s="76"/>
      <c r="DA363" s="76"/>
      <c r="DB363" s="76"/>
      <c r="DC363" s="76"/>
      <c r="DD363" s="76"/>
      <c r="DE363" s="76"/>
      <c r="DF363" s="76"/>
      <c r="DG363" s="76"/>
      <c r="DH363" s="76"/>
      <c r="DI363" s="76"/>
      <c r="DJ363" s="76"/>
      <c r="DK363" s="76"/>
      <c r="DL363" s="76"/>
      <c r="DM363" s="76"/>
      <c r="DN363" s="76"/>
      <c r="DO363" s="76"/>
      <c r="DP363" s="76"/>
      <c r="DQ363" s="76"/>
      <c r="DR363" s="76"/>
      <c r="DS363" s="76"/>
      <c r="DT363" s="76"/>
      <c r="DU363" s="76"/>
      <c r="DV363" s="76"/>
      <c r="DW363" s="76"/>
      <c r="DX363" s="76"/>
      <c r="DY363" s="76"/>
      <c r="DZ363" s="76"/>
      <c r="EA363" s="76"/>
      <c r="EB363" s="76"/>
      <c r="EC363" s="76"/>
      <c r="ED363" s="76"/>
      <c r="EE363" s="76"/>
      <c r="EF363" s="76"/>
      <c r="EG363" s="76"/>
      <c r="EH363" s="76"/>
      <c r="EI363" s="76"/>
      <c r="EJ363" s="76"/>
      <c r="EK363" s="76"/>
      <c r="EL363" s="76"/>
      <c r="EM363" s="76"/>
      <c r="EN363" s="76"/>
      <c r="EO363" s="76"/>
      <c r="EP363" s="76"/>
      <c r="EQ363" s="76"/>
      <c r="ER363" s="76"/>
      <c r="ES363" s="76"/>
      <c r="ET363" s="76"/>
      <c r="EU363" s="76"/>
      <c r="EV363" s="76"/>
      <c r="EW363" s="76"/>
      <c r="EX363" s="76"/>
      <c r="EY363" s="76"/>
      <c r="EZ363" s="76"/>
      <c r="FA363" s="76"/>
      <c r="FB363" s="76"/>
      <c r="FC363" s="76"/>
      <c r="FD363" s="76"/>
      <c r="FE363" s="76"/>
      <c r="FF363" s="76"/>
      <c r="FG363" s="76"/>
      <c r="FH363" s="76"/>
      <c r="FI363" s="76"/>
      <c r="FJ363" s="76"/>
      <c r="FK363" s="76"/>
      <c r="FL363" s="76"/>
      <c r="FM363" s="76"/>
      <c r="FN363" s="76"/>
      <c r="FO363" s="76"/>
      <c r="FP363" s="76"/>
      <c r="FQ363" s="76"/>
      <c r="FR363" s="76"/>
      <c r="FS363" s="76"/>
      <c r="FT363" s="76"/>
      <c r="FU363" s="76"/>
      <c r="FV363" s="76"/>
      <c r="FW363" s="76"/>
      <c r="FX363" s="76"/>
      <c r="FY363" s="76"/>
      <c r="FZ363" s="76"/>
      <c r="GA363" s="76"/>
      <c r="GB363" s="76"/>
      <c r="GC363" s="76"/>
      <c r="GD363" s="76"/>
      <c r="GE363" s="76"/>
      <c r="GF363" s="76"/>
      <c r="GG363" s="76"/>
      <c r="GH363" s="76"/>
      <c r="GI363" s="76"/>
    </row>
    <row r="364" spans="1:191" s="76" customFormat="1" ht="47.25" customHeight="1" x14ac:dyDescent="0.2">
      <c r="A364" s="137">
        <f t="shared" si="29"/>
        <v>963</v>
      </c>
      <c r="B364" s="265" t="s">
        <v>322</v>
      </c>
      <c r="C364" s="267">
        <v>65</v>
      </c>
      <c r="D364" s="267" t="s">
        <v>1018</v>
      </c>
      <c r="E364" s="267" t="s">
        <v>1849</v>
      </c>
      <c r="F364" s="51" t="str">
        <f t="shared" si="28"/>
        <v>65SchKLine20a Apportionment Factor</v>
      </c>
      <c r="G364" s="265" t="s">
        <v>1493</v>
      </c>
      <c r="H364" s="265" t="s">
        <v>1021</v>
      </c>
      <c r="I364" s="275" t="s">
        <v>556</v>
      </c>
      <c r="J364" s="285" t="s">
        <v>2935</v>
      </c>
      <c r="K364" s="282" t="s">
        <v>167</v>
      </c>
      <c r="L364" s="282"/>
      <c r="M364" s="282">
        <v>7</v>
      </c>
      <c r="N364" s="277" t="s">
        <v>232</v>
      </c>
      <c r="O364" s="266"/>
      <c r="P364" s="286"/>
      <c r="Q364" s="273" t="s">
        <v>234</v>
      </c>
      <c r="R364" s="273"/>
      <c r="S364" s="287" t="s">
        <v>1316</v>
      </c>
      <c r="T364" s="262" t="s">
        <v>1391</v>
      </c>
      <c r="U364" s="272" t="s">
        <v>228</v>
      </c>
      <c r="V364" s="266" t="s">
        <v>307</v>
      </c>
      <c r="W364" s="265"/>
      <c r="X364" s="295"/>
      <c r="Y364" s="295"/>
      <c r="Z364" s="295"/>
      <c r="AA364" s="295"/>
      <c r="AB364" s="295"/>
      <c r="AC364" s="295"/>
      <c r="AD364" s="295"/>
      <c r="AE364" s="116"/>
    </row>
    <row r="365" spans="1:191" s="192" customFormat="1" ht="60" x14ac:dyDescent="0.2">
      <c r="A365" s="137">
        <f t="shared" si="29"/>
        <v>964</v>
      </c>
      <c r="B365" s="104" t="s">
        <v>322</v>
      </c>
      <c r="C365" s="100">
        <v>65</v>
      </c>
      <c r="D365" s="100" t="s">
        <v>1018</v>
      </c>
      <c r="E365" s="100" t="s">
        <v>1850</v>
      </c>
      <c r="F365" s="51" t="str">
        <f t="shared" si="28"/>
        <v>65SchKLine20a Apportioned Amount</v>
      </c>
      <c r="G365" s="104" t="s">
        <v>1847</v>
      </c>
      <c r="H365" s="185" t="s">
        <v>1856</v>
      </c>
      <c r="I365" s="101" t="s">
        <v>1953</v>
      </c>
      <c r="J365" s="104" t="s">
        <v>1511</v>
      </c>
      <c r="K365" s="191" t="s">
        <v>167</v>
      </c>
      <c r="L365" s="186"/>
      <c r="M365" s="186">
        <v>15</v>
      </c>
      <c r="N365" s="187" t="s">
        <v>415</v>
      </c>
      <c r="O365" s="188"/>
      <c r="P365" s="189"/>
      <c r="Q365" s="190" t="s">
        <v>234</v>
      </c>
      <c r="R365" s="189"/>
      <c r="S365" s="185" t="s">
        <v>1954</v>
      </c>
      <c r="T365" s="185" t="s">
        <v>1950</v>
      </c>
      <c r="U365" s="191" t="s">
        <v>228</v>
      </c>
      <c r="V365" s="188" t="s">
        <v>307</v>
      </c>
      <c r="W365" s="104"/>
      <c r="X365" s="100"/>
      <c r="Y365" s="104"/>
      <c r="Z365" s="104"/>
      <c r="AA365" s="104"/>
      <c r="AB365" s="104"/>
      <c r="AC365" s="104"/>
      <c r="AD365" s="193"/>
      <c r="AE365" s="84"/>
      <c r="AF365" s="76"/>
      <c r="AG365" s="76"/>
      <c r="AH365" s="76"/>
      <c r="AI365" s="76"/>
      <c r="AJ365" s="76"/>
      <c r="AK365" s="76"/>
      <c r="AL365" s="76"/>
      <c r="AM365" s="76"/>
      <c r="AN365" s="76"/>
      <c r="AO365" s="76"/>
      <c r="AP365" s="76"/>
      <c r="AQ365" s="76"/>
      <c r="AR365" s="76"/>
      <c r="AS365" s="76"/>
      <c r="AT365" s="76"/>
      <c r="AU365" s="76"/>
      <c r="AV365" s="76"/>
      <c r="AW365" s="76"/>
      <c r="AX365" s="76"/>
      <c r="AY365" s="76"/>
      <c r="AZ365" s="76"/>
      <c r="BA365" s="76"/>
      <c r="BB365" s="76"/>
      <c r="BC365" s="76"/>
      <c r="BD365" s="76"/>
      <c r="BE365" s="76"/>
      <c r="BF365" s="76"/>
      <c r="BG365" s="76"/>
      <c r="BH365" s="76"/>
      <c r="BI365" s="76"/>
      <c r="BJ365" s="76"/>
      <c r="BK365" s="76"/>
      <c r="BL365" s="76"/>
      <c r="BM365" s="76"/>
      <c r="BN365" s="76"/>
      <c r="BO365" s="76"/>
      <c r="BP365" s="76"/>
      <c r="BQ365" s="76"/>
      <c r="BR365" s="76"/>
      <c r="BS365" s="76"/>
      <c r="BT365" s="76"/>
      <c r="BU365" s="76"/>
      <c r="BV365" s="76"/>
      <c r="BW365" s="76"/>
      <c r="BX365" s="76"/>
      <c r="BY365" s="76"/>
      <c r="BZ365" s="76"/>
      <c r="CA365" s="76"/>
      <c r="CB365" s="76"/>
      <c r="CC365" s="76"/>
      <c r="CD365" s="76"/>
      <c r="CE365" s="76"/>
      <c r="CF365" s="76"/>
      <c r="CG365" s="76"/>
      <c r="CH365" s="76"/>
      <c r="CI365" s="76"/>
      <c r="CJ365" s="76"/>
      <c r="CK365" s="76"/>
      <c r="CL365" s="76"/>
      <c r="CM365" s="76"/>
      <c r="CN365" s="76"/>
      <c r="CO365" s="76"/>
      <c r="CP365" s="76"/>
      <c r="CQ365" s="76"/>
      <c r="CR365" s="76"/>
      <c r="CS365" s="76"/>
      <c r="CT365" s="76"/>
      <c r="CU365" s="76"/>
      <c r="CV365" s="76"/>
      <c r="CW365" s="76"/>
      <c r="CX365" s="76"/>
      <c r="CY365" s="76"/>
      <c r="CZ365" s="76"/>
      <c r="DA365" s="76"/>
      <c r="DB365" s="76"/>
      <c r="DC365" s="76"/>
      <c r="DD365" s="76"/>
      <c r="DE365" s="76"/>
      <c r="DF365" s="76"/>
      <c r="DG365" s="76"/>
      <c r="DH365" s="76"/>
      <c r="DI365" s="76"/>
      <c r="DJ365" s="76"/>
      <c r="DK365" s="76"/>
      <c r="DL365" s="76"/>
      <c r="DM365" s="76"/>
      <c r="DN365" s="76"/>
      <c r="DO365" s="76"/>
      <c r="DP365" s="76"/>
      <c r="DQ365" s="76"/>
      <c r="DR365" s="76"/>
      <c r="DS365" s="76"/>
      <c r="DT365" s="76"/>
      <c r="DU365" s="76"/>
      <c r="DV365" s="76"/>
      <c r="DW365" s="76"/>
      <c r="DX365" s="76"/>
      <c r="DY365" s="76"/>
      <c r="DZ365" s="76"/>
      <c r="EA365" s="76"/>
      <c r="EB365" s="76"/>
      <c r="EC365" s="76"/>
      <c r="ED365" s="76"/>
      <c r="EE365" s="76"/>
      <c r="EF365" s="76"/>
      <c r="EG365" s="76"/>
      <c r="EH365" s="76"/>
      <c r="EI365" s="76"/>
      <c r="EJ365" s="76"/>
      <c r="EK365" s="76"/>
      <c r="EL365" s="76"/>
      <c r="EM365" s="76"/>
      <c r="EN365" s="76"/>
      <c r="EO365" s="76"/>
      <c r="EP365" s="76"/>
      <c r="EQ365" s="76"/>
      <c r="ER365" s="76"/>
      <c r="ES365" s="76"/>
      <c r="ET365" s="76"/>
      <c r="EU365" s="76"/>
      <c r="EV365" s="76"/>
      <c r="EW365" s="76"/>
      <c r="EX365" s="76"/>
      <c r="EY365" s="76"/>
      <c r="EZ365" s="76"/>
      <c r="FA365" s="76"/>
      <c r="FB365" s="76"/>
      <c r="FC365" s="76"/>
      <c r="FD365" s="76"/>
      <c r="FE365" s="76"/>
      <c r="FF365" s="76"/>
      <c r="FG365" s="76"/>
      <c r="FH365" s="76"/>
      <c r="FI365" s="76"/>
      <c r="FJ365" s="76"/>
      <c r="FK365" s="76"/>
      <c r="FL365" s="76"/>
      <c r="FM365" s="76"/>
      <c r="FN365" s="76"/>
      <c r="FO365" s="76"/>
      <c r="FP365" s="76"/>
      <c r="FQ365" s="76"/>
      <c r="FR365" s="76"/>
      <c r="FS365" s="76"/>
      <c r="FT365" s="76"/>
      <c r="FU365" s="76"/>
      <c r="FV365" s="76"/>
      <c r="FW365" s="76"/>
      <c r="FX365" s="76"/>
      <c r="FY365" s="76"/>
      <c r="FZ365" s="76"/>
      <c r="GA365" s="76"/>
      <c r="GB365" s="76"/>
      <c r="GC365" s="76"/>
      <c r="GD365" s="76"/>
      <c r="GE365" s="76"/>
      <c r="GF365" s="76"/>
      <c r="GG365" s="76"/>
      <c r="GH365" s="76"/>
      <c r="GI365" s="76"/>
    </row>
    <row r="366" spans="1:191" s="192" customFormat="1" ht="30" x14ac:dyDescent="0.2">
      <c r="A366" s="137">
        <f t="shared" si="29"/>
        <v>965</v>
      </c>
      <c r="B366" s="104" t="s">
        <v>322</v>
      </c>
      <c r="C366" s="100">
        <v>65</v>
      </c>
      <c r="D366" s="100" t="s">
        <v>1018</v>
      </c>
      <c r="E366" s="100" t="s">
        <v>1851</v>
      </c>
      <c r="F366" s="51" t="str">
        <f t="shared" ref="F366:F368" si="30">C366&amp;D366&amp;"Line"&amp;E366</f>
        <v>65SchKLine20b Fed Amount</v>
      </c>
      <c r="G366" s="104" t="s">
        <v>1854</v>
      </c>
      <c r="H366" s="185" t="s">
        <v>1857</v>
      </c>
      <c r="I366" s="101" t="s">
        <v>1955</v>
      </c>
      <c r="J366" s="104" t="s">
        <v>1511</v>
      </c>
      <c r="K366" s="191" t="s">
        <v>167</v>
      </c>
      <c r="L366" s="186"/>
      <c r="M366" s="186">
        <v>15</v>
      </c>
      <c r="N366" s="187" t="s">
        <v>415</v>
      </c>
      <c r="O366" s="188"/>
      <c r="P366" s="189"/>
      <c r="Q366" s="190" t="s">
        <v>216</v>
      </c>
      <c r="R366" s="189"/>
      <c r="S366" s="185"/>
      <c r="T366" s="189"/>
      <c r="U366" s="191"/>
      <c r="V366" s="188"/>
      <c r="W366" s="104"/>
      <c r="X366" s="100"/>
      <c r="Y366" s="104"/>
      <c r="Z366" s="104"/>
      <c r="AA366" s="104"/>
      <c r="AB366" s="104"/>
      <c r="AC366" s="104"/>
      <c r="AD366" s="193"/>
      <c r="AE366" s="84"/>
      <c r="AF366" s="76"/>
      <c r="AG366" s="76"/>
      <c r="AH366" s="76"/>
      <c r="AI366" s="76"/>
      <c r="AJ366" s="76"/>
      <c r="AK366" s="76"/>
      <c r="AL366" s="76"/>
      <c r="AM366" s="76"/>
      <c r="AN366" s="76"/>
      <c r="AO366" s="76"/>
      <c r="AP366" s="76"/>
      <c r="AQ366" s="76"/>
      <c r="AR366" s="76"/>
      <c r="AS366" s="76"/>
      <c r="AT366" s="76"/>
      <c r="AU366" s="76"/>
      <c r="AV366" s="76"/>
      <c r="AW366" s="76"/>
      <c r="AX366" s="76"/>
      <c r="AY366" s="76"/>
      <c r="AZ366" s="76"/>
      <c r="BA366" s="76"/>
      <c r="BB366" s="76"/>
      <c r="BC366" s="76"/>
      <c r="BD366" s="76"/>
      <c r="BE366" s="76"/>
      <c r="BF366" s="76"/>
      <c r="BG366" s="76"/>
      <c r="BH366" s="76"/>
      <c r="BI366" s="76"/>
      <c r="BJ366" s="76"/>
      <c r="BK366" s="76"/>
      <c r="BL366" s="76"/>
      <c r="BM366" s="76"/>
      <c r="BN366" s="76"/>
      <c r="BO366" s="76"/>
      <c r="BP366" s="76"/>
      <c r="BQ366" s="76"/>
      <c r="BR366" s="76"/>
      <c r="BS366" s="76"/>
      <c r="BT366" s="76"/>
      <c r="BU366" s="76"/>
      <c r="BV366" s="76"/>
      <c r="BW366" s="76"/>
      <c r="BX366" s="76"/>
      <c r="BY366" s="76"/>
      <c r="BZ366" s="76"/>
      <c r="CA366" s="76"/>
      <c r="CB366" s="76"/>
      <c r="CC366" s="76"/>
      <c r="CD366" s="76"/>
      <c r="CE366" s="76"/>
      <c r="CF366" s="76"/>
      <c r="CG366" s="76"/>
      <c r="CH366" s="76"/>
      <c r="CI366" s="76"/>
      <c r="CJ366" s="76"/>
      <c r="CK366" s="76"/>
      <c r="CL366" s="76"/>
      <c r="CM366" s="76"/>
      <c r="CN366" s="76"/>
      <c r="CO366" s="76"/>
      <c r="CP366" s="76"/>
      <c r="CQ366" s="76"/>
      <c r="CR366" s="76"/>
      <c r="CS366" s="76"/>
      <c r="CT366" s="76"/>
      <c r="CU366" s="76"/>
      <c r="CV366" s="76"/>
      <c r="CW366" s="76"/>
      <c r="CX366" s="76"/>
      <c r="CY366" s="76"/>
      <c r="CZ366" s="76"/>
      <c r="DA366" s="76"/>
      <c r="DB366" s="76"/>
      <c r="DC366" s="76"/>
      <c r="DD366" s="76"/>
      <c r="DE366" s="76"/>
      <c r="DF366" s="76"/>
      <c r="DG366" s="76"/>
      <c r="DH366" s="76"/>
      <c r="DI366" s="76"/>
      <c r="DJ366" s="76"/>
      <c r="DK366" s="76"/>
      <c r="DL366" s="76"/>
      <c r="DM366" s="76"/>
      <c r="DN366" s="76"/>
      <c r="DO366" s="76"/>
      <c r="DP366" s="76"/>
      <c r="DQ366" s="76"/>
      <c r="DR366" s="76"/>
      <c r="DS366" s="76"/>
      <c r="DT366" s="76"/>
      <c r="DU366" s="76"/>
      <c r="DV366" s="76"/>
      <c r="DW366" s="76"/>
      <c r="DX366" s="76"/>
      <c r="DY366" s="76"/>
      <c r="DZ366" s="76"/>
      <c r="EA366" s="76"/>
      <c r="EB366" s="76"/>
      <c r="EC366" s="76"/>
      <c r="ED366" s="76"/>
      <c r="EE366" s="76"/>
      <c r="EF366" s="76"/>
      <c r="EG366" s="76"/>
      <c r="EH366" s="76"/>
      <c r="EI366" s="76"/>
      <c r="EJ366" s="76"/>
      <c r="EK366" s="76"/>
      <c r="EL366" s="76"/>
      <c r="EM366" s="76"/>
      <c r="EN366" s="76"/>
      <c r="EO366" s="76"/>
      <c r="EP366" s="76"/>
      <c r="EQ366" s="76"/>
      <c r="ER366" s="76"/>
      <c r="ES366" s="76"/>
      <c r="ET366" s="76"/>
      <c r="EU366" s="76"/>
      <c r="EV366" s="76"/>
      <c r="EW366" s="76"/>
      <c r="EX366" s="76"/>
      <c r="EY366" s="76"/>
      <c r="EZ366" s="76"/>
      <c r="FA366" s="76"/>
      <c r="FB366" s="76"/>
      <c r="FC366" s="76"/>
      <c r="FD366" s="76"/>
      <c r="FE366" s="76"/>
      <c r="FF366" s="76"/>
      <c r="FG366" s="76"/>
      <c r="FH366" s="76"/>
      <c r="FI366" s="76"/>
      <c r="FJ366" s="76"/>
      <c r="FK366" s="76"/>
      <c r="FL366" s="76"/>
      <c r="FM366" s="76"/>
      <c r="FN366" s="76"/>
      <c r="FO366" s="76"/>
      <c r="FP366" s="76"/>
      <c r="FQ366" s="76"/>
      <c r="FR366" s="76"/>
      <c r="FS366" s="76"/>
      <c r="FT366" s="76"/>
      <c r="FU366" s="76"/>
      <c r="FV366" s="76"/>
      <c r="FW366" s="76"/>
      <c r="FX366" s="76"/>
      <c r="FY366" s="76"/>
      <c r="FZ366" s="76"/>
      <c r="GA366" s="76"/>
      <c r="GB366" s="76"/>
      <c r="GC366" s="76"/>
      <c r="GD366" s="76"/>
      <c r="GE366" s="76"/>
      <c r="GF366" s="76"/>
      <c r="GG366" s="76"/>
      <c r="GH366" s="76"/>
      <c r="GI366" s="76"/>
    </row>
    <row r="367" spans="1:191" s="76" customFormat="1" ht="47.25" customHeight="1" x14ac:dyDescent="0.2">
      <c r="A367" s="137">
        <f t="shared" si="29"/>
        <v>966</v>
      </c>
      <c r="B367" s="265" t="s">
        <v>322</v>
      </c>
      <c r="C367" s="267">
        <v>65</v>
      </c>
      <c r="D367" s="267" t="s">
        <v>1018</v>
      </c>
      <c r="E367" s="267" t="s">
        <v>1852</v>
      </c>
      <c r="F367" s="51" t="str">
        <f t="shared" si="30"/>
        <v>65SchKLine20b Apportionment Factor</v>
      </c>
      <c r="G367" s="265" t="s">
        <v>1493</v>
      </c>
      <c r="H367" s="265" t="s">
        <v>1021</v>
      </c>
      <c r="I367" s="275" t="s">
        <v>556</v>
      </c>
      <c r="J367" s="285" t="s">
        <v>2935</v>
      </c>
      <c r="K367" s="282" t="s">
        <v>167</v>
      </c>
      <c r="L367" s="282"/>
      <c r="M367" s="282">
        <v>7</v>
      </c>
      <c r="N367" s="277" t="s">
        <v>232</v>
      </c>
      <c r="O367" s="266"/>
      <c r="P367" s="286"/>
      <c r="Q367" s="273" t="s">
        <v>234</v>
      </c>
      <c r="R367" s="273"/>
      <c r="S367" s="287" t="s">
        <v>1316</v>
      </c>
      <c r="T367" s="262" t="s">
        <v>1391</v>
      </c>
      <c r="U367" s="272" t="s">
        <v>228</v>
      </c>
      <c r="V367" s="266" t="s">
        <v>307</v>
      </c>
      <c r="W367" s="265"/>
      <c r="X367" s="295"/>
      <c r="Y367" s="295"/>
      <c r="Z367" s="295"/>
      <c r="AA367" s="295"/>
      <c r="AB367" s="295"/>
      <c r="AC367" s="295"/>
      <c r="AD367" s="295"/>
      <c r="AE367" s="116"/>
    </row>
    <row r="368" spans="1:191" s="192" customFormat="1" ht="60" x14ac:dyDescent="0.2">
      <c r="A368" s="137">
        <f t="shared" si="29"/>
        <v>967</v>
      </c>
      <c r="B368" s="104" t="s">
        <v>322</v>
      </c>
      <c r="C368" s="100">
        <v>65</v>
      </c>
      <c r="D368" s="100" t="s">
        <v>1018</v>
      </c>
      <c r="E368" s="100" t="s">
        <v>1853</v>
      </c>
      <c r="F368" s="51" t="str">
        <f t="shared" si="30"/>
        <v>65SchKLine20b Apportioned Amount</v>
      </c>
      <c r="G368" s="104" t="s">
        <v>1854</v>
      </c>
      <c r="H368" s="185" t="s">
        <v>1858</v>
      </c>
      <c r="I368" s="101" t="s">
        <v>1956</v>
      </c>
      <c r="J368" s="104" t="s">
        <v>1511</v>
      </c>
      <c r="K368" s="191" t="s">
        <v>167</v>
      </c>
      <c r="L368" s="186"/>
      <c r="M368" s="186">
        <v>15</v>
      </c>
      <c r="N368" s="187" t="s">
        <v>415</v>
      </c>
      <c r="O368" s="188"/>
      <c r="P368" s="189"/>
      <c r="Q368" s="190" t="s">
        <v>234</v>
      </c>
      <c r="R368" s="189"/>
      <c r="S368" s="185" t="s">
        <v>1957</v>
      </c>
      <c r="T368" s="185" t="s">
        <v>1958</v>
      </c>
      <c r="U368" s="191" t="s">
        <v>228</v>
      </c>
      <c r="V368" s="188" t="s">
        <v>307</v>
      </c>
      <c r="W368" s="104"/>
      <c r="X368" s="100"/>
      <c r="Y368" s="104"/>
      <c r="Z368" s="104"/>
      <c r="AA368" s="104"/>
      <c r="AB368" s="104"/>
      <c r="AC368" s="104"/>
      <c r="AD368" s="193"/>
      <c r="AE368" s="84"/>
      <c r="AF368" s="76"/>
      <c r="AG368" s="76"/>
      <c r="AH368" s="76"/>
      <c r="AI368" s="76"/>
      <c r="AJ368" s="76"/>
      <c r="AK368" s="76"/>
      <c r="AL368" s="76"/>
      <c r="AM368" s="76"/>
      <c r="AN368" s="76"/>
      <c r="AO368" s="76"/>
      <c r="AP368" s="76"/>
      <c r="AQ368" s="76"/>
      <c r="AR368" s="76"/>
      <c r="AS368" s="76"/>
      <c r="AT368" s="76"/>
      <c r="AU368" s="76"/>
      <c r="AV368" s="76"/>
      <c r="AW368" s="76"/>
      <c r="AX368" s="76"/>
      <c r="AY368" s="76"/>
      <c r="AZ368" s="76"/>
      <c r="BA368" s="76"/>
      <c r="BB368" s="76"/>
      <c r="BC368" s="76"/>
      <c r="BD368" s="76"/>
      <c r="BE368" s="76"/>
      <c r="BF368" s="76"/>
      <c r="BG368" s="76"/>
      <c r="BH368" s="76"/>
      <c r="BI368" s="76"/>
      <c r="BJ368" s="76"/>
      <c r="BK368" s="76"/>
      <c r="BL368" s="76"/>
      <c r="BM368" s="76"/>
      <c r="BN368" s="76"/>
      <c r="BO368" s="76"/>
      <c r="BP368" s="76"/>
      <c r="BQ368" s="76"/>
      <c r="BR368" s="76"/>
      <c r="BS368" s="76"/>
      <c r="BT368" s="76"/>
      <c r="BU368" s="76"/>
      <c r="BV368" s="76"/>
      <c r="BW368" s="76"/>
      <c r="BX368" s="76"/>
      <c r="BY368" s="76"/>
      <c r="BZ368" s="76"/>
      <c r="CA368" s="76"/>
      <c r="CB368" s="76"/>
      <c r="CC368" s="76"/>
      <c r="CD368" s="76"/>
      <c r="CE368" s="76"/>
      <c r="CF368" s="76"/>
      <c r="CG368" s="76"/>
      <c r="CH368" s="76"/>
      <c r="CI368" s="76"/>
      <c r="CJ368" s="76"/>
      <c r="CK368" s="76"/>
      <c r="CL368" s="76"/>
      <c r="CM368" s="76"/>
      <c r="CN368" s="76"/>
      <c r="CO368" s="76"/>
      <c r="CP368" s="76"/>
      <c r="CQ368" s="76"/>
      <c r="CR368" s="76"/>
      <c r="CS368" s="76"/>
      <c r="CT368" s="76"/>
      <c r="CU368" s="76"/>
      <c r="CV368" s="76"/>
      <c r="CW368" s="76"/>
      <c r="CX368" s="76"/>
      <c r="CY368" s="76"/>
      <c r="CZ368" s="76"/>
      <c r="DA368" s="76"/>
      <c r="DB368" s="76"/>
      <c r="DC368" s="76"/>
      <c r="DD368" s="76"/>
      <c r="DE368" s="76"/>
      <c r="DF368" s="76"/>
      <c r="DG368" s="76"/>
      <c r="DH368" s="76"/>
      <c r="DI368" s="76"/>
      <c r="DJ368" s="76"/>
      <c r="DK368" s="76"/>
      <c r="DL368" s="76"/>
      <c r="DM368" s="76"/>
      <c r="DN368" s="76"/>
      <c r="DO368" s="76"/>
      <c r="DP368" s="76"/>
      <c r="DQ368" s="76"/>
      <c r="DR368" s="76"/>
      <c r="DS368" s="76"/>
      <c r="DT368" s="76"/>
      <c r="DU368" s="76"/>
      <c r="DV368" s="76"/>
      <c r="DW368" s="76"/>
      <c r="DX368" s="76"/>
      <c r="DY368" s="76"/>
      <c r="DZ368" s="76"/>
      <c r="EA368" s="76"/>
      <c r="EB368" s="76"/>
      <c r="EC368" s="76"/>
      <c r="ED368" s="76"/>
      <c r="EE368" s="76"/>
      <c r="EF368" s="76"/>
      <c r="EG368" s="76"/>
      <c r="EH368" s="76"/>
      <c r="EI368" s="76"/>
      <c r="EJ368" s="76"/>
      <c r="EK368" s="76"/>
      <c r="EL368" s="76"/>
      <c r="EM368" s="76"/>
      <c r="EN368" s="76"/>
      <c r="EO368" s="76"/>
      <c r="EP368" s="76"/>
      <c r="EQ368" s="76"/>
      <c r="ER368" s="76"/>
      <c r="ES368" s="76"/>
      <c r="ET368" s="76"/>
      <c r="EU368" s="76"/>
      <c r="EV368" s="76"/>
      <c r="EW368" s="76"/>
      <c r="EX368" s="76"/>
      <c r="EY368" s="76"/>
      <c r="EZ368" s="76"/>
      <c r="FA368" s="76"/>
      <c r="FB368" s="76"/>
      <c r="FC368" s="76"/>
      <c r="FD368" s="76"/>
      <c r="FE368" s="76"/>
      <c r="FF368" s="76"/>
      <c r="FG368" s="76"/>
      <c r="FH368" s="76"/>
      <c r="FI368" s="76"/>
      <c r="FJ368" s="76"/>
      <c r="FK368" s="76"/>
      <c r="FL368" s="76"/>
      <c r="FM368" s="76"/>
      <c r="FN368" s="76"/>
      <c r="FO368" s="76"/>
      <c r="FP368" s="76"/>
      <c r="FQ368" s="76"/>
      <c r="FR368" s="76"/>
      <c r="FS368" s="76"/>
      <c r="FT368" s="76"/>
      <c r="FU368" s="76"/>
      <c r="FV368" s="76"/>
      <c r="FW368" s="76"/>
      <c r="FX368" s="76"/>
      <c r="FY368" s="76"/>
      <c r="FZ368" s="76"/>
      <c r="GA368" s="76"/>
      <c r="GB368" s="76"/>
      <c r="GC368" s="76"/>
      <c r="GD368" s="76"/>
      <c r="GE368" s="76"/>
      <c r="GF368" s="76"/>
      <c r="GG368" s="76"/>
      <c r="GH368" s="76"/>
      <c r="GI368" s="76"/>
    </row>
    <row r="369" spans="1:191" s="192" customFormat="1" ht="30" x14ac:dyDescent="0.2">
      <c r="A369" s="137">
        <f t="shared" si="29"/>
        <v>968</v>
      </c>
      <c r="B369" s="104" t="s">
        <v>322</v>
      </c>
      <c r="C369" s="100">
        <v>65</v>
      </c>
      <c r="D369" s="100" t="s">
        <v>1018</v>
      </c>
      <c r="E369" s="100" t="s">
        <v>1097</v>
      </c>
      <c r="F369" s="51" t="str">
        <f t="shared" si="28"/>
        <v>65SchKLine21a Fed Amount</v>
      </c>
      <c r="G369" s="104" t="s">
        <v>206</v>
      </c>
      <c r="H369" s="185" t="s">
        <v>1098</v>
      </c>
      <c r="I369" s="101" t="s">
        <v>1903</v>
      </c>
      <c r="J369" s="104" t="s">
        <v>1511</v>
      </c>
      <c r="K369" s="191" t="s">
        <v>167</v>
      </c>
      <c r="L369" s="186"/>
      <c r="M369" s="186">
        <v>15</v>
      </c>
      <c r="N369" s="187" t="s">
        <v>415</v>
      </c>
      <c r="O369" s="188"/>
      <c r="P369" s="189"/>
      <c r="Q369" s="190" t="s">
        <v>216</v>
      </c>
      <c r="R369" s="189"/>
      <c r="S369" s="185"/>
      <c r="T369" s="189"/>
      <c r="U369" s="191"/>
      <c r="V369" s="188"/>
      <c r="W369" s="104"/>
      <c r="X369" s="100"/>
      <c r="Y369" s="104"/>
      <c r="Z369" s="104"/>
      <c r="AA369" s="104"/>
      <c r="AB369" s="104"/>
      <c r="AC369" s="104"/>
      <c r="AD369" s="193"/>
      <c r="AE369" s="84"/>
      <c r="AF369" s="76"/>
      <c r="AG369" s="76"/>
      <c r="AH369" s="76"/>
      <c r="AI369" s="76"/>
      <c r="AJ369" s="76"/>
      <c r="AK369" s="76"/>
      <c r="AL369" s="76"/>
      <c r="AM369" s="76"/>
      <c r="AN369" s="76"/>
      <c r="AO369" s="76"/>
      <c r="AP369" s="76"/>
      <c r="AQ369" s="76"/>
      <c r="AR369" s="76"/>
      <c r="AS369" s="76"/>
      <c r="AT369" s="76"/>
      <c r="AU369" s="76"/>
      <c r="AV369" s="76"/>
      <c r="AW369" s="76"/>
      <c r="AX369" s="76"/>
      <c r="AY369" s="76"/>
      <c r="AZ369" s="76"/>
      <c r="BA369" s="76"/>
      <c r="BB369" s="76"/>
      <c r="BC369" s="76"/>
      <c r="BD369" s="76"/>
      <c r="BE369" s="76"/>
      <c r="BF369" s="76"/>
      <c r="BG369" s="76"/>
      <c r="BH369" s="76"/>
      <c r="BI369" s="76"/>
      <c r="BJ369" s="76"/>
      <c r="BK369" s="76"/>
      <c r="BL369" s="76"/>
      <c r="BM369" s="76"/>
      <c r="BN369" s="76"/>
      <c r="BO369" s="76"/>
      <c r="BP369" s="76"/>
      <c r="BQ369" s="76"/>
      <c r="BR369" s="76"/>
      <c r="BS369" s="76"/>
      <c r="BT369" s="76"/>
      <c r="BU369" s="76"/>
      <c r="BV369" s="76"/>
      <c r="BW369" s="76"/>
      <c r="BX369" s="76"/>
      <c r="BY369" s="76"/>
      <c r="BZ369" s="76"/>
      <c r="CA369" s="76"/>
      <c r="CB369" s="76"/>
      <c r="CC369" s="76"/>
      <c r="CD369" s="76"/>
      <c r="CE369" s="76"/>
      <c r="CF369" s="76"/>
      <c r="CG369" s="76"/>
      <c r="CH369" s="76"/>
      <c r="CI369" s="76"/>
      <c r="CJ369" s="76"/>
      <c r="CK369" s="76"/>
      <c r="CL369" s="76"/>
      <c r="CM369" s="76"/>
      <c r="CN369" s="76"/>
      <c r="CO369" s="76"/>
      <c r="CP369" s="76"/>
      <c r="CQ369" s="76"/>
      <c r="CR369" s="76"/>
      <c r="CS369" s="76"/>
      <c r="CT369" s="76"/>
      <c r="CU369" s="76"/>
      <c r="CV369" s="76"/>
      <c r="CW369" s="76"/>
      <c r="CX369" s="76"/>
      <c r="CY369" s="76"/>
      <c r="CZ369" s="76"/>
      <c r="DA369" s="76"/>
      <c r="DB369" s="76"/>
      <c r="DC369" s="76"/>
      <c r="DD369" s="76"/>
      <c r="DE369" s="76"/>
      <c r="DF369" s="76"/>
      <c r="DG369" s="76"/>
      <c r="DH369" s="76"/>
      <c r="DI369" s="76"/>
      <c r="DJ369" s="76"/>
      <c r="DK369" s="76"/>
      <c r="DL369" s="76"/>
      <c r="DM369" s="76"/>
      <c r="DN369" s="76"/>
      <c r="DO369" s="76"/>
      <c r="DP369" s="76"/>
      <c r="DQ369" s="76"/>
      <c r="DR369" s="76"/>
      <c r="DS369" s="76"/>
      <c r="DT369" s="76"/>
      <c r="DU369" s="76"/>
      <c r="DV369" s="76"/>
      <c r="DW369" s="76"/>
      <c r="DX369" s="76"/>
      <c r="DY369" s="76"/>
      <c r="DZ369" s="76"/>
      <c r="EA369" s="76"/>
      <c r="EB369" s="76"/>
      <c r="EC369" s="76"/>
      <c r="ED369" s="76"/>
      <c r="EE369" s="76"/>
      <c r="EF369" s="76"/>
      <c r="EG369" s="76"/>
      <c r="EH369" s="76"/>
      <c r="EI369" s="76"/>
      <c r="EJ369" s="76"/>
      <c r="EK369" s="76"/>
      <c r="EL369" s="76"/>
      <c r="EM369" s="76"/>
      <c r="EN369" s="76"/>
      <c r="EO369" s="76"/>
      <c r="EP369" s="76"/>
      <c r="EQ369" s="76"/>
      <c r="ER369" s="76"/>
      <c r="ES369" s="76"/>
      <c r="ET369" s="76"/>
      <c r="EU369" s="76"/>
      <c r="EV369" s="76"/>
      <c r="EW369" s="76"/>
      <c r="EX369" s="76"/>
      <c r="EY369" s="76"/>
      <c r="EZ369" s="76"/>
      <c r="FA369" s="76"/>
      <c r="FB369" s="76"/>
      <c r="FC369" s="76"/>
      <c r="FD369" s="76"/>
      <c r="FE369" s="76"/>
      <c r="FF369" s="76"/>
      <c r="FG369" s="76"/>
      <c r="FH369" s="76"/>
      <c r="FI369" s="76"/>
      <c r="FJ369" s="76"/>
      <c r="FK369" s="76"/>
      <c r="FL369" s="76"/>
      <c r="FM369" s="76"/>
      <c r="FN369" s="76"/>
      <c r="FO369" s="76"/>
      <c r="FP369" s="76"/>
      <c r="FQ369" s="76"/>
      <c r="FR369" s="76"/>
      <c r="FS369" s="76"/>
      <c r="FT369" s="76"/>
      <c r="FU369" s="76"/>
      <c r="FV369" s="76"/>
      <c r="FW369" s="76"/>
      <c r="FX369" s="76"/>
      <c r="FY369" s="76"/>
      <c r="FZ369" s="76"/>
      <c r="GA369" s="76"/>
      <c r="GB369" s="76"/>
      <c r="GC369" s="76"/>
      <c r="GD369" s="76"/>
      <c r="GE369" s="76"/>
      <c r="GF369" s="76"/>
      <c r="GG369" s="76"/>
      <c r="GH369" s="76"/>
      <c r="GI369" s="76"/>
    </row>
    <row r="370" spans="1:191" s="76" customFormat="1" ht="47.25" customHeight="1" x14ac:dyDescent="0.2">
      <c r="A370" s="137">
        <f t="shared" si="29"/>
        <v>969</v>
      </c>
      <c r="B370" s="265" t="s">
        <v>322</v>
      </c>
      <c r="C370" s="267">
        <v>65</v>
      </c>
      <c r="D370" s="267" t="s">
        <v>1018</v>
      </c>
      <c r="E370" s="267" t="s">
        <v>1099</v>
      </c>
      <c r="F370" s="51" t="str">
        <f t="shared" ref="F370:F398" si="31">C370&amp;D370&amp;"Line"&amp;E370</f>
        <v>65SchKLine21a Apportionment Factor</v>
      </c>
      <c r="G370" s="265" t="s">
        <v>1493</v>
      </c>
      <c r="H370" s="265" t="s">
        <v>1021</v>
      </c>
      <c r="I370" s="275" t="s">
        <v>556</v>
      </c>
      <c r="J370" s="285" t="s">
        <v>2935</v>
      </c>
      <c r="K370" s="282" t="s">
        <v>167</v>
      </c>
      <c r="L370" s="282"/>
      <c r="M370" s="282">
        <v>7</v>
      </c>
      <c r="N370" s="277" t="s">
        <v>232</v>
      </c>
      <c r="O370" s="266"/>
      <c r="P370" s="286"/>
      <c r="Q370" s="273" t="s">
        <v>234</v>
      </c>
      <c r="R370" s="273"/>
      <c r="S370" s="287" t="s">
        <v>1316</v>
      </c>
      <c r="T370" s="262" t="s">
        <v>1391</v>
      </c>
      <c r="U370" s="272" t="s">
        <v>228</v>
      </c>
      <c r="V370" s="266" t="s">
        <v>307</v>
      </c>
      <c r="W370" s="265"/>
      <c r="X370" s="295"/>
      <c r="Y370" s="295"/>
      <c r="Z370" s="295"/>
      <c r="AA370" s="295"/>
      <c r="AB370" s="295"/>
      <c r="AC370" s="295"/>
      <c r="AD370" s="295"/>
      <c r="AE370" s="116"/>
    </row>
    <row r="371" spans="1:191" s="192" customFormat="1" ht="45" x14ac:dyDescent="0.2">
      <c r="A371" s="137">
        <f t="shared" si="29"/>
        <v>970</v>
      </c>
      <c r="B371" s="104" t="s">
        <v>322</v>
      </c>
      <c r="C371" s="100">
        <v>65</v>
      </c>
      <c r="D371" s="100" t="s">
        <v>1018</v>
      </c>
      <c r="E371" s="100" t="s">
        <v>1100</v>
      </c>
      <c r="F371" s="51" t="str">
        <f t="shared" si="31"/>
        <v>65SchKLine21a Apportioned Amount</v>
      </c>
      <c r="G371" s="104" t="s">
        <v>206</v>
      </c>
      <c r="H371" s="185" t="s">
        <v>1101</v>
      </c>
      <c r="I371" s="101" t="s">
        <v>1904</v>
      </c>
      <c r="J371" s="104" t="s">
        <v>1511</v>
      </c>
      <c r="K371" s="191" t="s">
        <v>167</v>
      </c>
      <c r="L371" s="186"/>
      <c r="M371" s="186">
        <v>15</v>
      </c>
      <c r="N371" s="187" t="s">
        <v>415</v>
      </c>
      <c r="O371" s="188"/>
      <c r="P371" s="189"/>
      <c r="Q371" s="190" t="s">
        <v>234</v>
      </c>
      <c r="R371" s="189"/>
      <c r="S371" s="185" t="s">
        <v>1537</v>
      </c>
      <c r="T371" s="185" t="s">
        <v>1960</v>
      </c>
      <c r="U371" s="191" t="s">
        <v>228</v>
      </c>
      <c r="V371" s="188" t="s">
        <v>307</v>
      </c>
      <c r="W371" s="104"/>
      <c r="X371" s="100"/>
      <c r="Y371" s="104"/>
      <c r="Z371" s="104"/>
      <c r="AA371" s="104"/>
      <c r="AB371" s="104"/>
      <c r="AC371" s="104"/>
      <c r="AD371" s="193"/>
      <c r="AE371" s="84"/>
      <c r="AF371" s="76"/>
      <c r="AG371" s="76"/>
      <c r="AH371" s="76"/>
      <c r="AI371" s="76"/>
      <c r="AJ371" s="76"/>
      <c r="AK371" s="76"/>
      <c r="AL371" s="76"/>
      <c r="AM371" s="76"/>
      <c r="AN371" s="76"/>
      <c r="AO371" s="76"/>
      <c r="AP371" s="76"/>
      <c r="AQ371" s="76"/>
      <c r="AR371" s="76"/>
      <c r="AS371" s="76"/>
      <c r="AT371" s="76"/>
      <c r="AU371" s="76"/>
      <c r="AV371" s="76"/>
      <c r="AW371" s="76"/>
      <c r="AX371" s="76"/>
      <c r="AY371" s="76"/>
      <c r="AZ371" s="76"/>
      <c r="BA371" s="76"/>
      <c r="BB371" s="76"/>
      <c r="BC371" s="76"/>
      <c r="BD371" s="76"/>
      <c r="BE371" s="76"/>
      <c r="BF371" s="76"/>
      <c r="BG371" s="76"/>
      <c r="BH371" s="76"/>
      <c r="BI371" s="76"/>
      <c r="BJ371" s="76"/>
      <c r="BK371" s="76"/>
      <c r="BL371" s="76"/>
      <c r="BM371" s="76"/>
      <c r="BN371" s="76"/>
      <c r="BO371" s="76"/>
      <c r="BP371" s="76"/>
      <c r="BQ371" s="76"/>
      <c r="BR371" s="76"/>
      <c r="BS371" s="76"/>
      <c r="BT371" s="76"/>
      <c r="BU371" s="76"/>
      <c r="BV371" s="76"/>
      <c r="BW371" s="76"/>
      <c r="BX371" s="76"/>
      <c r="BY371" s="76"/>
      <c r="BZ371" s="76"/>
      <c r="CA371" s="76"/>
      <c r="CB371" s="76"/>
      <c r="CC371" s="76"/>
      <c r="CD371" s="76"/>
      <c r="CE371" s="76"/>
      <c r="CF371" s="76"/>
      <c r="CG371" s="76"/>
      <c r="CH371" s="76"/>
      <c r="CI371" s="76"/>
      <c r="CJ371" s="76"/>
      <c r="CK371" s="76"/>
      <c r="CL371" s="76"/>
      <c r="CM371" s="76"/>
      <c r="CN371" s="76"/>
      <c r="CO371" s="76"/>
      <c r="CP371" s="76"/>
      <c r="CQ371" s="76"/>
      <c r="CR371" s="76"/>
      <c r="CS371" s="76"/>
      <c r="CT371" s="76"/>
      <c r="CU371" s="76"/>
      <c r="CV371" s="76"/>
      <c r="CW371" s="76"/>
      <c r="CX371" s="76"/>
      <c r="CY371" s="76"/>
      <c r="CZ371" s="76"/>
      <c r="DA371" s="76"/>
      <c r="DB371" s="76"/>
      <c r="DC371" s="76"/>
      <c r="DD371" s="76"/>
      <c r="DE371" s="76"/>
      <c r="DF371" s="76"/>
      <c r="DG371" s="76"/>
      <c r="DH371" s="76"/>
      <c r="DI371" s="76"/>
      <c r="DJ371" s="76"/>
      <c r="DK371" s="76"/>
      <c r="DL371" s="76"/>
      <c r="DM371" s="76"/>
      <c r="DN371" s="76"/>
      <c r="DO371" s="76"/>
      <c r="DP371" s="76"/>
      <c r="DQ371" s="76"/>
      <c r="DR371" s="76"/>
      <c r="DS371" s="76"/>
      <c r="DT371" s="76"/>
      <c r="DU371" s="76"/>
      <c r="DV371" s="76"/>
      <c r="DW371" s="76"/>
      <c r="DX371" s="76"/>
      <c r="DY371" s="76"/>
      <c r="DZ371" s="76"/>
      <c r="EA371" s="76"/>
      <c r="EB371" s="76"/>
      <c r="EC371" s="76"/>
      <c r="ED371" s="76"/>
      <c r="EE371" s="76"/>
      <c r="EF371" s="76"/>
      <c r="EG371" s="76"/>
      <c r="EH371" s="76"/>
      <c r="EI371" s="76"/>
      <c r="EJ371" s="76"/>
      <c r="EK371" s="76"/>
      <c r="EL371" s="76"/>
      <c r="EM371" s="76"/>
      <c r="EN371" s="76"/>
      <c r="EO371" s="76"/>
      <c r="EP371" s="76"/>
      <c r="EQ371" s="76"/>
      <c r="ER371" s="76"/>
      <c r="ES371" s="76"/>
      <c r="ET371" s="76"/>
      <c r="EU371" s="76"/>
      <c r="EV371" s="76"/>
      <c r="EW371" s="76"/>
      <c r="EX371" s="76"/>
      <c r="EY371" s="76"/>
      <c r="EZ371" s="76"/>
      <c r="FA371" s="76"/>
      <c r="FB371" s="76"/>
      <c r="FC371" s="76"/>
      <c r="FD371" s="76"/>
      <c r="FE371" s="76"/>
      <c r="FF371" s="76"/>
      <c r="FG371" s="76"/>
      <c r="FH371" s="76"/>
      <c r="FI371" s="76"/>
      <c r="FJ371" s="76"/>
      <c r="FK371" s="76"/>
      <c r="FL371" s="76"/>
      <c r="FM371" s="76"/>
      <c r="FN371" s="76"/>
      <c r="FO371" s="76"/>
      <c r="FP371" s="76"/>
      <c r="FQ371" s="76"/>
      <c r="FR371" s="76"/>
      <c r="FS371" s="76"/>
      <c r="FT371" s="76"/>
      <c r="FU371" s="76"/>
      <c r="FV371" s="76"/>
      <c r="FW371" s="76"/>
      <c r="FX371" s="76"/>
      <c r="FY371" s="76"/>
      <c r="FZ371" s="76"/>
      <c r="GA371" s="76"/>
      <c r="GB371" s="76"/>
      <c r="GC371" s="76"/>
      <c r="GD371" s="76"/>
      <c r="GE371" s="76"/>
      <c r="GF371" s="76"/>
      <c r="GG371" s="76"/>
      <c r="GH371" s="76"/>
      <c r="GI371" s="76"/>
    </row>
    <row r="372" spans="1:191" s="192" customFormat="1" ht="30" x14ac:dyDescent="0.2">
      <c r="A372" s="137">
        <f t="shared" ref="A372:A377" si="32">A371+1</f>
        <v>971</v>
      </c>
      <c r="B372" s="104" t="s">
        <v>322</v>
      </c>
      <c r="C372" s="100">
        <v>65</v>
      </c>
      <c r="D372" s="100" t="s">
        <v>1018</v>
      </c>
      <c r="E372" s="100" t="s">
        <v>1102</v>
      </c>
      <c r="F372" s="51" t="str">
        <f t="shared" si="31"/>
        <v>65SchKLine21b Fed Amount</v>
      </c>
      <c r="G372" s="104" t="s">
        <v>1146</v>
      </c>
      <c r="H372" s="185" t="s">
        <v>1103</v>
      </c>
      <c r="I372" s="101" t="s">
        <v>1905</v>
      </c>
      <c r="J372" s="104" t="s">
        <v>1511</v>
      </c>
      <c r="K372" s="191" t="s">
        <v>167</v>
      </c>
      <c r="L372" s="186"/>
      <c r="M372" s="186">
        <v>15</v>
      </c>
      <c r="N372" s="187" t="s">
        <v>415</v>
      </c>
      <c r="O372" s="188"/>
      <c r="P372" s="189"/>
      <c r="Q372" s="190" t="s">
        <v>216</v>
      </c>
      <c r="R372" s="189"/>
      <c r="S372" s="185"/>
      <c r="T372" s="189"/>
      <c r="U372" s="191"/>
      <c r="V372" s="188"/>
      <c r="W372" s="104"/>
      <c r="X372" s="100"/>
      <c r="Y372" s="104"/>
      <c r="Z372" s="104"/>
      <c r="AA372" s="104"/>
      <c r="AB372" s="104"/>
      <c r="AC372" s="104"/>
      <c r="AD372" s="193"/>
      <c r="AE372" s="84"/>
      <c r="AF372" s="76"/>
      <c r="AG372" s="76"/>
      <c r="AH372" s="76"/>
      <c r="AI372" s="76"/>
      <c r="AJ372" s="76"/>
      <c r="AK372" s="76"/>
      <c r="AL372" s="76"/>
      <c r="AM372" s="76"/>
      <c r="AN372" s="76"/>
      <c r="AO372" s="76"/>
      <c r="AP372" s="76"/>
      <c r="AQ372" s="76"/>
      <c r="AR372" s="76"/>
      <c r="AS372" s="76"/>
      <c r="AT372" s="76"/>
      <c r="AU372" s="76"/>
      <c r="AV372" s="76"/>
      <c r="AW372" s="76"/>
      <c r="AX372" s="76"/>
      <c r="AY372" s="76"/>
      <c r="AZ372" s="76"/>
      <c r="BA372" s="76"/>
      <c r="BB372" s="76"/>
      <c r="BC372" s="76"/>
      <c r="BD372" s="76"/>
      <c r="BE372" s="76"/>
      <c r="BF372" s="76"/>
      <c r="BG372" s="76"/>
      <c r="BH372" s="76"/>
      <c r="BI372" s="76"/>
      <c r="BJ372" s="76"/>
      <c r="BK372" s="76"/>
      <c r="BL372" s="76"/>
      <c r="BM372" s="76"/>
      <c r="BN372" s="76"/>
      <c r="BO372" s="76"/>
      <c r="BP372" s="76"/>
      <c r="BQ372" s="76"/>
      <c r="BR372" s="76"/>
      <c r="BS372" s="76"/>
      <c r="BT372" s="76"/>
      <c r="BU372" s="76"/>
      <c r="BV372" s="76"/>
      <c r="BW372" s="76"/>
      <c r="BX372" s="76"/>
      <c r="BY372" s="76"/>
      <c r="BZ372" s="76"/>
      <c r="CA372" s="76"/>
      <c r="CB372" s="76"/>
      <c r="CC372" s="76"/>
      <c r="CD372" s="76"/>
      <c r="CE372" s="76"/>
      <c r="CF372" s="76"/>
      <c r="CG372" s="76"/>
      <c r="CH372" s="76"/>
      <c r="CI372" s="76"/>
      <c r="CJ372" s="76"/>
      <c r="CK372" s="76"/>
      <c r="CL372" s="76"/>
      <c r="CM372" s="76"/>
      <c r="CN372" s="76"/>
      <c r="CO372" s="76"/>
      <c r="CP372" s="76"/>
      <c r="CQ372" s="76"/>
      <c r="CR372" s="76"/>
      <c r="CS372" s="76"/>
      <c r="CT372" s="76"/>
      <c r="CU372" s="76"/>
      <c r="CV372" s="76"/>
      <c r="CW372" s="76"/>
      <c r="CX372" s="76"/>
      <c r="CY372" s="76"/>
      <c r="CZ372" s="76"/>
      <c r="DA372" s="76"/>
      <c r="DB372" s="76"/>
      <c r="DC372" s="76"/>
      <c r="DD372" s="76"/>
      <c r="DE372" s="76"/>
      <c r="DF372" s="76"/>
      <c r="DG372" s="76"/>
      <c r="DH372" s="76"/>
      <c r="DI372" s="76"/>
      <c r="DJ372" s="76"/>
      <c r="DK372" s="76"/>
      <c r="DL372" s="76"/>
      <c r="DM372" s="76"/>
      <c r="DN372" s="76"/>
      <c r="DO372" s="76"/>
      <c r="DP372" s="76"/>
      <c r="DQ372" s="76"/>
      <c r="DR372" s="76"/>
      <c r="DS372" s="76"/>
      <c r="DT372" s="76"/>
      <c r="DU372" s="76"/>
      <c r="DV372" s="76"/>
      <c r="DW372" s="76"/>
      <c r="DX372" s="76"/>
      <c r="DY372" s="76"/>
      <c r="DZ372" s="76"/>
      <c r="EA372" s="76"/>
      <c r="EB372" s="76"/>
      <c r="EC372" s="76"/>
      <c r="ED372" s="76"/>
      <c r="EE372" s="76"/>
      <c r="EF372" s="76"/>
      <c r="EG372" s="76"/>
      <c r="EH372" s="76"/>
      <c r="EI372" s="76"/>
      <c r="EJ372" s="76"/>
      <c r="EK372" s="76"/>
      <c r="EL372" s="76"/>
      <c r="EM372" s="76"/>
      <c r="EN372" s="76"/>
      <c r="EO372" s="76"/>
      <c r="EP372" s="76"/>
      <c r="EQ372" s="76"/>
      <c r="ER372" s="76"/>
      <c r="ES372" s="76"/>
      <c r="ET372" s="76"/>
      <c r="EU372" s="76"/>
      <c r="EV372" s="76"/>
      <c r="EW372" s="76"/>
      <c r="EX372" s="76"/>
      <c r="EY372" s="76"/>
      <c r="EZ372" s="76"/>
      <c r="FA372" s="76"/>
      <c r="FB372" s="76"/>
      <c r="FC372" s="76"/>
      <c r="FD372" s="76"/>
      <c r="FE372" s="76"/>
      <c r="FF372" s="76"/>
      <c r="FG372" s="76"/>
      <c r="FH372" s="76"/>
      <c r="FI372" s="76"/>
      <c r="FJ372" s="76"/>
      <c r="FK372" s="76"/>
      <c r="FL372" s="76"/>
      <c r="FM372" s="76"/>
      <c r="FN372" s="76"/>
      <c r="FO372" s="76"/>
      <c r="FP372" s="76"/>
      <c r="FQ372" s="76"/>
      <c r="FR372" s="76"/>
      <c r="FS372" s="76"/>
      <c r="FT372" s="76"/>
      <c r="FU372" s="76"/>
      <c r="FV372" s="76"/>
      <c r="FW372" s="76"/>
      <c r="FX372" s="76"/>
      <c r="FY372" s="76"/>
      <c r="FZ372" s="76"/>
      <c r="GA372" s="76"/>
      <c r="GB372" s="76"/>
      <c r="GC372" s="76"/>
      <c r="GD372" s="76"/>
      <c r="GE372" s="76"/>
      <c r="GF372" s="76"/>
      <c r="GG372" s="76"/>
      <c r="GH372" s="76"/>
      <c r="GI372" s="76"/>
    </row>
    <row r="373" spans="1:191" s="76" customFormat="1" ht="47.25" customHeight="1" x14ac:dyDescent="0.2">
      <c r="A373" s="137">
        <f t="shared" si="32"/>
        <v>972</v>
      </c>
      <c r="B373" s="265" t="s">
        <v>322</v>
      </c>
      <c r="C373" s="267">
        <v>65</v>
      </c>
      <c r="D373" s="267" t="s">
        <v>1018</v>
      </c>
      <c r="E373" s="267" t="s">
        <v>1104</v>
      </c>
      <c r="F373" s="51" t="str">
        <f t="shared" si="31"/>
        <v>65SchKLine21b Apportionment Factor</v>
      </c>
      <c r="G373" s="265" t="s">
        <v>1493</v>
      </c>
      <c r="H373" s="265" t="s">
        <v>1021</v>
      </c>
      <c r="I373" s="275" t="s">
        <v>556</v>
      </c>
      <c r="J373" s="285" t="s">
        <v>2935</v>
      </c>
      <c r="K373" s="282" t="s">
        <v>167</v>
      </c>
      <c r="L373" s="282"/>
      <c r="M373" s="282">
        <v>7</v>
      </c>
      <c r="N373" s="277" t="s">
        <v>232</v>
      </c>
      <c r="O373" s="266"/>
      <c r="P373" s="286"/>
      <c r="Q373" s="273" t="s">
        <v>234</v>
      </c>
      <c r="R373" s="273"/>
      <c r="S373" s="287" t="s">
        <v>1316</v>
      </c>
      <c r="T373" s="262" t="s">
        <v>1391</v>
      </c>
      <c r="U373" s="272" t="s">
        <v>228</v>
      </c>
      <c r="V373" s="266" t="s">
        <v>307</v>
      </c>
      <c r="W373" s="265"/>
      <c r="X373" s="295"/>
      <c r="Y373" s="295"/>
      <c r="Z373" s="295"/>
      <c r="AA373" s="295"/>
      <c r="AB373" s="295"/>
      <c r="AC373" s="295"/>
      <c r="AD373" s="295"/>
      <c r="AE373" s="116"/>
    </row>
    <row r="374" spans="1:191" s="192" customFormat="1" ht="45" x14ac:dyDescent="0.2">
      <c r="A374" s="137">
        <f t="shared" si="32"/>
        <v>973</v>
      </c>
      <c r="B374" s="104" t="s">
        <v>322</v>
      </c>
      <c r="C374" s="100">
        <v>65</v>
      </c>
      <c r="D374" s="100" t="s">
        <v>1018</v>
      </c>
      <c r="E374" s="100" t="s">
        <v>1105</v>
      </c>
      <c r="F374" s="51" t="str">
        <f t="shared" si="31"/>
        <v>65SchKLine21b Apportioned Amount</v>
      </c>
      <c r="G374" s="104" t="s">
        <v>1146</v>
      </c>
      <c r="H374" s="185" t="s">
        <v>1106</v>
      </c>
      <c r="I374" s="101" t="s">
        <v>1906</v>
      </c>
      <c r="J374" s="104" t="s">
        <v>1511</v>
      </c>
      <c r="K374" s="191" t="s">
        <v>167</v>
      </c>
      <c r="L374" s="186"/>
      <c r="M374" s="186">
        <v>15</v>
      </c>
      <c r="N374" s="187" t="s">
        <v>415</v>
      </c>
      <c r="O374" s="188"/>
      <c r="P374" s="189"/>
      <c r="Q374" s="190" t="s">
        <v>234</v>
      </c>
      <c r="R374" s="189"/>
      <c r="S374" s="185" t="s">
        <v>1538</v>
      </c>
      <c r="T374" s="185" t="s">
        <v>1951</v>
      </c>
      <c r="U374" s="191" t="s">
        <v>228</v>
      </c>
      <c r="V374" s="188" t="s">
        <v>307</v>
      </c>
      <c r="W374" s="104"/>
      <c r="X374" s="100"/>
      <c r="Y374" s="104"/>
      <c r="Z374" s="104"/>
      <c r="AA374" s="104"/>
      <c r="AB374" s="104"/>
      <c r="AC374" s="104"/>
      <c r="AD374" s="193"/>
      <c r="AE374" s="84"/>
      <c r="AF374" s="76"/>
      <c r="AG374" s="76"/>
      <c r="AH374" s="76"/>
      <c r="AI374" s="76"/>
      <c r="AJ374" s="76"/>
      <c r="AK374" s="76"/>
      <c r="AL374" s="76"/>
      <c r="AM374" s="76"/>
      <c r="AN374" s="76"/>
      <c r="AO374" s="76"/>
      <c r="AP374" s="76"/>
      <c r="AQ374" s="76"/>
      <c r="AR374" s="76"/>
      <c r="AS374" s="76"/>
      <c r="AT374" s="76"/>
      <c r="AU374" s="76"/>
      <c r="AV374" s="76"/>
      <c r="AW374" s="76"/>
      <c r="AX374" s="76"/>
      <c r="AY374" s="76"/>
      <c r="AZ374" s="76"/>
      <c r="BA374" s="76"/>
      <c r="BB374" s="76"/>
      <c r="BC374" s="76"/>
      <c r="BD374" s="76"/>
      <c r="BE374" s="76"/>
      <c r="BF374" s="76"/>
      <c r="BG374" s="76"/>
      <c r="BH374" s="76"/>
      <c r="BI374" s="76"/>
      <c r="BJ374" s="76"/>
      <c r="BK374" s="76"/>
      <c r="BL374" s="76"/>
      <c r="BM374" s="76"/>
      <c r="BN374" s="76"/>
      <c r="BO374" s="76"/>
      <c r="BP374" s="76"/>
      <c r="BQ374" s="76"/>
      <c r="BR374" s="76"/>
      <c r="BS374" s="76"/>
      <c r="BT374" s="76"/>
      <c r="BU374" s="76"/>
      <c r="BV374" s="76"/>
      <c r="BW374" s="76"/>
      <c r="BX374" s="76"/>
      <c r="BY374" s="76"/>
      <c r="BZ374" s="76"/>
      <c r="CA374" s="76"/>
      <c r="CB374" s="76"/>
      <c r="CC374" s="76"/>
      <c r="CD374" s="76"/>
      <c r="CE374" s="76"/>
      <c r="CF374" s="76"/>
      <c r="CG374" s="76"/>
      <c r="CH374" s="76"/>
      <c r="CI374" s="76"/>
      <c r="CJ374" s="76"/>
      <c r="CK374" s="76"/>
      <c r="CL374" s="76"/>
      <c r="CM374" s="76"/>
      <c r="CN374" s="76"/>
      <c r="CO374" s="76"/>
      <c r="CP374" s="76"/>
      <c r="CQ374" s="76"/>
      <c r="CR374" s="76"/>
      <c r="CS374" s="76"/>
      <c r="CT374" s="76"/>
      <c r="CU374" s="76"/>
      <c r="CV374" s="76"/>
      <c r="CW374" s="76"/>
      <c r="CX374" s="76"/>
      <c r="CY374" s="76"/>
      <c r="CZ374" s="76"/>
      <c r="DA374" s="76"/>
      <c r="DB374" s="76"/>
      <c r="DC374" s="76"/>
      <c r="DD374" s="76"/>
      <c r="DE374" s="76"/>
      <c r="DF374" s="76"/>
      <c r="DG374" s="76"/>
      <c r="DH374" s="76"/>
      <c r="DI374" s="76"/>
      <c r="DJ374" s="76"/>
      <c r="DK374" s="76"/>
      <c r="DL374" s="76"/>
      <c r="DM374" s="76"/>
      <c r="DN374" s="76"/>
      <c r="DO374" s="76"/>
      <c r="DP374" s="76"/>
      <c r="DQ374" s="76"/>
      <c r="DR374" s="76"/>
      <c r="DS374" s="76"/>
      <c r="DT374" s="76"/>
      <c r="DU374" s="76"/>
      <c r="DV374" s="76"/>
      <c r="DW374" s="76"/>
      <c r="DX374" s="76"/>
      <c r="DY374" s="76"/>
      <c r="DZ374" s="76"/>
      <c r="EA374" s="76"/>
      <c r="EB374" s="76"/>
      <c r="EC374" s="76"/>
      <c r="ED374" s="76"/>
      <c r="EE374" s="76"/>
      <c r="EF374" s="76"/>
      <c r="EG374" s="76"/>
      <c r="EH374" s="76"/>
      <c r="EI374" s="76"/>
      <c r="EJ374" s="76"/>
      <c r="EK374" s="76"/>
      <c r="EL374" s="76"/>
      <c r="EM374" s="76"/>
      <c r="EN374" s="76"/>
      <c r="EO374" s="76"/>
      <c r="EP374" s="76"/>
      <c r="EQ374" s="76"/>
      <c r="ER374" s="76"/>
      <c r="ES374" s="76"/>
      <c r="ET374" s="76"/>
      <c r="EU374" s="76"/>
      <c r="EV374" s="76"/>
      <c r="EW374" s="76"/>
      <c r="EX374" s="76"/>
      <c r="EY374" s="76"/>
      <c r="EZ374" s="76"/>
      <c r="FA374" s="76"/>
      <c r="FB374" s="76"/>
      <c r="FC374" s="76"/>
      <c r="FD374" s="76"/>
      <c r="FE374" s="76"/>
      <c r="FF374" s="76"/>
      <c r="FG374" s="76"/>
      <c r="FH374" s="76"/>
      <c r="FI374" s="76"/>
      <c r="FJ374" s="76"/>
      <c r="FK374" s="76"/>
      <c r="FL374" s="76"/>
      <c r="FM374" s="76"/>
      <c r="FN374" s="76"/>
      <c r="FO374" s="76"/>
      <c r="FP374" s="76"/>
      <c r="FQ374" s="76"/>
      <c r="FR374" s="76"/>
      <c r="FS374" s="76"/>
      <c r="FT374" s="76"/>
      <c r="FU374" s="76"/>
      <c r="FV374" s="76"/>
      <c r="FW374" s="76"/>
      <c r="FX374" s="76"/>
      <c r="FY374" s="76"/>
      <c r="FZ374" s="76"/>
      <c r="GA374" s="76"/>
      <c r="GB374" s="76"/>
      <c r="GC374" s="76"/>
      <c r="GD374" s="76"/>
      <c r="GE374" s="76"/>
      <c r="GF374" s="76"/>
      <c r="GG374" s="76"/>
      <c r="GH374" s="76"/>
      <c r="GI374" s="76"/>
    </row>
    <row r="375" spans="1:191" s="192" customFormat="1" ht="30" x14ac:dyDescent="0.2">
      <c r="A375" s="137">
        <f t="shared" si="32"/>
        <v>974</v>
      </c>
      <c r="B375" s="104" t="s">
        <v>322</v>
      </c>
      <c r="C375" s="100">
        <v>65</v>
      </c>
      <c r="D375" s="100" t="s">
        <v>1018</v>
      </c>
      <c r="E375" s="100" t="s">
        <v>1107</v>
      </c>
      <c r="F375" s="51" t="str">
        <f t="shared" si="31"/>
        <v>65SchKLine21c Fed Amount</v>
      </c>
      <c r="G375" s="104" t="s">
        <v>1149</v>
      </c>
      <c r="H375" s="185" t="s">
        <v>1108</v>
      </c>
      <c r="I375" s="101" t="s">
        <v>1907</v>
      </c>
      <c r="J375" s="104" t="s">
        <v>1511</v>
      </c>
      <c r="K375" s="191" t="s">
        <v>167</v>
      </c>
      <c r="L375" s="186"/>
      <c r="M375" s="186">
        <v>15</v>
      </c>
      <c r="N375" s="187" t="s">
        <v>415</v>
      </c>
      <c r="O375" s="188"/>
      <c r="P375" s="189"/>
      <c r="Q375" s="190" t="s">
        <v>216</v>
      </c>
      <c r="R375" s="189"/>
      <c r="S375" s="185"/>
      <c r="T375" s="189"/>
      <c r="U375" s="191"/>
      <c r="V375" s="188"/>
      <c r="W375" s="104"/>
      <c r="X375" s="100"/>
      <c r="Y375" s="104"/>
      <c r="Z375" s="104"/>
      <c r="AA375" s="104"/>
      <c r="AB375" s="104"/>
      <c r="AC375" s="104"/>
      <c r="AD375" s="193"/>
      <c r="AE375" s="84"/>
      <c r="AF375" s="76"/>
      <c r="AG375" s="76"/>
      <c r="AH375" s="76"/>
      <c r="AI375" s="76"/>
      <c r="AJ375" s="76"/>
      <c r="AK375" s="76"/>
      <c r="AL375" s="76"/>
      <c r="AM375" s="76"/>
      <c r="AN375" s="76"/>
      <c r="AO375" s="76"/>
      <c r="AP375" s="76"/>
      <c r="AQ375" s="76"/>
      <c r="AR375" s="76"/>
      <c r="AS375" s="76"/>
      <c r="AT375" s="76"/>
      <c r="AU375" s="76"/>
      <c r="AV375" s="76"/>
      <c r="AW375" s="76"/>
      <c r="AX375" s="76"/>
      <c r="AY375" s="76"/>
      <c r="AZ375" s="76"/>
      <c r="BA375" s="76"/>
      <c r="BB375" s="76"/>
      <c r="BC375" s="76"/>
      <c r="BD375" s="76"/>
      <c r="BE375" s="76"/>
      <c r="BF375" s="76"/>
      <c r="BG375" s="76"/>
      <c r="BH375" s="76"/>
      <c r="BI375" s="76"/>
      <c r="BJ375" s="76"/>
      <c r="BK375" s="76"/>
      <c r="BL375" s="76"/>
      <c r="BM375" s="76"/>
      <c r="BN375" s="76"/>
      <c r="BO375" s="76"/>
      <c r="BP375" s="76"/>
      <c r="BQ375" s="76"/>
      <c r="BR375" s="76"/>
      <c r="BS375" s="76"/>
      <c r="BT375" s="76"/>
      <c r="BU375" s="76"/>
      <c r="BV375" s="76"/>
      <c r="BW375" s="76"/>
      <c r="BX375" s="76"/>
      <c r="BY375" s="76"/>
      <c r="BZ375" s="76"/>
      <c r="CA375" s="76"/>
      <c r="CB375" s="76"/>
      <c r="CC375" s="76"/>
      <c r="CD375" s="76"/>
      <c r="CE375" s="76"/>
      <c r="CF375" s="76"/>
      <c r="CG375" s="76"/>
      <c r="CH375" s="76"/>
      <c r="CI375" s="76"/>
      <c r="CJ375" s="76"/>
      <c r="CK375" s="76"/>
      <c r="CL375" s="76"/>
      <c r="CM375" s="76"/>
      <c r="CN375" s="76"/>
      <c r="CO375" s="76"/>
      <c r="CP375" s="76"/>
      <c r="CQ375" s="76"/>
      <c r="CR375" s="76"/>
      <c r="CS375" s="76"/>
      <c r="CT375" s="76"/>
      <c r="CU375" s="76"/>
      <c r="CV375" s="76"/>
      <c r="CW375" s="76"/>
      <c r="CX375" s="76"/>
      <c r="CY375" s="76"/>
      <c r="CZ375" s="76"/>
      <c r="DA375" s="76"/>
      <c r="DB375" s="76"/>
      <c r="DC375" s="76"/>
      <c r="DD375" s="76"/>
      <c r="DE375" s="76"/>
      <c r="DF375" s="76"/>
      <c r="DG375" s="76"/>
      <c r="DH375" s="76"/>
      <c r="DI375" s="76"/>
      <c r="DJ375" s="76"/>
      <c r="DK375" s="76"/>
      <c r="DL375" s="76"/>
      <c r="DM375" s="76"/>
      <c r="DN375" s="76"/>
      <c r="DO375" s="76"/>
      <c r="DP375" s="76"/>
      <c r="DQ375" s="76"/>
      <c r="DR375" s="76"/>
      <c r="DS375" s="76"/>
      <c r="DT375" s="76"/>
      <c r="DU375" s="76"/>
      <c r="DV375" s="76"/>
      <c r="DW375" s="76"/>
      <c r="DX375" s="76"/>
      <c r="DY375" s="76"/>
      <c r="DZ375" s="76"/>
      <c r="EA375" s="76"/>
      <c r="EB375" s="76"/>
      <c r="EC375" s="76"/>
      <c r="ED375" s="76"/>
      <c r="EE375" s="76"/>
      <c r="EF375" s="76"/>
      <c r="EG375" s="76"/>
      <c r="EH375" s="76"/>
      <c r="EI375" s="76"/>
      <c r="EJ375" s="76"/>
      <c r="EK375" s="76"/>
      <c r="EL375" s="76"/>
      <c r="EM375" s="76"/>
      <c r="EN375" s="76"/>
      <c r="EO375" s="76"/>
      <c r="EP375" s="76"/>
      <c r="EQ375" s="76"/>
      <c r="ER375" s="76"/>
      <c r="ES375" s="76"/>
      <c r="ET375" s="76"/>
      <c r="EU375" s="76"/>
      <c r="EV375" s="76"/>
      <c r="EW375" s="76"/>
      <c r="EX375" s="76"/>
      <c r="EY375" s="76"/>
      <c r="EZ375" s="76"/>
      <c r="FA375" s="76"/>
      <c r="FB375" s="76"/>
      <c r="FC375" s="76"/>
      <c r="FD375" s="76"/>
      <c r="FE375" s="76"/>
      <c r="FF375" s="76"/>
      <c r="FG375" s="76"/>
      <c r="FH375" s="76"/>
      <c r="FI375" s="76"/>
      <c r="FJ375" s="76"/>
      <c r="FK375" s="76"/>
      <c r="FL375" s="76"/>
      <c r="FM375" s="76"/>
      <c r="FN375" s="76"/>
      <c r="FO375" s="76"/>
      <c r="FP375" s="76"/>
      <c r="FQ375" s="76"/>
      <c r="FR375" s="76"/>
      <c r="FS375" s="76"/>
      <c r="FT375" s="76"/>
      <c r="FU375" s="76"/>
      <c r="FV375" s="76"/>
      <c r="FW375" s="76"/>
      <c r="FX375" s="76"/>
      <c r="FY375" s="76"/>
      <c r="FZ375" s="76"/>
      <c r="GA375" s="76"/>
      <c r="GB375" s="76"/>
      <c r="GC375" s="76"/>
      <c r="GD375" s="76"/>
      <c r="GE375" s="76"/>
      <c r="GF375" s="76"/>
      <c r="GG375" s="76"/>
      <c r="GH375" s="76"/>
      <c r="GI375" s="76"/>
    </row>
    <row r="376" spans="1:191" s="76" customFormat="1" ht="47.25" customHeight="1" x14ac:dyDescent="0.2">
      <c r="A376" s="137">
        <f t="shared" si="32"/>
        <v>975</v>
      </c>
      <c r="B376" s="265" t="s">
        <v>322</v>
      </c>
      <c r="C376" s="267">
        <v>65</v>
      </c>
      <c r="D376" s="267" t="s">
        <v>1018</v>
      </c>
      <c r="E376" s="267" t="s">
        <v>1109</v>
      </c>
      <c r="F376" s="51" t="str">
        <f t="shared" si="31"/>
        <v>65SchKLine21c Apportionment Factor</v>
      </c>
      <c r="G376" s="265" t="s">
        <v>241</v>
      </c>
      <c r="H376" s="265" t="s">
        <v>1021</v>
      </c>
      <c r="I376" s="275" t="s">
        <v>556</v>
      </c>
      <c r="J376" s="285" t="s">
        <v>2935</v>
      </c>
      <c r="K376" s="282" t="s">
        <v>167</v>
      </c>
      <c r="L376" s="282"/>
      <c r="M376" s="282">
        <v>7</v>
      </c>
      <c r="N376" s="307" t="s">
        <v>232</v>
      </c>
      <c r="O376" s="266"/>
      <c r="P376" s="286"/>
      <c r="Q376" s="308" t="s">
        <v>234</v>
      </c>
      <c r="R376" s="286"/>
      <c r="S376" s="287" t="s">
        <v>1316</v>
      </c>
      <c r="T376" s="262" t="s">
        <v>1391</v>
      </c>
      <c r="U376" s="272" t="s">
        <v>228</v>
      </c>
      <c r="V376" s="266" t="s">
        <v>307</v>
      </c>
      <c r="W376" s="265"/>
      <c r="X376" s="295"/>
      <c r="Y376" s="295"/>
      <c r="Z376" s="295"/>
      <c r="AA376" s="295"/>
      <c r="AB376" s="295"/>
      <c r="AC376" s="295"/>
      <c r="AD376" s="295"/>
      <c r="AE376" s="116"/>
    </row>
    <row r="377" spans="1:191" s="192" customFormat="1" ht="75" x14ac:dyDescent="0.2">
      <c r="A377" s="137">
        <f t="shared" si="32"/>
        <v>976</v>
      </c>
      <c r="B377" s="104" t="s">
        <v>322</v>
      </c>
      <c r="C377" s="100">
        <v>65</v>
      </c>
      <c r="D377" s="100" t="s">
        <v>1018</v>
      </c>
      <c r="E377" s="100" t="s">
        <v>1110</v>
      </c>
      <c r="F377" s="51" t="str">
        <f t="shared" si="31"/>
        <v>65SchKLine21c Apportioned Amount</v>
      </c>
      <c r="G377" s="104" t="s">
        <v>1149</v>
      </c>
      <c r="H377" s="185" t="s">
        <v>2708</v>
      </c>
      <c r="I377" s="101" t="s">
        <v>1908</v>
      </c>
      <c r="J377" s="104" t="s">
        <v>1511</v>
      </c>
      <c r="K377" s="191" t="s">
        <v>167</v>
      </c>
      <c r="L377" s="186"/>
      <c r="M377" s="186">
        <v>15</v>
      </c>
      <c r="N377" s="187" t="s">
        <v>415</v>
      </c>
      <c r="O377" s="188"/>
      <c r="P377" s="189"/>
      <c r="Q377" s="190" t="s">
        <v>197</v>
      </c>
      <c r="R377" s="189"/>
      <c r="S377" s="185" t="s">
        <v>1539</v>
      </c>
      <c r="T377" s="185" t="s">
        <v>1961</v>
      </c>
      <c r="U377" s="191" t="s">
        <v>228</v>
      </c>
      <c r="V377" s="188" t="s">
        <v>307</v>
      </c>
      <c r="W377" s="104" t="s">
        <v>2709</v>
      </c>
      <c r="X377" s="185" t="s">
        <v>1962</v>
      </c>
      <c r="Y377" s="191" t="s">
        <v>748</v>
      </c>
      <c r="Z377" s="104" t="s">
        <v>307</v>
      </c>
      <c r="AA377" s="104"/>
      <c r="AB377" s="104"/>
      <c r="AC377" s="104"/>
      <c r="AD377" s="193"/>
      <c r="AE377" s="84"/>
      <c r="AF377" s="76"/>
      <c r="AG377" s="76"/>
      <c r="AH377" s="76"/>
      <c r="AI377" s="76"/>
      <c r="AJ377" s="76"/>
      <c r="AK377" s="76"/>
      <c r="AL377" s="76"/>
      <c r="AM377" s="76"/>
      <c r="AN377" s="76"/>
      <c r="AO377" s="76"/>
      <c r="AP377" s="76"/>
      <c r="AQ377" s="76"/>
      <c r="AR377" s="76"/>
      <c r="AS377" s="76"/>
      <c r="AT377" s="76"/>
      <c r="AU377" s="76"/>
      <c r="AV377" s="76"/>
      <c r="AW377" s="76"/>
      <c r="AX377" s="76"/>
      <c r="AY377" s="76"/>
      <c r="AZ377" s="76"/>
      <c r="BA377" s="76"/>
      <c r="BB377" s="76"/>
      <c r="BC377" s="76"/>
      <c r="BD377" s="76"/>
      <c r="BE377" s="76"/>
      <c r="BF377" s="76"/>
      <c r="BG377" s="76"/>
      <c r="BH377" s="76"/>
      <c r="BI377" s="76"/>
      <c r="BJ377" s="76"/>
      <c r="BK377" s="76"/>
      <c r="BL377" s="76"/>
      <c r="BM377" s="76"/>
      <c r="BN377" s="76"/>
      <c r="BO377" s="76"/>
      <c r="BP377" s="76"/>
      <c r="BQ377" s="76"/>
      <c r="BR377" s="76"/>
      <c r="BS377" s="76"/>
      <c r="BT377" s="76"/>
      <c r="BU377" s="76"/>
      <c r="BV377" s="76"/>
      <c r="BW377" s="76"/>
      <c r="BX377" s="76"/>
      <c r="BY377" s="76"/>
      <c r="BZ377" s="76"/>
      <c r="CA377" s="76"/>
      <c r="CB377" s="76"/>
      <c r="CC377" s="76"/>
      <c r="CD377" s="76"/>
      <c r="CE377" s="76"/>
      <c r="CF377" s="76"/>
      <c r="CG377" s="76"/>
      <c r="CH377" s="76"/>
      <c r="CI377" s="76"/>
      <c r="CJ377" s="76"/>
      <c r="CK377" s="76"/>
      <c r="CL377" s="76"/>
      <c r="CM377" s="76"/>
      <c r="CN377" s="76"/>
      <c r="CO377" s="76"/>
      <c r="CP377" s="76"/>
      <c r="CQ377" s="76"/>
      <c r="CR377" s="76"/>
      <c r="CS377" s="76"/>
      <c r="CT377" s="76"/>
      <c r="CU377" s="76"/>
      <c r="CV377" s="76"/>
      <c r="CW377" s="76"/>
      <c r="CX377" s="76"/>
      <c r="CY377" s="76"/>
      <c r="CZ377" s="76"/>
      <c r="DA377" s="76"/>
      <c r="DB377" s="76"/>
      <c r="DC377" s="76"/>
      <c r="DD377" s="76"/>
      <c r="DE377" s="76"/>
      <c r="DF377" s="76"/>
      <c r="DG377" s="76"/>
      <c r="DH377" s="76"/>
      <c r="DI377" s="76"/>
      <c r="DJ377" s="76"/>
      <c r="DK377" s="76"/>
      <c r="DL377" s="76"/>
      <c r="DM377" s="76"/>
      <c r="DN377" s="76"/>
      <c r="DO377" s="76"/>
      <c r="DP377" s="76"/>
      <c r="DQ377" s="76"/>
      <c r="DR377" s="76"/>
      <c r="DS377" s="76"/>
      <c r="DT377" s="76"/>
      <c r="DU377" s="76"/>
      <c r="DV377" s="76"/>
      <c r="DW377" s="76"/>
      <c r="DX377" s="76"/>
      <c r="DY377" s="76"/>
      <c r="DZ377" s="76"/>
      <c r="EA377" s="76"/>
      <c r="EB377" s="76"/>
      <c r="EC377" s="76"/>
      <c r="ED377" s="76"/>
      <c r="EE377" s="76"/>
      <c r="EF377" s="76"/>
      <c r="EG377" s="76"/>
      <c r="EH377" s="76"/>
      <c r="EI377" s="76"/>
      <c r="EJ377" s="76"/>
      <c r="EK377" s="76"/>
      <c r="EL377" s="76"/>
      <c r="EM377" s="76"/>
      <c r="EN377" s="76"/>
      <c r="EO377" s="76"/>
      <c r="EP377" s="76"/>
      <c r="EQ377" s="76"/>
      <c r="ER377" s="76"/>
      <c r="ES377" s="76"/>
      <c r="ET377" s="76"/>
      <c r="EU377" s="76"/>
      <c r="EV377" s="76"/>
      <c r="EW377" s="76"/>
      <c r="EX377" s="76"/>
      <c r="EY377" s="76"/>
      <c r="EZ377" s="76"/>
      <c r="FA377" s="76"/>
      <c r="FB377" s="76"/>
      <c r="FC377" s="76"/>
      <c r="FD377" s="76"/>
      <c r="FE377" s="76"/>
      <c r="FF377" s="76"/>
      <c r="FG377" s="76"/>
      <c r="FH377" s="76"/>
      <c r="FI377" s="76"/>
      <c r="FJ377" s="76"/>
      <c r="FK377" s="76"/>
      <c r="FL377" s="76"/>
      <c r="FM377" s="76"/>
      <c r="FN377" s="76"/>
      <c r="FO377" s="76"/>
      <c r="FP377" s="76"/>
      <c r="FQ377" s="76"/>
      <c r="FR377" s="76"/>
      <c r="FS377" s="76"/>
      <c r="FT377" s="76"/>
      <c r="FU377" s="76"/>
      <c r="FV377" s="76"/>
      <c r="FW377" s="76"/>
      <c r="FX377" s="76"/>
      <c r="FY377" s="76"/>
      <c r="FZ377" s="76"/>
      <c r="GA377" s="76"/>
      <c r="GB377" s="76"/>
      <c r="GC377" s="76"/>
      <c r="GD377" s="76"/>
      <c r="GE377" s="76"/>
      <c r="GF377" s="76"/>
      <c r="GG377" s="76"/>
      <c r="GH377" s="76"/>
      <c r="GI377" s="76"/>
    </row>
    <row r="378" spans="1:191" s="134" customFormat="1" ht="45" x14ac:dyDescent="0.25">
      <c r="A378" s="136">
        <v>977</v>
      </c>
      <c r="B378" s="146" t="s">
        <v>322</v>
      </c>
      <c r="C378" s="147">
        <v>65</v>
      </c>
      <c r="D378" s="147" t="s">
        <v>1018</v>
      </c>
      <c r="E378" s="147" t="s">
        <v>1111</v>
      </c>
      <c r="F378" s="74" t="str">
        <f t="shared" ref="F378" si="33">C378&amp;D378&amp;E378</f>
        <v>65SchK22 Apportioned Amount</v>
      </c>
      <c r="G378" s="146" t="s">
        <v>1540</v>
      </c>
      <c r="H378" s="146" t="s">
        <v>3271</v>
      </c>
      <c r="I378" s="146" t="s">
        <v>1541</v>
      </c>
      <c r="J378" s="146" t="s">
        <v>368</v>
      </c>
      <c r="K378" s="146" t="s">
        <v>167</v>
      </c>
      <c r="L378" s="148"/>
      <c r="M378" s="148">
        <v>15</v>
      </c>
      <c r="N378" s="149" t="s">
        <v>232</v>
      </c>
      <c r="O378" s="147"/>
      <c r="P378" s="147"/>
      <c r="Q378" s="146" t="s">
        <v>197</v>
      </c>
      <c r="R378" s="146"/>
      <c r="S378" s="146" t="s">
        <v>3272</v>
      </c>
      <c r="T378" s="309" t="s">
        <v>1677</v>
      </c>
      <c r="U378" s="147" t="s">
        <v>228</v>
      </c>
      <c r="V378" s="147" t="s">
        <v>307</v>
      </c>
      <c r="W378" s="146"/>
      <c r="X378" s="146"/>
      <c r="Y378" s="147"/>
      <c r="Z378" s="147"/>
      <c r="AA378" s="147"/>
      <c r="AB378" s="146"/>
      <c r="AC378" s="146"/>
      <c r="AD378" s="146"/>
      <c r="AE378" s="504" t="s">
        <v>3290</v>
      </c>
    </row>
    <row r="379" spans="1:191" s="192" customFormat="1" ht="86.25" customHeight="1" x14ac:dyDescent="0.2">
      <c r="A379" s="137">
        <v>978</v>
      </c>
      <c r="B379" s="104" t="s">
        <v>322</v>
      </c>
      <c r="C379" s="100">
        <v>65</v>
      </c>
      <c r="D379" s="100" t="s">
        <v>1018</v>
      </c>
      <c r="E379" s="100" t="s">
        <v>1112</v>
      </c>
      <c r="F379" s="51" t="str">
        <f t="shared" si="31"/>
        <v>65SchKLine23 Apportioned Amount</v>
      </c>
      <c r="G379" s="104" t="s">
        <v>51</v>
      </c>
      <c r="H379" s="185" t="s">
        <v>1113</v>
      </c>
      <c r="I379" s="101" t="s">
        <v>2381</v>
      </c>
      <c r="J379" s="104" t="s">
        <v>1542</v>
      </c>
      <c r="K379" s="186" t="s">
        <v>167</v>
      </c>
      <c r="L379" s="186"/>
      <c r="M379" s="186">
        <v>15</v>
      </c>
      <c r="N379" s="187" t="s">
        <v>232</v>
      </c>
      <c r="O379" s="188"/>
      <c r="P379" s="189"/>
      <c r="Q379" s="190" t="s">
        <v>216</v>
      </c>
      <c r="R379" s="189"/>
      <c r="S379" s="104"/>
      <c r="T379" s="102"/>
      <c r="U379" s="100"/>
      <c r="V379" s="100"/>
      <c r="W379" s="194"/>
      <c r="X379" s="194"/>
      <c r="Y379" s="194"/>
      <c r="Z379" s="194"/>
      <c r="AA379" s="194"/>
      <c r="AB379" s="194"/>
      <c r="AC379" s="194"/>
      <c r="AD379" s="194"/>
      <c r="AE379" s="84"/>
      <c r="AF379" s="76"/>
      <c r="AG379" s="76"/>
      <c r="AH379" s="76"/>
      <c r="AI379" s="76"/>
      <c r="AJ379" s="76"/>
      <c r="AK379" s="76"/>
      <c r="AL379" s="76"/>
      <c r="AM379" s="76"/>
      <c r="AN379" s="76"/>
      <c r="AO379" s="76"/>
      <c r="AP379" s="76"/>
      <c r="AQ379" s="76"/>
      <c r="AR379" s="76"/>
      <c r="AS379" s="76"/>
      <c r="AT379" s="76"/>
      <c r="AU379" s="76"/>
      <c r="AV379" s="76"/>
      <c r="AW379" s="76"/>
      <c r="AX379" s="76"/>
      <c r="AY379" s="76"/>
      <c r="AZ379" s="76"/>
      <c r="BA379" s="76"/>
      <c r="BB379" s="76"/>
      <c r="BC379" s="76"/>
      <c r="BD379" s="76"/>
      <c r="BE379" s="76"/>
      <c r="BF379" s="76"/>
      <c r="BG379" s="76"/>
      <c r="BH379" s="76"/>
      <c r="BI379" s="76"/>
      <c r="BJ379" s="76"/>
      <c r="BK379" s="76"/>
      <c r="BL379" s="76"/>
      <c r="BM379" s="76"/>
      <c r="BN379" s="76"/>
      <c r="BO379" s="76"/>
      <c r="BP379" s="76"/>
      <c r="BQ379" s="76"/>
      <c r="BR379" s="76"/>
      <c r="BS379" s="76"/>
      <c r="BT379" s="76"/>
      <c r="BU379" s="76"/>
      <c r="BV379" s="76"/>
      <c r="BW379" s="76"/>
      <c r="BX379" s="76"/>
      <c r="BY379" s="76"/>
      <c r="BZ379" s="76"/>
      <c r="CA379" s="76"/>
      <c r="CB379" s="76"/>
      <c r="CC379" s="76"/>
      <c r="CD379" s="76"/>
      <c r="CE379" s="76"/>
      <c r="CF379" s="76"/>
      <c r="CG379" s="76"/>
      <c r="CH379" s="76"/>
      <c r="CI379" s="76"/>
      <c r="CJ379" s="76"/>
      <c r="CK379" s="76"/>
      <c r="CL379" s="76"/>
      <c r="CM379" s="76"/>
      <c r="CN379" s="76"/>
      <c r="CO379" s="76"/>
      <c r="CP379" s="76"/>
      <c r="CQ379" s="76"/>
      <c r="CR379" s="76"/>
      <c r="CS379" s="76"/>
      <c r="CT379" s="76"/>
      <c r="CU379" s="76"/>
      <c r="CV379" s="76"/>
      <c r="CW379" s="76"/>
      <c r="CX379" s="76"/>
      <c r="CY379" s="76"/>
      <c r="CZ379" s="76"/>
      <c r="DA379" s="76"/>
      <c r="DB379" s="76"/>
      <c r="DC379" s="76"/>
      <c r="DD379" s="76"/>
      <c r="DE379" s="76"/>
      <c r="DF379" s="76"/>
      <c r="DG379" s="76"/>
      <c r="DH379" s="76"/>
      <c r="DI379" s="76"/>
      <c r="DJ379" s="76"/>
      <c r="DK379" s="76"/>
      <c r="DL379" s="76"/>
      <c r="DM379" s="76"/>
      <c r="DN379" s="76"/>
      <c r="DO379" s="76"/>
      <c r="DP379" s="76"/>
      <c r="DQ379" s="76"/>
      <c r="DR379" s="76"/>
      <c r="DS379" s="76"/>
      <c r="DT379" s="76"/>
      <c r="DU379" s="76"/>
      <c r="DV379" s="76"/>
      <c r="DW379" s="76"/>
      <c r="DX379" s="76"/>
      <c r="DY379" s="76"/>
      <c r="DZ379" s="76"/>
      <c r="EA379" s="76"/>
      <c r="EB379" s="76"/>
      <c r="EC379" s="76"/>
      <c r="ED379" s="76"/>
      <c r="EE379" s="76"/>
      <c r="EF379" s="76"/>
      <c r="EG379" s="76"/>
      <c r="EH379" s="76"/>
      <c r="EI379" s="76"/>
      <c r="EJ379" s="76"/>
      <c r="EK379" s="76"/>
      <c r="EL379" s="76"/>
      <c r="EM379" s="76"/>
      <c r="EN379" s="76"/>
      <c r="EO379" s="76"/>
      <c r="EP379" s="76"/>
      <c r="EQ379" s="76"/>
      <c r="ER379" s="76"/>
      <c r="ES379" s="76"/>
      <c r="ET379" s="76"/>
      <c r="EU379" s="76"/>
      <c r="EV379" s="76"/>
      <c r="EW379" s="76"/>
      <c r="EX379" s="76"/>
      <c r="EY379" s="76"/>
      <c r="EZ379" s="76"/>
      <c r="FA379" s="76"/>
      <c r="FB379" s="76"/>
      <c r="FC379" s="76"/>
      <c r="FD379" s="76"/>
      <c r="FE379" s="76"/>
      <c r="FF379" s="76"/>
      <c r="FG379" s="76"/>
      <c r="FH379" s="76"/>
      <c r="FI379" s="76"/>
      <c r="FJ379" s="76"/>
      <c r="FK379" s="76"/>
      <c r="FL379" s="76"/>
      <c r="FM379" s="76"/>
      <c r="FN379" s="76"/>
      <c r="FO379" s="76"/>
      <c r="FP379" s="76"/>
      <c r="FQ379" s="76"/>
      <c r="FR379" s="76"/>
      <c r="FS379" s="76"/>
      <c r="FT379" s="76"/>
      <c r="FU379" s="76"/>
      <c r="FV379" s="76"/>
      <c r="FW379" s="76"/>
      <c r="FX379" s="76"/>
      <c r="FY379" s="76"/>
      <c r="FZ379" s="76"/>
      <c r="GA379" s="76"/>
      <c r="GB379" s="76"/>
      <c r="GC379" s="76"/>
      <c r="GD379" s="76"/>
      <c r="GE379" s="76"/>
      <c r="GF379" s="76"/>
      <c r="GG379" s="76"/>
      <c r="GH379" s="76"/>
      <c r="GI379" s="76"/>
    </row>
    <row r="380" spans="1:191" s="192" customFormat="1" ht="30" x14ac:dyDescent="0.2">
      <c r="A380" s="137">
        <v>800</v>
      </c>
      <c r="B380" s="461" t="s">
        <v>322</v>
      </c>
      <c r="C380" s="462">
        <v>65</v>
      </c>
      <c r="D380" s="462" t="s">
        <v>2906</v>
      </c>
      <c r="E380" s="462" t="s">
        <v>2908</v>
      </c>
      <c r="F380" s="51" t="str">
        <f t="shared" si="31"/>
        <v>65Sch PLineColumn A</v>
      </c>
      <c r="G380" s="461" t="s">
        <v>2909</v>
      </c>
      <c r="H380" s="463" t="s">
        <v>3298</v>
      </c>
      <c r="I380" s="464" t="s">
        <v>3320</v>
      </c>
      <c r="J380" s="461" t="s">
        <v>50</v>
      </c>
      <c r="K380" s="471" t="s">
        <v>43</v>
      </c>
      <c r="L380" s="471"/>
      <c r="M380" s="471">
        <v>30</v>
      </c>
      <c r="N380" s="465"/>
      <c r="O380" s="466"/>
      <c r="P380" s="467">
        <v>285</v>
      </c>
      <c r="Q380" s="468"/>
      <c r="R380" s="467"/>
      <c r="S380" s="461"/>
      <c r="T380" s="469"/>
      <c r="U380" s="462"/>
      <c r="V380" s="462"/>
      <c r="W380" s="470"/>
      <c r="X380" s="470"/>
      <c r="Y380" s="470"/>
      <c r="Z380" s="470"/>
      <c r="AA380" s="470"/>
      <c r="AB380" s="470"/>
      <c r="AC380" s="470"/>
      <c r="AD380" s="470"/>
      <c r="AE380" s="505" t="s">
        <v>3315</v>
      </c>
      <c r="AF380" s="76"/>
      <c r="AG380" s="76"/>
      <c r="AH380" s="76"/>
      <c r="AI380" s="76"/>
      <c r="AJ380" s="76"/>
      <c r="AK380" s="76"/>
      <c r="AL380" s="76"/>
      <c r="AM380" s="76"/>
      <c r="AN380" s="76"/>
      <c r="AO380" s="76"/>
      <c r="AP380" s="76"/>
      <c r="AQ380" s="76"/>
      <c r="AR380" s="76"/>
      <c r="AS380" s="76"/>
      <c r="AT380" s="76"/>
      <c r="AU380" s="76"/>
      <c r="AV380" s="76"/>
      <c r="AW380" s="76"/>
      <c r="AX380" s="76"/>
      <c r="AY380" s="76"/>
      <c r="AZ380" s="76"/>
      <c r="BA380" s="76"/>
      <c r="BB380" s="76"/>
      <c r="BC380" s="76"/>
      <c r="BD380" s="76"/>
      <c r="BE380" s="76"/>
      <c r="BF380" s="76"/>
      <c r="BG380" s="76"/>
      <c r="BH380" s="76"/>
      <c r="BI380" s="76"/>
      <c r="BJ380" s="76"/>
      <c r="BK380" s="76"/>
      <c r="BL380" s="76"/>
      <c r="BM380" s="76"/>
      <c r="BN380" s="76"/>
      <c r="BO380" s="76"/>
      <c r="BP380" s="76"/>
      <c r="BQ380" s="76"/>
      <c r="BR380" s="76"/>
      <c r="BS380" s="76"/>
      <c r="BT380" s="76"/>
      <c r="BU380" s="76"/>
      <c r="BV380" s="76"/>
      <c r="BW380" s="76"/>
      <c r="BX380" s="76"/>
      <c r="BY380" s="76"/>
      <c r="BZ380" s="76"/>
      <c r="CA380" s="76"/>
      <c r="CB380" s="76"/>
      <c r="CC380" s="76"/>
      <c r="CD380" s="76"/>
      <c r="CE380" s="76"/>
      <c r="CF380" s="76"/>
      <c r="CG380" s="76"/>
      <c r="CH380" s="76"/>
      <c r="CI380" s="76"/>
      <c r="CJ380" s="76"/>
      <c r="CK380" s="76"/>
      <c r="CL380" s="76"/>
      <c r="CM380" s="76"/>
      <c r="CN380" s="76"/>
      <c r="CO380" s="76"/>
      <c r="CP380" s="76"/>
      <c r="CQ380" s="76"/>
      <c r="CR380" s="76"/>
      <c r="CS380" s="76"/>
      <c r="CT380" s="76"/>
      <c r="CU380" s="76"/>
      <c r="CV380" s="76"/>
      <c r="CW380" s="76"/>
      <c r="CX380" s="76"/>
      <c r="CY380" s="76"/>
      <c r="CZ380" s="76"/>
      <c r="DA380" s="76"/>
      <c r="DB380" s="76"/>
      <c r="DC380" s="76"/>
      <c r="DD380" s="76"/>
      <c r="DE380" s="76"/>
      <c r="DF380" s="76"/>
      <c r="DG380" s="76"/>
      <c r="DH380" s="76"/>
      <c r="DI380" s="76"/>
      <c r="DJ380" s="76"/>
      <c r="DK380" s="76"/>
      <c r="DL380" s="76"/>
      <c r="DM380" s="76"/>
      <c r="DN380" s="76"/>
      <c r="DO380" s="76"/>
      <c r="DP380" s="76"/>
      <c r="DQ380" s="76"/>
      <c r="DR380" s="76"/>
      <c r="DS380" s="76"/>
      <c r="DT380" s="76"/>
      <c r="DU380" s="76"/>
      <c r="DV380" s="76"/>
      <c r="DW380" s="76"/>
      <c r="DX380" s="76"/>
      <c r="DY380" s="76"/>
      <c r="DZ380" s="76"/>
      <c r="EA380" s="76"/>
      <c r="EB380" s="76"/>
      <c r="EC380" s="76"/>
      <c r="ED380" s="76"/>
      <c r="EE380" s="76"/>
      <c r="EF380" s="76"/>
      <c r="EG380" s="76"/>
      <c r="EH380" s="76"/>
      <c r="EI380" s="76"/>
      <c r="EJ380" s="76"/>
      <c r="EK380" s="76"/>
      <c r="EL380" s="76"/>
      <c r="EM380" s="76"/>
      <c r="EN380" s="76"/>
      <c r="EO380" s="76"/>
      <c r="EP380" s="76"/>
      <c r="EQ380" s="76"/>
      <c r="ER380" s="76"/>
      <c r="ES380" s="76"/>
      <c r="ET380" s="76"/>
      <c r="EU380" s="76"/>
      <c r="EV380" s="76"/>
      <c r="EW380" s="76"/>
      <c r="EX380" s="76"/>
      <c r="EY380" s="76"/>
      <c r="EZ380" s="76"/>
      <c r="FA380" s="76"/>
      <c r="FB380" s="76"/>
      <c r="FC380" s="76"/>
      <c r="FD380" s="76"/>
      <c r="FE380" s="76"/>
      <c r="FF380" s="76"/>
      <c r="FG380" s="76"/>
      <c r="FH380" s="76"/>
      <c r="FI380" s="76"/>
      <c r="FJ380" s="76"/>
      <c r="FK380" s="76"/>
      <c r="FL380" s="76"/>
      <c r="FM380" s="76"/>
      <c r="FN380" s="76"/>
      <c r="FO380" s="76"/>
      <c r="FP380" s="76"/>
      <c r="FQ380" s="76"/>
      <c r="FR380" s="76"/>
      <c r="FS380" s="76"/>
      <c r="FT380" s="76"/>
      <c r="FU380" s="76"/>
      <c r="FV380" s="76"/>
      <c r="FW380" s="76"/>
      <c r="FX380" s="76"/>
      <c r="FY380" s="76"/>
      <c r="FZ380" s="76"/>
      <c r="GA380" s="76"/>
      <c r="GB380" s="76"/>
      <c r="GC380" s="76"/>
      <c r="GD380" s="76"/>
      <c r="GE380" s="76"/>
      <c r="GF380" s="76"/>
      <c r="GG380" s="76"/>
      <c r="GH380" s="76"/>
      <c r="GI380" s="76"/>
    </row>
    <row r="381" spans="1:191" s="192" customFormat="1" ht="30" x14ac:dyDescent="0.2">
      <c r="A381" s="137">
        <f>A380+1</f>
        <v>801</v>
      </c>
      <c r="B381" s="461" t="s">
        <v>322</v>
      </c>
      <c r="C381" s="462">
        <v>65</v>
      </c>
      <c r="D381" s="462" t="s">
        <v>2906</v>
      </c>
      <c r="E381" s="462" t="s">
        <v>2908</v>
      </c>
      <c r="F381" s="51" t="str">
        <f t="shared" si="31"/>
        <v>65Sch PLineColumn A</v>
      </c>
      <c r="G381" s="461" t="s">
        <v>2909</v>
      </c>
      <c r="H381" s="463" t="s">
        <v>3299</v>
      </c>
      <c r="I381" s="464" t="s">
        <v>3321</v>
      </c>
      <c r="J381" s="461" t="s">
        <v>50</v>
      </c>
      <c r="K381" s="471" t="s">
        <v>43</v>
      </c>
      <c r="L381" s="471"/>
      <c r="M381" s="471">
        <v>30</v>
      </c>
      <c r="N381" s="465"/>
      <c r="O381" s="466"/>
      <c r="P381" s="467">
        <v>285</v>
      </c>
      <c r="Q381" s="468"/>
      <c r="R381" s="467"/>
      <c r="S381" s="461"/>
      <c r="T381" s="469"/>
      <c r="U381" s="462"/>
      <c r="V381" s="462"/>
      <c r="W381" s="470"/>
      <c r="X381" s="470"/>
      <c r="Y381" s="470"/>
      <c r="Z381" s="470"/>
      <c r="AA381" s="470"/>
      <c r="AB381" s="470"/>
      <c r="AC381" s="470"/>
      <c r="AD381" s="470"/>
      <c r="AE381" s="505" t="s">
        <v>3315</v>
      </c>
      <c r="AF381" s="76"/>
      <c r="AG381" s="76"/>
      <c r="AH381" s="76"/>
      <c r="AI381" s="76"/>
      <c r="AJ381" s="76"/>
      <c r="AK381" s="76"/>
      <c r="AL381" s="76"/>
      <c r="AM381" s="76"/>
      <c r="AN381" s="76"/>
      <c r="AO381" s="76"/>
      <c r="AP381" s="76"/>
      <c r="AQ381" s="76"/>
      <c r="AR381" s="76"/>
      <c r="AS381" s="76"/>
      <c r="AT381" s="76"/>
      <c r="AU381" s="76"/>
      <c r="AV381" s="76"/>
      <c r="AW381" s="76"/>
      <c r="AX381" s="76"/>
      <c r="AY381" s="76"/>
      <c r="AZ381" s="76"/>
      <c r="BA381" s="76"/>
      <c r="BB381" s="76"/>
      <c r="BC381" s="76"/>
      <c r="BD381" s="76"/>
      <c r="BE381" s="76"/>
      <c r="BF381" s="76"/>
      <c r="BG381" s="76"/>
      <c r="BH381" s="76"/>
      <c r="BI381" s="76"/>
      <c r="BJ381" s="76"/>
      <c r="BK381" s="76"/>
      <c r="BL381" s="76"/>
      <c r="BM381" s="76"/>
      <c r="BN381" s="76"/>
      <c r="BO381" s="76"/>
      <c r="BP381" s="76"/>
      <c r="BQ381" s="76"/>
      <c r="BR381" s="76"/>
      <c r="BS381" s="76"/>
      <c r="BT381" s="76"/>
      <c r="BU381" s="76"/>
      <c r="BV381" s="76"/>
      <c r="BW381" s="76"/>
      <c r="BX381" s="76"/>
      <c r="BY381" s="76"/>
      <c r="BZ381" s="76"/>
      <c r="CA381" s="76"/>
      <c r="CB381" s="76"/>
      <c r="CC381" s="76"/>
      <c r="CD381" s="76"/>
      <c r="CE381" s="76"/>
      <c r="CF381" s="76"/>
      <c r="CG381" s="76"/>
      <c r="CH381" s="76"/>
      <c r="CI381" s="76"/>
      <c r="CJ381" s="76"/>
      <c r="CK381" s="76"/>
      <c r="CL381" s="76"/>
      <c r="CM381" s="76"/>
      <c r="CN381" s="76"/>
      <c r="CO381" s="76"/>
      <c r="CP381" s="76"/>
      <c r="CQ381" s="76"/>
      <c r="CR381" s="76"/>
      <c r="CS381" s="76"/>
      <c r="CT381" s="76"/>
      <c r="CU381" s="76"/>
      <c r="CV381" s="76"/>
      <c r="CW381" s="76"/>
      <c r="CX381" s="76"/>
      <c r="CY381" s="76"/>
      <c r="CZ381" s="76"/>
      <c r="DA381" s="76"/>
      <c r="DB381" s="76"/>
      <c r="DC381" s="76"/>
      <c r="DD381" s="76"/>
      <c r="DE381" s="76"/>
      <c r="DF381" s="76"/>
      <c r="DG381" s="76"/>
      <c r="DH381" s="76"/>
      <c r="DI381" s="76"/>
      <c r="DJ381" s="76"/>
      <c r="DK381" s="76"/>
      <c r="DL381" s="76"/>
      <c r="DM381" s="76"/>
      <c r="DN381" s="76"/>
      <c r="DO381" s="76"/>
      <c r="DP381" s="76"/>
      <c r="DQ381" s="76"/>
      <c r="DR381" s="76"/>
      <c r="DS381" s="76"/>
      <c r="DT381" s="76"/>
      <c r="DU381" s="76"/>
      <c r="DV381" s="76"/>
      <c r="DW381" s="76"/>
      <c r="DX381" s="76"/>
      <c r="DY381" s="76"/>
      <c r="DZ381" s="76"/>
      <c r="EA381" s="76"/>
      <c r="EB381" s="76"/>
      <c r="EC381" s="76"/>
      <c r="ED381" s="76"/>
      <c r="EE381" s="76"/>
      <c r="EF381" s="76"/>
      <c r="EG381" s="76"/>
      <c r="EH381" s="76"/>
      <c r="EI381" s="76"/>
      <c r="EJ381" s="76"/>
      <c r="EK381" s="76"/>
      <c r="EL381" s="76"/>
      <c r="EM381" s="76"/>
      <c r="EN381" s="76"/>
      <c r="EO381" s="76"/>
      <c r="EP381" s="76"/>
      <c r="EQ381" s="76"/>
      <c r="ER381" s="76"/>
      <c r="ES381" s="76"/>
      <c r="ET381" s="76"/>
      <c r="EU381" s="76"/>
      <c r="EV381" s="76"/>
      <c r="EW381" s="76"/>
      <c r="EX381" s="76"/>
      <c r="EY381" s="76"/>
      <c r="EZ381" s="76"/>
      <c r="FA381" s="76"/>
      <c r="FB381" s="76"/>
      <c r="FC381" s="76"/>
      <c r="FD381" s="76"/>
      <c r="FE381" s="76"/>
      <c r="FF381" s="76"/>
      <c r="FG381" s="76"/>
      <c r="FH381" s="76"/>
      <c r="FI381" s="76"/>
      <c r="FJ381" s="76"/>
      <c r="FK381" s="76"/>
      <c r="FL381" s="76"/>
      <c r="FM381" s="76"/>
      <c r="FN381" s="76"/>
      <c r="FO381" s="76"/>
      <c r="FP381" s="76"/>
      <c r="FQ381" s="76"/>
      <c r="FR381" s="76"/>
      <c r="FS381" s="76"/>
      <c r="FT381" s="76"/>
      <c r="FU381" s="76"/>
      <c r="FV381" s="76"/>
      <c r="FW381" s="76"/>
      <c r="FX381" s="76"/>
      <c r="FY381" s="76"/>
      <c r="FZ381" s="76"/>
      <c r="GA381" s="76"/>
      <c r="GB381" s="76"/>
      <c r="GC381" s="76"/>
      <c r="GD381" s="76"/>
      <c r="GE381" s="76"/>
      <c r="GF381" s="76"/>
      <c r="GG381" s="76"/>
      <c r="GH381" s="76"/>
      <c r="GI381" s="76"/>
    </row>
    <row r="382" spans="1:191" s="192" customFormat="1" ht="30" x14ac:dyDescent="0.2">
      <c r="A382" s="137">
        <f t="shared" ref="A382:A398" si="34">A381+1</f>
        <v>802</v>
      </c>
      <c r="B382" s="461" t="s">
        <v>322</v>
      </c>
      <c r="C382" s="462">
        <v>65</v>
      </c>
      <c r="D382" s="462" t="s">
        <v>2906</v>
      </c>
      <c r="E382" s="462" t="s">
        <v>2908</v>
      </c>
      <c r="F382" s="51" t="str">
        <f t="shared" si="31"/>
        <v>65Sch PLineColumn A</v>
      </c>
      <c r="G382" s="461" t="s">
        <v>2910</v>
      </c>
      <c r="H382" s="461" t="s">
        <v>3300</v>
      </c>
      <c r="I382" s="463" t="s">
        <v>3322</v>
      </c>
      <c r="J382" s="461" t="s">
        <v>358</v>
      </c>
      <c r="K382" s="471" t="s">
        <v>43</v>
      </c>
      <c r="L382" s="471"/>
      <c r="M382" s="471">
        <v>30</v>
      </c>
      <c r="N382" s="465"/>
      <c r="O382" s="466"/>
      <c r="P382" s="467">
        <v>285</v>
      </c>
      <c r="Q382" s="468"/>
      <c r="R382" s="467"/>
      <c r="S382" s="461"/>
      <c r="T382" s="469"/>
      <c r="U382" s="462"/>
      <c r="V382" s="462"/>
      <c r="W382" s="470"/>
      <c r="X382" s="470"/>
      <c r="Y382" s="470"/>
      <c r="Z382" s="470"/>
      <c r="AA382" s="470"/>
      <c r="AB382" s="470"/>
      <c r="AC382" s="470"/>
      <c r="AD382" s="470"/>
      <c r="AE382" s="505" t="s">
        <v>3315</v>
      </c>
      <c r="AF382" s="76"/>
      <c r="AG382" s="76"/>
      <c r="AH382" s="76"/>
      <c r="AI382" s="76"/>
      <c r="AJ382" s="76"/>
      <c r="AK382" s="76"/>
      <c r="AL382" s="76"/>
      <c r="AM382" s="76"/>
      <c r="AN382" s="76"/>
      <c r="AO382" s="76"/>
      <c r="AP382" s="76"/>
      <c r="AQ382" s="76"/>
      <c r="AR382" s="76"/>
      <c r="AS382" s="76"/>
      <c r="AT382" s="76"/>
      <c r="AU382" s="76"/>
      <c r="AV382" s="76"/>
      <c r="AW382" s="76"/>
      <c r="AX382" s="76"/>
      <c r="AY382" s="76"/>
      <c r="AZ382" s="76"/>
      <c r="BA382" s="76"/>
      <c r="BB382" s="76"/>
      <c r="BC382" s="76"/>
      <c r="BD382" s="76"/>
      <c r="BE382" s="76"/>
      <c r="BF382" s="76"/>
      <c r="BG382" s="76"/>
      <c r="BH382" s="76"/>
      <c r="BI382" s="76"/>
      <c r="BJ382" s="76"/>
      <c r="BK382" s="76"/>
      <c r="BL382" s="76"/>
      <c r="BM382" s="76"/>
      <c r="BN382" s="76"/>
      <c r="BO382" s="76"/>
      <c r="BP382" s="76"/>
      <c r="BQ382" s="76"/>
      <c r="BR382" s="76"/>
      <c r="BS382" s="76"/>
      <c r="BT382" s="76"/>
      <c r="BU382" s="76"/>
      <c r="BV382" s="76"/>
      <c r="BW382" s="76"/>
      <c r="BX382" s="76"/>
      <c r="BY382" s="76"/>
      <c r="BZ382" s="76"/>
      <c r="CA382" s="76"/>
      <c r="CB382" s="76"/>
      <c r="CC382" s="76"/>
      <c r="CD382" s="76"/>
      <c r="CE382" s="76"/>
      <c r="CF382" s="76"/>
      <c r="CG382" s="76"/>
      <c r="CH382" s="76"/>
      <c r="CI382" s="76"/>
      <c r="CJ382" s="76"/>
      <c r="CK382" s="76"/>
      <c r="CL382" s="76"/>
      <c r="CM382" s="76"/>
      <c r="CN382" s="76"/>
      <c r="CO382" s="76"/>
      <c r="CP382" s="76"/>
      <c r="CQ382" s="76"/>
      <c r="CR382" s="76"/>
      <c r="CS382" s="76"/>
      <c r="CT382" s="76"/>
      <c r="CU382" s="76"/>
      <c r="CV382" s="76"/>
      <c r="CW382" s="76"/>
      <c r="CX382" s="76"/>
      <c r="CY382" s="76"/>
      <c r="CZ382" s="76"/>
      <c r="DA382" s="76"/>
      <c r="DB382" s="76"/>
      <c r="DC382" s="76"/>
      <c r="DD382" s="76"/>
      <c r="DE382" s="76"/>
      <c r="DF382" s="76"/>
      <c r="DG382" s="76"/>
      <c r="DH382" s="76"/>
      <c r="DI382" s="76"/>
      <c r="DJ382" s="76"/>
      <c r="DK382" s="76"/>
      <c r="DL382" s="76"/>
      <c r="DM382" s="76"/>
      <c r="DN382" s="76"/>
      <c r="DO382" s="76"/>
      <c r="DP382" s="76"/>
      <c r="DQ382" s="76"/>
      <c r="DR382" s="76"/>
      <c r="DS382" s="76"/>
      <c r="DT382" s="76"/>
      <c r="DU382" s="76"/>
      <c r="DV382" s="76"/>
      <c r="DW382" s="76"/>
      <c r="DX382" s="76"/>
      <c r="DY382" s="76"/>
      <c r="DZ382" s="76"/>
      <c r="EA382" s="76"/>
      <c r="EB382" s="76"/>
      <c r="EC382" s="76"/>
      <c r="ED382" s="76"/>
      <c r="EE382" s="76"/>
      <c r="EF382" s="76"/>
      <c r="EG382" s="76"/>
      <c r="EH382" s="76"/>
      <c r="EI382" s="76"/>
      <c r="EJ382" s="76"/>
      <c r="EK382" s="76"/>
      <c r="EL382" s="76"/>
      <c r="EM382" s="76"/>
      <c r="EN382" s="76"/>
      <c r="EO382" s="76"/>
      <c r="EP382" s="76"/>
      <c r="EQ382" s="76"/>
      <c r="ER382" s="76"/>
      <c r="ES382" s="76"/>
      <c r="ET382" s="76"/>
      <c r="EU382" s="76"/>
      <c r="EV382" s="76"/>
      <c r="EW382" s="76"/>
      <c r="EX382" s="76"/>
      <c r="EY382" s="76"/>
      <c r="EZ382" s="76"/>
      <c r="FA382" s="76"/>
      <c r="FB382" s="76"/>
      <c r="FC382" s="76"/>
      <c r="FD382" s="76"/>
      <c r="FE382" s="76"/>
      <c r="FF382" s="76"/>
      <c r="FG382" s="76"/>
      <c r="FH382" s="76"/>
      <c r="FI382" s="76"/>
      <c r="FJ382" s="76"/>
      <c r="FK382" s="76"/>
      <c r="FL382" s="76"/>
      <c r="FM382" s="76"/>
      <c r="FN382" s="76"/>
      <c r="FO382" s="76"/>
      <c r="FP382" s="76"/>
      <c r="FQ382" s="76"/>
      <c r="FR382" s="76"/>
      <c r="FS382" s="76"/>
      <c r="FT382" s="76"/>
      <c r="FU382" s="76"/>
      <c r="FV382" s="76"/>
      <c r="FW382" s="76"/>
      <c r="FX382" s="76"/>
      <c r="FY382" s="76"/>
      <c r="FZ382" s="76"/>
      <c r="GA382" s="76"/>
      <c r="GB382" s="76"/>
      <c r="GC382" s="76"/>
      <c r="GD382" s="76"/>
      <c r="GE382" s="76"/>
      <c r="GF382" s="76"/>
      <c r="GG382" s="76"/>
      <c r="GH382" s="76"/>
      <c r="GI382" s="76"/>
    </row>
    <row r="383" spans="1:191" s="192" customFormat="1" ht="30" x14ac:dyDescent="0.2">
      <c r="A383" s="137">
        <f t="shared" si="34"/>
        <v>803</v>
      </c>
      <c r="B383" s="461" t="s">
        <v>322</v>
      </c>
      <c r="C383" s="462">
        <v>65</v>
      </c>
      <c r="D383" s="462" t="s">
        <v>2906</v>
      </c>
      <c r="E383" s="462" t="s">
        <v>2908</v>
      </c>
      <c r="F383" s="51" t="str">
        <f t="shared" si="31"/>
        <v>65Sch PLineColumn A</v>
      </c>
      <c r="G383" s="461" t="s">
        <v>2910</v>
      </c>
      <c r="H383" s="461" t="s">
        <v>290</v>
      </c>
      <c r="I383" s="463" t="s">
        <v>3323</v>
      </c>
      <c r="J383" s="461" t="s">
        <v>358</v>
      </c>
      <c r="K383" s="471" t="s">
        <v>43</v>
      </c>
      <c r="L383" s="471"/>
      <c r="M383" s="471">
        <v>30</v>
      </c>
      <c r="N383" s="465"/>
      <c r="O383" s="466"/>
      <c r="P383" s="467">
        <v>285</v>
      </c>
      <c r="Q383" s="468"/>
      <c r="R383" s="467"/>
      <c r="S383" s="461"/>
      <c r="T383" s="469"/>
      <c r="U383" s="462"/>
      <c r="V383" s="462"/>
      <c r="W383" s="470"/>
      <c r="X383" s="470"/>
      <c r="Y383" s="470"/>
      <c r="Z383" s="470"/>
      <c r="AA383" s="470"/>
      <c r="AB383" s="470"/>
      <c r="AC383" s="470"/>
      <c r="AD383" s="470"/>
      <c r="AE383" s="505" t="s">
        <v>3315</v>
      </c>
      <c r="AF383" s="76"/>
      <c r="AG383" s="76"/>
      <c r="AH383" s="76"/>
      <c r="AI383" s="76"/>
      <c r="AJ383" s="76"/>
      <c r="AK383" s="76"/>
      <c r="AL383" s="76"/>
      <c r="AM383" s="76"/>
      <c r="AN383" s="76"/>
      <c r="AO383" s="76"/>
      <c r="AP383" s="76"/>
      <c r="AQ383" s="76"/>
      <c r="AR383" s="76"/>
      <c r="AS383" s="76"/>
      <c r="AT383" s="76"/>
      <c r="AU383" s="76"/>
      <c r="AV383" s="76"/>
      <c r="AW383" s="76"/>
      <c r="AX383" s="76"/>
      <c r="AY383" s="76"/>
      <c r="AZ383" s="76"/>
      <c r="BA383" s="76"/>
      <c r="BB383" s="76"/>
      <c r="BC383" s="76"/>
      <c r="BD383" s="76"/>
      <c r="BE383" s="76"/>
      <c r="BF383" s="76"/>
      <c r="BG383" s="76"/>
      <c r="BH383" s="76"/>
      <c r="BI383" s="76"/>
      <c r="BJ383" s="76"/>
      <c r="BK383" s="76"/>
      <c r="BL383" s="76"/>
      <c r="BM383" s="76"/>
      <c r="BN383" s="76"/>
      <c r="BO383" s="76"/>
      <c r="BP383" s="76"/>
      <c r="BQ383" s="76"/>
      <c r="BR383" s="76"/>
      <c r="BS383" s="76"/>
      <c r="BT383" s="76"/>
      <c r="BU383" s="76"/>
      <c r="BV383" s="76"/>
      <c r="BW383" s="76"/>
      <c r="BX383" s="76"/>
      <c r="BY383" s="76"/>
      <c r="BZ383" s="76"/>
      <c r="CA383" s="76"/>
      <c r="CB383" s="76"/>
      <c r="CC383" s="76"/>
      <c r="CD383" s="76"/>
      <c r="CE383" s="76"/>
      <c r="CF383" s="76"/>
      <c r="CG383" s="76"/>
      <c r="CH383" s="76"/>
      <c r="CI383" s="76"/>
      <c r="CJ383" s="76"/>
      <c r="CK383" s="76"/>
      <c r="CL383" s="76"/>
      <c r="CM383" s="76"/>
      <c r="CN383" s="76"/>
      <c r="CO383" s="76"/>
      <c r="CP383" s="76"/>
      <c r="CQ383" s="76"/>
      <c r="CR383" s="76"/>
      <c r="CS383" s="76"/>
      <c r="CT383" s="76"/>
      <c r="CU383" s="76"/>
      <c r="CV383" s="76"/>
      <c r="CW383" s="76"/>
      <c r="CX383" s="76"/>
      <c r="CY383" s="76"/>
      <c r="CZ383" s="76"/>
      <c r="DA383" s="76"/>
      <c r="DB383" s="76"/>
      <c r="DC383" s="76"/>
      <c r="DD383" s="76"/>
      <c r="DE383" s="76"/>
      <c r="DF383" s="76"/>
      <c r="DG383" s="76"/>
      <c r="DH383" s="76"/>
      <c r="DI383" s="76"/>
      <c r="DJ383" s="76"/>
      <c r="DK383" s="76"/>
      <c r="DL383" s="76"/>
      <c r="DM383" s="76"/>
      <c r="DN383" s="76"/>
      <c r="DO383" s="76"/>
      <c r="DP383" s="76"/>
      <c r="DQ383" s="76"/>
      <c r="DR383" s="76"/>
      <c r="DS383" s="76"/>
      <c r="DT383" s="76"/>
      <c r="DU383" s="76"/>
      <c r="DV383" s="76"/>
      <c r="DW383" s="76"/>
      <c r="DX383" s="76"/>
      <c r="DY383" s="76"/>
      <c r="DZ383" s="76"/>
      <c r="EA383" s="76"/>
      <c r="EB383" s="76"/>
      <c r="EC383" s="76"/>
      <c r="ED383" s="76"/>
      <c r="EE383" s="76"/>
      <c r="EF383" s="76"/>
      <c r="EG383" s="76"/>
      <c r="EH383" s="76"/>
      <c r="EI383" s="76"/>
      <c r="EJ383" s="76"/>
      <c r="EK383" s="76"/>
      <c r="EL383" s="76"/>
      <c r="EM383" s="76"/>
      <c r="EN383" s="76"/>
      <c r="EO383" s="76"/>
      <c r="EP383" s="76"/>
      <c r="EQ383" s="76"/>
      <c r="ER383" s="76"/>
      <c r="ES383" s="76"/>
      <c r="ET383" s="76"/>
      <c r="EU383" s="76"/>
      <c r="EV383" s="76"/>
      <c r="EW383" s="76"/>
      <c r="EX383" s="76"/>
      <c r="EY383" s="76"/>
      <c r="EZ383" s="76"/>
      <c r="FA383" s="76"/>
      <c r="FB383" s="76"/>
      <c r="FC383" s="76"/>
      <c r="FD383" s="76"/>
      <c r="FE383" s="76"/>
      <c r="FF383" s="76"/>
      <c r="FG383" s="76"/>
      <c r="FH383" s="76"/>
      <c r="FI383" s="76"/>
      <c r="FJ383" s="76"/>
      <c r="FK383" s="76"/>
      <c r="FL383" s="76"/>
      <c r="FM383" s="76"/>
      <c r="FN383" s="76"/>
      <c r="FO383" s="76"/>
      <c r="FP383" s="76"/>
      <c r="FQ383" s="76"/>
      <c r="FR383" s="76"/>
      <c r="FS383" s="76"/>
      <c r="FT383" s="76"/>
      <c r="FU383" s="76"/>
      <c r="FV383" s="76"/>
      <c r="FW383" s="76"/>
      <c r="FX383" s="76"/>
      <c r="FY383" s="76"/>
      <c r="FZ383" s="76"/>
      <c r="GA383" s="76"/>
      <c r="GB383" s="76"/>
      <c r="GC383" s="76"/>
      <c r="GD383" s="76"/>
      <c r="GE383" s="76"/>
      <c r="GF383" s="76"/>
      <c r="GG383" s="76"/>
      <c r="GH383" s="76"/>
      <c r="GI383" s="76"/>
    </row>
    <row r="384" spans="1:191" s="192" customFormat="1" ht="30" x14ac:dyDescent="0.2">
      <c r="A384" s="137">
        <f t="shared" si="34"/>
        <v>804</v>
      </c>
      <c r="B384" s="461" t="s">
        <v>322</v>
      </c>
      <c r="C384" s="462">
        <v>65</v>
      </c>
      <c r="D384" s="462" t="s">
        <v>2906</v>
      </c>
      <c r="E384" s="462" t="s">
        <v>2908</v>
      </c>
      <c r="F384" s="51" t="str">
        <f t="shared" si="31"/>
        <v>65Sch PLineColumn A</v>
      </c>
      <c r="G384" s="461" t="s">
        <v>2910</v>
      </c>
      <c r="H384" s="461" t="s">
        <v>3301</v>
      </c>
      <c r="I384" s="463" t="s">
        <v>3324</v>
      </c>
      <c r="J384" s="461" t="s">
        <v>358</v>
      </c>
      <c r="K384" s="471" t="s">
        <v>43</v>
      </c>
      <c r="L384" s="471"/>
      <c r="M384" s="471">
        <v>20</v>
      </c>
      <c r="N384" s="465"/>
      <c r="O384" s="466"/>
      <c r="P384" s="467">
        <v>285</v>
      </c>
      <c r="Q384" s="468"/>
      <c r="R384" s="467"/>
      <c r="S384" s="461"/>
      <c r="T384" s="469"/>
      <c r="U384" s="462"/>
      <c r="V384" s="462"/>
      <c r="W384" s="470"/>
      <c r="X384" s="470"/>
      <c r="Y384" s="470"/>
      <c r="Z384" s="470"/>
      <c r="AA384" s="470"/>
      <c r="AB384" s="470"/>
      <c r="AC384" s="470"/>
      <c r="AD384" s="470"/>
      <c r="AE384" s="505" t="s">
        <v>3315</v>
      </c>
      <c r="AF384" s="76"/>
      <c r="AG384" s="76"/>
      <c r="AH384" s="76"/>
      <c r="AI384" s="76"/>
      <c r="AJ384" s="76"/>
      <c r="AK384" s="76"/>
      <c r="AL384" s="76"/>
      <c r="AM384" s="76"/>
      <c r="AN384" s="76"/>
      <c r="AO384" s="76"/>
      <c r="AP384" s="76"/>
      <c r="AQ384" s="76"/>
      <c r="AR384" s="76"/>
      <c r="AS384" s="76"/>
      <c r="AT384" s="76"/>
      <c r="AU384" s="76"/>
      <c r="AV384" s="76"/>
      <c r="AW384" s="76"/>
      <c r="AX384" s="76"/>
      <c r="AY384" s="76"/>
      <c r="AZ384" s="76"/>
      <c r="BA384" s="76"/>
      <c r="BB384" s="76"/>
      <c r="BC384" s="76"/>
      <c r="BD384" s="76"/>
      <c r="BE384" s="76"/>
      <c r="BF384" s="76"/>
      <c r="BG384" s="76"/>
      <c r="BH384" s="76"/>
      <c r="BI384" s="76"/>
      <c r="BJ384" s="76"/>
      <c r="BK384" s="76"/>
      <c r="BL384" s="76"/>
      <c r="BM384" s="76"/>
      <c r="BN384" s="76"/>
      <c r="BO384" s="76"/>
      <c r="BP384" s="76"/>
      <c r="BQ384" s="76"/>
      <c r="BR384" s="76"/>
      <c r="BS384" s="76"/>
      <c r="BT384" s="76"/>
      <c r="BU384" s="76"/>
      <c r="BV384" s="76"/>
      <c r="BW384" s="76"/>
      <c r="BX384" s="76"/>
      <c r="BY384" s="76"/>
      <c r="BZ384" s="76"/>
      <c r="CA384" s="76"/>
      <c r="CB384" s="76"/>
      <c r="CC384" s="76"/>
      <c r="CD384" s="76"/>
      <c r="CE384" s="76"/>
      <c r="CF384" s="76"/>
      <c r="CG384" s="76"/>
      <c r="CH384" s="76"/>
      <c r="CI384" s="76"/>
      <c r="CJ384" s="76"/>
      <c r="CK384" s="76"/>
      <c r="CL384" s="76"/>
      <c r="CM384" s="76"/>
      <c r="CN384" s="76"/>
      <c r="CO384" s="76"/>
      <c r="CP384" s="76"/>
      <c r="CQ384" s="76"/>
      <c r="CR384" s="76"/>
      <c r="CS384" s="76"/>
      <c r="CT384" s="76"/>
      <c r="CU384" s="76"/>
      <c r="CV384" s="76"/>
      <c r="CW384" s="76"/>
      <c r="CX384" s="76"/>
      <c r="CY384" s="76"/>
      <c r="CZ384" s="76"/>
      <c r="DA384" s="76"/>
      <c r="DB384" s="76"/>
      <c r="DC384" s="76"/>
      <c r="DD384" s="76"/>
      <c r="DE384" s="76"/>
      <c r="DF384" s="76"/>
      <c r="DG384" s="76"/>
      <c r="DH384" s="76"/>
      <c r="DI384" s="76"/>
      <c r="DJ384" s="76"/>
      <c r="DK384" s="76"/>
      <c r="DL384" s="76"/>
      <c r="DM384" s="76"/>
      <c r="DN384" s="76"/>
      <c r="DO384" s="76"/>
      <c r="DP384" s="76"/>
      <c r="DQ384" s="76"/>
      <c r="DR384" s="76"/>
      <c r="DS384" s="76"/>
      <c r="DT384" s="76"/>
      <c r="DU384" s="76"/>
      <c r="DV384" s="76"/>
      <c r="DW384" s="76"/>
      <c r="DX384" s="76"/>
      <c r="DY384" s="76"/>
      <c r="DZ384" s="76"/>
      <c r="EA384" s="76"/>
      <c r="EB384" s="76"/>
      <c r="EC384" s="76"/>
      <c r="ED384" s="76"/>
      <c r="EE384" s="76"/>
      <c r="EF384" s="76"/>
      <c r="EG384" s="76"/>
      <c r="EH384" s="76"/>
      <c r="EI384" s="76"/>
      <c r="EJ384" s="76"/>
      <c r="EK384" s="76"/>
      <c r="EL384" s="76"/>
      <c r="EM384" s="76"/>
      <c r="EN384" s="76"/>
      <c r="EO384" s="76"/>
      <c r="EP384" s="76"/>
      <c r="EQ384" s="76"/>
      <c r="ER384" s="76"/>
      <c r="ES384" s="76"/>
      <c r="ET384" s="76"/>
      <c r="EU384" s="76"/>
      <c r="EV384" s="76"/>
      <c r="EW384" s="76"/>
      <c r="EX384" s="76"/>
      <c r="EY384" s="76"/>
      <c r="EZ384" s="76"/>
      <c r="FA384" s="76"/>
      <c r="FB384" s="76"/>
      <c r="FC384" s="76"/>
      <c r="FD384" s="76"/>
      <c r="FE384" s="76"/>
      <c r="FF384" s="76"/>
      <c r="FG384" s="76"/>
      <c r="FH384" s="76"/>
      <c r="FI384" s="76"/>
      <c r="FJ384" s="76"/>
      <c r="FK384" s="76"/>
      <c r="FL384" s="76"/>
      <c r="FM384" s="76"/>
      <c r="FN384" s="76"/>
      <c r="FO384" s="76"/>
      <c r="FP384" s="76"/>
      <c r="FQ384" s="76"/>
      <c r="FR384" s="76"/>
      <c r="FS384" s="76"/>
      <c r="FT384" s="76"/>
      <c r="FU384" s="76"/>
      <c r="FV384" s="76"/>
      <c r="FW384" s="76"/>
      <c r="FX384" s="76"/>
      <c r="FY384" s="76"/>
      <c r="FZ384" s="76"/>
      <c r="GA384" s="76"/>
      <c r="GB384" s="76"/>
      <c r="GC384" s="76"/>
      <c r="GD384" s="76"/>
      <c r="GE384" s="76"/>
      <c r="GF384" s="76"/>
      <c r="GG384" s="76"/>
      <c r="GH384" s="76"/>
      <c r="GI384" s="76"/>
    </row>
    <row r="385" spans="1:191" s="192" customFormat="1" ht="30" x14ac:dyDescent="0.2">
      <c r="A385" s="137">
        <f t="shared" si="34"/>
        <v>805</v>
      </c>
      <c r="B385" s="461" t="s">
        <v>322</v>
      </c>
      <c r="C385" s="462">
        <v>65</v>
      </c>
      <c r="D385" s="462" t="s">
        <v>2906</v>
      </c>
      <c r="E385" s="462" t="s">
        <v>2908</v>
      </c>
      <c r="F385" s="51" t="str">
        <f t="shared" si="31"/>
        <v>65Sch PLineColumn A</v>
      </c>
      <c r="G385" s="461" t="s">
        <v>2910</v>
      </c>
      <c r="H385" s="461" t="s">
        <v>3302</v>
      </c>
      <c r="I385" s="463" t="s">
        <v>3325</v>
      </c>
      <c r="J385" s="461" t="s">
        <v>358</v>
      </c>
      <c r="K385" s="471" t="s">
        <v>43</v>
      </c>
      <c r="L385" s="471"/>
      <c r="M385" s="471">
        <v>2</v>
      </c>
      <c r="N385" s="465"/>
      <c r="O385" s="466"/>
      <c r="P385" s="467">
        <v>285</v>
      </c>
      <c r="Q385" s="468"/>
      <c r="R385" s="467"/>
      <c r="S385" s="461"/>
      <c r="T385" s="469"/>
      <c r="U385" s="462"/>
      <c r="V385" s="462"/>
      <c r="W385" s="470"/>
      <c r="X385" s="470"/>
      <c r="Y385" s="470"/>
      <c r="Z385" s="470"/>
      <c r="AA385" s="470"/>
      <c r="AB385" s="470"/>
      <c r="AC385" s="470"/>
      <c r="AD385" s="470"/>
      <c r="AE385" s="505" t="s">
        <v>3315</v>
      </c>
      <c r="AF385" s="76"/>
      <c r="AG385" s="76"/>
      <c r="AH385" s="76"/>
      <c r="AI385" s="76"/>
      <c r="AJ385" s="76"/>
      <c r="AK385" s="76"/>
      <c r="AL385" s="76"/>
      <c r="AM385" s="76"/>
      <c r="AN385" s="76"/>
      <c r="AO385" s="76"/>
      <c r="AP385" s="76"/>
      <c r="AQ385" s="76"/>
      <c r="AR385" s="76"/>
      <c r="AS385" s="76"/>
      <c r="AT385" s="76"/>
      <c r="AU385" s="76"/>
      <c r="AV385" s="76"/>
      <c r="AW385" s="76"/>
      <c r="AX385" s="76"/>
      <c r="AY385" s="76"/>
      <c r="AZ385" s="76"/>
      <c r="BA385" s="76"/>
      <c r="BB385" s="76"/>
      <c r="BC385" s="76"/>
      <c r="BD385" s="76"/>
      <c r="BE385" s="76"/>
      <c r="BF385" s="76"/>
      <c r="BG385" s="76"/>
      <c r="BH385" s="76"/>
      <c r="BI385" s="76"/>
      <c r="BJ385" s="76"/>
      <c r="BK385" s="76"/>
      <c r="BL385" s="76"/>
      <c r="BM385" s="76"/>
      <c r="BN385" s="76"/>
      <c r="BO385" s="76"/>
      <c r="BP385" s="76"/>
      <c r="BQ385" s="76"/>
      <c r="BR385" s="76"/>
      <c r="BS385" s="76"/>
      <c r="BT385" s="76"/>
      <c r="BU385" s="76"/>
      <c r="BV385" s="76"/>
      <c r="BW385" s="76"/>
      <c r="BX385" s="76"/>
      <c r="BY385" s="76"/>
      <c r="BZ385" s="76"/>
      <c r="CA385" s="76"/>
      <c r="CB385" s="76"/>
      <c r="CC385" s="76"/>
      <c r="CD385" s="76"/>
      <c r="CE385" s="76"/>
      <c r="CF385" s="76"/>
      <c r="CG385" s="76"/>
      <c r="CH385" s="76"/>
      <c r="CI385" s="76"/>
      <c r="CJ385" s="76"/>
      <c r="CK385" s="76"/>
      <c r="CL385" s="76"/>
      <c r="CM385" s="76"/>
      <c r="CN385" s="76"/>
      <c r="CO385" s="76"/>
      <c r="CP385" s="76"/>
      <c r="CQ385" s="76"/>
      <c r="CR385" s="76"/>
      <c r="CS385" s="76"/>
      <c r="CT385" s="76"/>
      <c r="CU385" s="76"/>
      <c r="CV385" s="76"/>
      <c r="CW385" s="76"/>
      <c r="CX385" s="76"/>
      <c r="CY385" s="76"/>
      <c r="CZ385" s="76"/>
      <c r="DA385" s="76"/>
      <c r="DB385" s="76"/>
      <c r="DC385" s="76"/>
      <c r="DD385" s="76"/>
      <c r="DE385" s="76"/>
      <c r="DF385" s="76"/>
      <c r="DG385" s="76"/>
      <c r="DH385" s="76"/>
      <c r="DI385" s="76"/>
      <c r="DJ385" s="76"/>
      <c r="DK385" s="76"/>
      <c r="DL385" s="76"/>
      <c r="DM385" s="76"/>
      <c r="DN385" s="76"/>
      <c r="DO385" s="76"/>
      <c r="DP385" s="76"/>
      <c r="DQ385" s="76"/>
      <c r="DR385" s="76"/>
      <c r="DS385" s="76"/>
      <c r="DT385" s="76"/>
      <c r="DU385" s="76"/>
      <c r="DV385" s="76"/>
      <c r="DW385" s="76"/>
      <c r="DX385" s="76"/>
      <c r="DY385" s="76"/>
      <c r="DZ385" s="76"/>
      <c r="EA385" s="76"/>
      <c r="EB385" s="76"/>
      <c r="EC385" s="76"/>
      <c r="ED385" s="76"/>
      <c r="EE385" s="76"/>
      <c r="EF385" s="76"/>
      <c r="EG385" s="76"/>
      <c r="EH385" s="76"/>
      <c r="EI385" s="76"/>
      <c r="EJ385" s="76"/>
      <c r="EK385" s="76"/>
      <c r="EL385" s="76"/>
      <c r="EM385" s="76"/>
      <c r="EN385" s="76"/>
      <c r="EO385" s="76"/>
      <c r="EP385" s="76"/>
      <c r="EQ385" s="76"/>
      <c r="ER385" s="76"/>
      <c r="ES385" s="76"/>
      <c r="ET385" s="76"/>
      <c r="EU385" s="76"/>
      <c r="EV385" s="76"/>
      <c r="EW385" s="76"/>
      <c r="EX385" s="76"/>
      <c r="EY385" s="76"/>
      <c r="EZ385" s="76"/>
      <c r="FA385" s="76"/>
      <c r="FB385" s="76"/>
      <c r="FC385" s="76"/>
      <c r="FD385" s="76"/>
      <c r="FE385" s="76"/>
      <c r="FF385" s="76"/>
      <c r="FG385" s="76"/>
      <c r="FH385" s="76"/>
      <c r="FI385" s="76"/>
      <c r="FJ385" s="76"/>
      <c r="FK385" s="76"/>
      <c r="FL385" s="76"/>
      <c r="FM385" s="76"/>
      <c r="FN385" s="76"/>
      <c r="FO385" s="76"/>
      <c r="FP385" s="76"/>
      <c r="FQ385" s="76"/>
      <c r="FR385" s="76"/>
      <c r="FS385" s="76"/>
      <c r="FT385" s="76"/>
      <c r="FU385" s="76"/>
      <c r="FV385" s="76"/>
      <c r="FW385" s="76"/>
      <c r="FX385" s="76"/>
      <c r="FY385" s="76"/>
      <c r="FZ385" s="76"/>
      <c r="GA385" s="76"/>
      <c r="GB385" s="76"/>
      <c r="GC385" s="76"/>
      <c r="GD385" s="76"/>
      <c r="GE385" s="76"/>
      <c r="GF385" s="76"/>
      <c r="GG385" s="76"/>
      <c r="GH385" s="76"/>
      <c r="GI385" s="76"/>
    </row>
    <row r="386" spans="1:191" s="192" customFormat="1" ht="30" x14ac:dyDescent="0.2">
      <c r="A386" s="137">
        <f t="shared" si="34"/>
        <v>806</v>
      </c>
      <c r="B386" s="461" t="s">
        <v>322</v>
      </c>
      <c r="C386" s="462">
        <v>65</v>
      </c>
      <c r="D386" s="462" t="s">
        <v>2906</v>
      </c>
      <c r="E386" s="462" t="s">
        <v>2908</v>
      </c>
      <c r="F386" s="51" t="str">
        <f t="shared" si="31"/>
        <v>65Sch PLineColumn A</v>
      </c>
      <c r="G386" s="461" t="s">
        <v>2910</v>
      </c>
      <c r="H386" s="461" t="s">
        <v>3303</v>
      </c>
      <c r="I386" s="463" t="s">
        <v>3326</v>
      </c>
      <c r="J386" s="461" t="s">
        <v>358</v>
      </c>
      <c r="K386" s="471" t="s">
        <v>167</v>
      </c>
      <c r="L386" s="471"/>
      <c r="M386" s="471">
        <v>9</v>
      </c>
      <c r="N386" s="465"/>
      <c r="O386" s="466"/>
      <c r="P386" s="467">
        <v>285</v>
      </c>
      <c r="Q386" s="468"/>
      <c r="R386" s="467"/>
      <c r="S386" s="461"/>
      <c r="T386" s="469"/>
      <c r="U386" s="462"/>
      <c r="V386" s="462"/>
      <c r="W386" s="470"/>
      <c r="X386" s="470"/>
      <c r="Y386" s="470"/>
      <c r="Z386" s="470"/>
      <c r="AA386" s="470"/>
      <c r="AB386" s="470"/>
      <c r="AC386" s="470"/>
      <c r="AD386" s="470"/>
      <c r="AE386" s="505" t="s">
        <v>3315</v>
      </c>
      <c r="AF386" s="76"/>
      <c r="AG386" s="76"/>
      <c r="AH386" s="76"/>
      <c r="AI386" s="76"/>
      <c r="AJ386" s="76"/>
      <c r="AK386" s="76"/>
      <c r="AL386" s="76"/>
      <c r="AM386" s="76"/>
      <c r="AN386" s="76"/>
      <c r="AO386" s="76"/>
      <c r="AP386" s="76"/>
      <c r="AQ386" s="76"/>
      <c r="AR386" s="76"/>
      <c r="AS386" s="76"/>
      <c r="AT386" s="76"/>
      <c r="AU386" s="76"/>
      <c r="AV386" s="76"/>
      <c r="AW386" s="76"/>
      <c r="AX386" s="76"/>
      <c r="AY386" s="76"/>
      <c r="AZ386" s="76"/>
      <c r="BA386" s="76"/>
      <c r="BB386" s="76"/>
      <c r="BC386" s="76"/>
      <c r="BD386" s="76"/>
      <c r="BE386" s="76"/>
      <c r="BF386" s="76"/>
      <c r="BG386" s="76"/>
      <c r="BH386" s="76"/>
      <c r="BI386" s="76"/>
      <c r="BJ386" s="76"/>
      <c r="BK386" s="76"/>
      <c r="BL386" s="76"/>
      <c r="BM386" s="76"/>
      <c r="BN386" s="76"/>
      <c r="BO386" s="76"/>
      <c r="BP386" s="76"/>
      <c r="BQ386" s="76"/>
      <c r="BR386" s="76"/>
      <c r="BS386" s="76"/>
      <c r="BT386" s="76"/>
      <c r="BU386" s="76"/>
      <c r="BV386" s="76"/>
      <c r="BW386" s="76"/>
      <c r="BX386" s="76"/>
      <c r="BY386" s="76"/>
      <c r="BZ386" s="76"/>
      <c r="CA386" s="76"/>
      <c r="CB386" s="76"/>
      <c r="CC386" s="76"/>
      <c r="CD386" s="76"/>
      <c r="CE386" s="76"/>
      <c r="CF386" s="76"/>
      <c r="CG386" s="76"/>
      <c r="CH386" s="76"/>
      <c r="CI386" s="76"/>
      <c r="CJ386" s="76"/>
      <c r="CK386" s="76"/>
      <c r="CL386" s="76"/>
      <c r="CM386" s="76"/>
      <c r="CN386" s="76"/>
      <c r="CO386" s="76"/>
      <c r="CP386" s="76"/>
      <c r="CQ386" s="76"/>
      <c r="CR386" s="76"/>
      <c r="CS386" s="76"/>
      <c r="CT386" s="76"/>
      <c r="CU386" s="76"/>
      <c r="CV386" s="76"/>
      <c r="CW386" s="76"/>
      <c r="CX386" s="76"/>
      <c r="CY386" s="76"/>
      <c r="CZ386" s="76"/>
      <c r="DA386" s="76"/>
      <c r="DB386" s="76"/>
      <c r="DC386" s="76"/>
      <c r="DD386" s="76"/>
      <c r="DE386" s="76"/>
      <c r="DF386" s="76"/>
      <c r="DG386" s="76"/>
      <c r="DH386" s="76"/>
      <c r="DI386" s="76"/>
      <c r="DJ386" s="76"/>
      <c r="DK386" s="76"/>
      <c r="DL386" s="76"/>
      <c r="DM386" s="76"/>
      <c r="DN386" s="76"/>
      <c r="DO386" s="76"/>
      <c r="DP386" s="76"/>
      <c r="DQ386" s="76"/>
      <c r="DR386" s="76"/>
      <c r="DS386" s="76"/>
      <c r="DT386" s="76"/>
      <c r="DU386" s="76"/>
      <c r="DV386" s="76"/>
      <c r="DW386" s="76"/>
      <c r="DX386" s="76"/>
      <c r="DY386" s="76"/>
      <c r="DZ386" s="76"/>
      <c r="EA386" s="76"/>
      <c r="EB386" s="76"/>
      <c r="EC386" s="76"/>
      <c r="ED386" s="76"/>
      <c r="EE386" s="76"/>
      <c r="EF386" s="76"/>
      <c r="EG386" s="76"/>
      <c r="EH386" s="76"/>
      <c r="EI386" s="76"/>
      <c r="EJ386" s="76"/>
      <c r="EK386" s="76"/>
      <c r="EL386" s="76"/>
      <c r="EM386" s="76"/>
      <c r="EN386" s="76"/>
      <c r="EO386" s="76"/>
      <c r="EP386" s="76"/>
      <c r="EQ386" s="76"/>
      <c r="ER386" s="76"/>
      <c r="ES386" s="76"/>
      <c r="ET386" s="76"/>
      <c r="EU386" s="76"/>
      <c r="EV386" s="76"/>
      <c r="EW386" s="76"/>
      <c r="EX386" s="76"/>
      <c r="EY386" s="76"/>
      <c r="EZ386" s="76"/>
      <c r="FA386" s="76"/>
      <c r="FB386" s="76"/>
      <c r="FC386" s="76"/>
      <c r="FD386" s="76"/>
      <c r="FE386" s="76"/>
      <c r="FF386" s="76"/>
      <c r="FG386" s="76"/>
      <c r="FH386" s="76"/>
      <c r="FI386" s="76"/>
      <c r="FJ386" s="76"/>
      <c r="FK386" s="76"/>
      <c r="FL386" s="76"/>
      <c r="FM386" s="76"/>
      <c r="FN386" s="76"/>
      <c r="FO386" s="76"/>
      <c r="FP386" s="76"/>
      <c r="FQ386" s="76"/>
      <c r="FR386" s="76"/>
      <c r="FS386" s="76"/>
      <c r="FT386" s="76"/>
      <c r="FU386" s="76"/>
      <c r="FV386" s="76"/>
      <c r="FW386" s="76"/>
      <c r="FX386" s="76"/>
      <c r="FY386" s="76"/>
      <c r="FZ386" s="76"/>
      <c r="GA386" s="76"/>
      <c r="GB386" s="76"/>
      <c r="GC386" s="76"/>
      <c r="GD386" s="76"/>
      <c r="GE386" s="76"/>
      <c r="GF386" s="76"/>
      <c r="GG386" s="76"/>
      <c r="GH386" s="76"/>
      <c r="GI386" s="76"/>
    </row>
    <row r="387" spans="1:191" s="192" customFormat="1" ht="30" x14ac:dyDescent="0.2">
      <c r="A387" s="137">
        <f t="shared" si="34"/>
        <v>807</v>
      </c>
      <c r="B387" s="461" t="s">
        <v>322</v>
      </c>
      <c r="C387" s="462">
        <v>65</v>
      </c>
      <c r="D387" s="462" t="s">
        <v>2906</v>
      </c>
      <c r="E387" s="462" t="s">
        <v>2908</v>
      </c>
      <c r="F387" s="51" t="str">
        <f t="shared" si="31"/>
        <v>65Sch PLineColumn A</v>
      </c>
      <c r="G387" s="461" t="s">
        <v>2910</v>
      </c>
      <c r="H387" s="463" t="s">
        <v>3304</v>
      </c>
      <c r="I387" s="463" t="s">
        <v>3327</v>
      </c>
      <c r="J387" s="463" t="s">
        <v>359</v>
      </c>
      <c r="K387" s="463" t="s">
        <v>43</v>
      </c>
      <c r="L387" s="472">
        <v>2</v>
      </c>
      <c r="M387" s="472">
        <v>35</v>
      </c>
      <c r="N387" s="465"/>
      <c r="O387" s="466"/>
      <c r="P387" s="467">
        <v>285</v>
      </c>
      <c r="Q387" s="468"/>
      <c r="R387" s="467"/>
      <c r="S387" s="461"/>
      <c r="T387" s="469"/>
      <c r="U387" s="462"/>
      <c r="V387" s="462"/>
      <c r="W387" s="470"/>
      <c r="X387" s="470"/>
      <c r="Y387" s="470"/>
      <c r="Z387" s="470"/>
      <c r="AA387" s="470"/>
      <c r="AB387" s="470"/>
      <c r="AC387" s="470"/>
      <c r="AD387" s="470"/>
      <c r="AE387" s="505" t="s">
        <v>3315</v>
      </c>
      <c r="AF387" s="76"/>
      <c r="AG387" s="76"/>
      <c r="AH387" s="76"/>
      <c r="AI387" s="76"/>
      <c r="AJ387" s="76"/>
      <c r="AK387" s="76"/>
      <c r="AL387" s="76"/>
      <c r="AM387" s="76"/>
      <c r="AN387" s="76"/>
      <c r="AO387" s="76"/>
      <c r="AP387" s="76"/>
      <c r="AQ387" s="76"/>
      <c r="AR387" s="76"/>
      <c r="AS387" s="76"/>
      <c r="AT387" s="76"/>
      <c r="AU387" s="76"/>
      <c r="AV387" s="76"/>
      <c r="AW387" s="76"/>
      <c r="AX387" s="76"/>
      <c r="AY387" s="76"/>
      <c r="AZ387" s="76"/>
      <c r="BA387" s="76"/>
      <c r="BB387" s="76"/>
      <c r="BC387" s="76"/>
      <c r="BD387" s="76"/>
      <c r="BE387" s="76"/>
      <c r="BF387" s="76"/>
      <c r="BG387" s="76"/>
      <c r="BH387" s="76"/>
      <c r="BI387" s="76"/>
      <c r="BJ387" s="76"/>
      <c r="BK387" s="76"/>
      <c r="BL387" s="76"/>
      <c r="BM387" s="76"/>
      <c r="BN387" s="76"/>
      <c r="BO387" s="76"/>
      <c r="BP387" s="76"/>
      <c r="BQ387" s="76"/>
      <c r="BR387" s="76"/>
      <c r="BS387" s="76"/>
      <c r="BT387" s="76"/>
      <c r="BU387" s="76"/>
      <c r="BV387" s="76"/>
      <c r="BW387" s="76"/>
      <c r="BX387" s="76"/>
      <c r="BY387" s="76"/>
      <c r="BZ387" s="76"/>
      <c r="CA387" s="76"/>
      <c r="CB387" s="76"/>
      <c r="CC387" s="76"/>
      <c r="CD387" s="76"/>
      <c r="CE387" s="76"/>
      <c r="CF387" s="76"/>
      <c r="CG387" s="76"/>
      <c r="CH387" s="76"/>
      <c r="CI387" s="76"/>
      <c r="CJ387" s="76"/>
      <c r="CK387" s="76"/>
      <c r="CL387" s="76"/>
      <c r="CM387" s="76"/>
      <c r="CN387" s="76"/>
      <c r="CO387" s="76"/>
      <c r="CP387" s="76"/>
      <c r="CQ387" s="76"/>
      <c r="CR387" s="76"/>
      <c r="CS387" s="76"/>
      <c r="CT387" s="76"/>
      <c r="CU387" s="76"/>
      <c r="CV387" s="76"/>
      <c r="CW387" s="76"/>
      <c r="CX387" s="76"/>
      <c r="CY387" s="76"/>
      <c r="CZ387" s="76"/>
      <c r="DA387" s="76"/>
      <c r="DB387" s="76"/>
      <c r="DC387" s="76"/>
      <c r="DD387" s="76"/>
      <c r="DE387" s="76"/>
      <c r="DF387" s="76"/>
      <c r="DG387" s="76"/>
      <c r="DH387" s="76"/>
      <c r="DI387" s="76"/>
      <c r="DJ387" s="76"/>
      <c r="DK387" s="76"/>
      <c r="DL387" s="76"/>
      <c r="DM387" s="76"/>
      <c r="DN387" s="76"/>
      <c r="DO387" s="76"/>
      <c r="DP387" s="76"/>
      <c r="DQ387" s="76"/>
      <c r="DR387" s="76"/>
      <c r="DS387" s="76"/>
      <c r="DT387" s="76"/>
      <c r="DU387" s="76"/>
      <c r="DV387" s="76"/>
      <c r="DW387" s="76"/>
      <c r="DX387" s="76"/>
      <c r="DY387" s="76"/>
      <c r="DZ387" s="76"/>
      <c r="EA387" s="76"/>
      <c r="EB387" s="76"/>
      <c r="EC387" s="76"/>
      <c r="ED387" s="76"/>
      <c r="EE387" s="76"/>
      <c r="EF387" s="76"/>
      <c r="EG387" s="76"/>
      <c r="EH387" s="76"/>
      <c r="EI387" s="76"/>
      <c r="EJ387" s="76"/>
      <c r="EK387" s="76"/>
      <c r="EL387" s="76"/>
      <c r="EM387" s="76"/>
      <c r="EN387" s="76"/>
      <c r="EO387" s="76"/>
      <c r="EP387" s="76"/>
      <c r="EQ387" s="76"/>
      <c r="ER387" s="76"/>
      <c r="ES387" s="76"/>
      <c r="ET387" s="76"/>
      <c r="EU387" s="76"/>
      <c r="EV387" s="76"/>
      <c r="EW387" s="76"/>
      <c r="EX387" s="76"/>
      <c r="EY387" s="76"/>
      <c r="EZ387" s="76"/>
      <c r="FA387" s="76"/>
      <c r="FB387" s="76"/>
      <c r="FC387" s="76"/>
      <c r="FD387" s="76"/>
      <c r="FE387" s="76"/>
      <c r="FF387" s="76"/>
      <c r="FG387" s="76"/>
      <c r="FH387" s="76"/>
      <c r="FI387" s="76"/>
      <c r="FJ387" s="76"/>
      <c r="FK387" s="76"/>
      <c r="FL387" s="76"/>
      <c r="FM387" s="76"/>
      <c r="FN387" s="76"/>
      <c r="FO387" s="76"/>
      <c r="FP387" s="76"/>
      <c r="FQ387" s="76"/>
      <c r="FR387" s="76"/>
      <c r="FS387" s="76"/>
      <c r="FT387" s="76"/>
      <c r="FU387" s="76"/>
      <c r="FV387" s="76"/>
      <c r="FW387" s="76"/>
      <c r="FX387" s="76"/>
      <c r="FY387" s="76"/>
      <c r="FZ387" s="76"/>
      <c r="GA387" s="76"/>
      <c r="GB387" s="76"/>
      <c r="GC387" s="76"/>
      <c r="GD387" s="76"/>
      <c r="GE387" s="76"/>
      <c r="GF387" s="76"/>
      <c r="GG387" s="76"/>
      <c r="GH387" s="76"/>
      <c r="GI387" s="76"/>
    </row>
    <row r="388" spans="1:191" s="192" customFormat="1" ht="30" x14ac:dyDescent="0.2">
      <c r="A388" s="137">
        <f t="shared" si="34"/>
        <v>808</v>
      </c>
      <c r="B388" s="461" t="s">
        <v>322</v>
      </c>
      <c r="C388" s="462">
        <v>65</v>
      </c>
      <c r="D388" s="462" t="s">
        <v>2906</v>
      </c>
      <c r="E388" s="462" t="s">
        <v>2908</v>
      </c>
      <c r="F388" s="51" t="str">
        <f t="shared" si="31"/>
        <v>65Sch PLineColumn A</v>
      </c>
      <c r="G388" s="461" t="s">
        <v>2910</v>
      </c>
      <c r="H388" s="463" t="s">
        <v>3305</v>
      </c>
      <c r="I388" s="463" t="s">
        <v>3328</v>
      </c>
      <c r="J388" s="463" t="s">
        <v>359</v>
      </c>
      <c r="K388" s="463" t="s">
        <v>43</v>
      </c>
      <c r="L388" s="472">
        <v>0</v>
      </c>
      <c r="M388" s="472">
        <v>35</v>
      </c>
      <c r="N388" s="465"/>
      <c r="O388" s="466"/>
      <c r="P388" s="467">
        <v>285</v>
      </c>
      <c r="Q388" s="468"/>
      <c r="R388" s="467"/>
      <c r="S388" s="461"/>
      <c r="T388" s="469"/>
      <c r="U388" s="462"/>
      <c r="V388" s="462"/>
      <c r="W388" s="470"/>
      <c r="X388" s="470"/>
      <c r="Y388" s="470"/>
      <c r="Z388" s="470"/>
      <c r="AA388" s="470"/>
      <c r="AB388" s="470"/>
      <c r="AC388" s="470"/>
      <c r="AD388" s="470"/>
      <c r="AE388" s="505" t="s">
        <v>3315</v>
      </c>
      <c r="AF388" s="76"/>
      <c r="AG388" s="76"/>
      <c r="AH388" s="76"/>
      <c r="AI388" s="76"/>
      <c r="AJ388" s="76"/>
      <c r="AK388" s="76"/>
      <c r="AL388" s="76"/>
      <c r="AM388" s="76"/>
      <c r="AN388" s="76"/>
      <c r="AO388" s="76"/>
      <c r="AP388" s="76"/>
      <c r="AQ388" s="76"/>
      <c r="AR388" s="76"/>
      <c r="AS388" s="76"/>
      <c r="AT388" s="76"/>
      <c r="AU388" s="76"/>
      <c r="AV388" s="76"/>
      <c r="AW388" s="76"/>
      <c r="AX388" s="76"/>
      <c r="AY388" s="76"/>
      <c r="AZ388" s="76"/>
      <c r="BA388" s="76"/>
      <c r="BB388" s="76"/>
      <c r="BC388" s="76"/>
      <c r="BD388" s="76"/>
      <c r="BE388" s="76"/>
      <c r="BF388" s="76"/>
      <c r="BG388" s="76"/>
      <c r="BH388" s="76"/>
      <c r="BI388" s="76"/>
      <c r="BJ388" s="76"/>
      <c r="BK388" s="76"/>
      <c r="BL388" s="76"/>
      <c r="BM388" s="76"/>
      <c r="BN388" s="76"/>
      <c r="BO388" s="76"/>
      <c r="BP388" s="76"/>
      <c r="BQ388" s="76"/>
      <c r="BR388" s="76"/>
      <c r="BS388" s="76"/>
      <c r="BT388" s="76"/>
      <c r="BU388" s="76"/>
      <c r="BV388" s="76"/>
      <c r="BW388" s="76"/>
      <c r="BX388" s="76"/>
      <c r="BY388" s="76"/>
      <c r="BZ388" s="76"/>
      <c r="CA388" s="76"/>
      <c r="CB388" s="76"/>
      <c r="CC388" s="76"/>
      <c r="CD388" s="76"/>
      <c r="CE388" s="76"/>
      <c r="CF388" s="76"/>
      <c r="CG388" s="76"/>
      <c r="CH388" s="76"/>
      <c r="CI388" s="76"/>
      <c r="CJ388" s="76"/>
      <c r="CK388" s="76"/>
      <c r="CL388" s="76"/>
      <c r="CM388" s="76"/>
      <c r="CN388" s="76"/>
      <c r="CO388" s="76"/>
      <c r="CP388" s="76"/>
      <c r="CQ388" s="76"/>
      <c r="CR388" s="76"/>
      <c r="CS388" s="76"/>
      <c r="CT388" s="76"/>
      <c r="CU388" s="76"/>
      <c r="CV388" s="76"/>
      <c r="CW388" s="76"/>
      <c r="CX388" s="76"/>
      <c r="CY388" s="76"/>
      <c r="CZ388" s="76"/>
      <c r="DA388" s="76"/>
      <c r="DB388" s="76"/>
      <c r="DC388" s="76"/>
      <c r="DD388" s="76"/>
      <c r="DE388" s="76"/>
      <c r="DF388" s="76"/>
      <c r="DG388" s="76"/>
      <c r="DH388" s="76"/>
      <c r="DI388" s="76"/>
      <c r="DJ388" s="76"/>
      <c r="DK388" s="76"/>
      <c r="DL388" s="76"/>
      <c r="DM388" s="76"/>
      <c r="DN388" s="76"/>
      <c r="DO388" s="76"/>
      <c r="DP388" s="76"/>
      <c r="DQ388" s="76"/>
      <c r="DR388" s="76"/>
      <c r="DS388" s="76"/>
      <c r="DT388" s="76"/>
      <c r="DU388" s="76"/>
      <c r="DV388" s="76"/>
      <c r="DW388" s="76"/>
      <c r="DX388" s="76"/>
      <c r="DY388" s="76"/>
      <c r="DZ388" s="76"/>
      <c r="EA388" s="76"/>
      <c r="EB388" s="76"/>
      <c r="EC388" s="76"/>
      <c r="ED388" s="76"/>
      <c r="EE388" s="76"/>
      <c r="EF388" s="76"/>
      <c r="EG388" s="76"/>
      <c r="EH388" s="76"/>
      <c r="EI388" s="76"/>
      <c r="EJ388" s="76"/>
      <c r="EK388" s="76"/>
      <c r="EL388" s="76"/>
      <c r="EM388" s="76"/>
      <c r="EN388" s="76"/>
      <c r="EO388" s="76"/>
      <c r="EP388" s="76"/>
      <c r="EQ388" s="76"/>
      <c r="ER388" s="76"/>
      <c r="ES388" s="76"/>
      <c r="ET388" s="76"/>
      <c r="EU388" s="76"/>
      <c r="EV388" s="76"/>
      <c r="EW388" s="76"/>
      <c r="EX388" s="76"/>
      <c r="EY388" s="76"/>
      <c r="EZ388" s="76"/>
      <c r="FA388" s="76"/>
      <c r="FB388" s="76"/>
      <c r="FC388" s="76"/>
      <c r="FD388" s="76"/>
      <c r="FE388" s="76"/>
      <c r="FF388" s="76"/>
      <c r="FG388" s="76"/>
      <c r="FH388" s="76"/>
      <c r="FI388" s="76"/>
      <c r="FJ388" s="76"/>
      <c r="FK388" s="76"/>
      <c r="FL388" s="76"/>
      <c r="FM388" s="76"/>
      <c r="FN388" s="76"/>
      <c r="FO388" s="76"/>
      <c r="FP388" s="76"/>
      <c r="FQ388" s="76"/>
      <c r="FR388" s="76"/>
      <c r="FS388" s="76"/>
      <c r="FT388" s="76"/>
      <c r="FU388" s="76"/>
      <c r="FV388" s="76"/>
      <c r="FW388" s="76"/>
      <c r="FX388" s="76"/>
      <c r="FY388" s="76"/>
      <c r="FZ388" s="76"/>
      <c r="GA388" s="76"/>
      <c r="GB388" s="76"/>
      <c r="GC388" s="76"/>
      <c r="GD388" s="76"/>
      <c r="GE388" s="76"/>
      <c r="GF388" s="76"/>
      <c r="GG388" s="76"/>
      <c r="GH388" s="76"/>
      <c r="GI388" s="76"/>
    </row>
    <row r="389" spans="1:191" s="192" customFormat="1" ht="30" x14ac:dyDescent="0.2">
      <c r="A389" s="137">
        <f t="shared" si="34"/>
        <v>809</v>
      </c>
      <c r="B389" s="461" t="s">
        <v>322</v>
      </c>
      <c r="C389" s="462">
        <v>65</v>
      </c>
      <c r="D389" s="462" t="s">
        <v>2906</v>
      </c>
      <c r="E389" s="462" t="s">
        <v>2908</v>
      </c>
      <c r="F389" s="51" t="str">
        <f t="shared" si="31"/>
        <v>65Sch PLineColumn A</v>
      </c>
      <c r="G389" s="461" t="s">
        <v>2910</v>
      </c>
      <c r="H389" s="463" t="s">
        <v>3306</v>
      </c>
      <c r="I389" s="463" t="s">
        <v>3329</v>
      </c>
      <c r="J389" s="463" t="s">
        <v>359</v>
      </c>
      <c r="K389" s="463" t="s">
        <v>43</v>
      </c>
      <c r="L389" s="472">
        <v>0</v>
      </c>
      <c r="M389" s="472">
        <v>50</v>
      </c>
      <c r="N389" s="465"/>
      <c r="O389" s="466"/>
      <c r="P389" s="467">
        <v>285</v>
      </c>
      <c r="Q389" s="468"/>
      <c r="R389" s="467"/>
      <c r="S389" s="461"/>
      <c r="T389" s="469"/>
      <c r="U389" s="462"/>
      <c r="V389" s="462"/>
      <c r="W389" s="470"/>
      <c r="X389" s="470"/>
      <c r="Y389" s="470"/>
      <c r="Z389" s="470"/>
      <c r="AA389" s="470"/>
      <c r="AB389" s="470"/>
      <c r="AC389" s="470"/>
      <c r="AD389" s="470"/>
      <c r="AE389" s="505" t="s">
        <v>3315</v>
      </c>
      <c r="AF389" s="76"/>
      <c r="AG389" s="76"/>
      <c r="AH389" s="76"/>
      <c r="AI389" s="76"/>
      <c r="AJ389" s="76"/>
      <c r="AK389" s="76"/>
      <c r="AL389" s="76"/>
      <c r="AM389" s="76"/>
      <c r="AN389" s="76"/>
      <c r="AO389" s="76"/>
      <c r="AP389" s="76"/>
      <c r="AQ389" s="76"/>
      <c r="AR389" s="76"/>
      <c r="AS389" s="76"/>
      <c r="AT389" s="76"/>
      <c r="AU389" s="76"/>
      <c r="AV389" s="76"/>
      <c r="AW389" s="76"/>
      <c r="AX389" s="76"/>
      <c r="AY389" s="76"/>
      <c r="AZ389" s="76"/>
      <c r="BA389" s="76"/>
      <c r="BB389" s="76"/>
      <c r="BC389" s="76"/>
      <c r="BD389" s="76"/>
      <c r="BE389" s="76"/>
      <c r="BF389" s="76"/>
      <c r="BG389" s="76"/>
      <c r="BH389" s="76"/>
      <c r="BI389" s="76"/>
      <c r="BJ389" s="76"/>
      <c r="BK389" s="76"/>
      <c r="BL389" s="76"/>
      <c r="BM389" s="76"/>
      <c r="BN389" s="76"/>
      <c r="BO389" s="76"/>
      <c r="BP389" s="76"/>
      <c r="BQ389" s="76"/>
      <c r="BR389" s="76"/>
      <c r="BS389" s="76"/>
      <c r="BT389" s="76"/>
      <c r="BU389" s="76"/>
      <c r="BV389" s="76"/>
      <c r="BW389" s="76"/>
      <c r="BX389" s="76"/>
      <c r="BY389" s="76"/>
      <c r="BZ389" s="76"/>
      <c r="CA389" s="76"/>
      <c r="CB389" s="76"/>
      <c r="CC389" s="76"/>
      <c r="CD389" s="76"/>
      <c r="CE389" s="76"/>
      <c r="CF389" s="76"/>
      <c r="CG389" s="76"/>
      <c r="CH389" s="76"/>
      <c r="CI389" s="76"/>
      <c r="CJ389" s="76"/>
      <c r="CK389" s="76"/>
      <c r="CL389" s="76"/>
      <c r="CM389" s="76"/>
      <c r="CN389" s="76"/>
      <c r="CO389" s="76"/>
      <c r="CP389" s="76"/>
      <c r="CQ389" s="76"/>
      <c r="CR389" s="76"/>
      <c r="CS389" s="76"/>
      <c r="CT389" s="76"/>
      <c r="CU389" s="76"/>
      <c r="CV389" s="76"/>
      <c r="CW389" s="76"/>
      <c r="CX389" s="76"/>
      <c r="CY389" s="76"/>
      <c r="CZ389" s="76"/>
      <c r="DA389" s="76"/>
      <c r="DB389" s="76"/>
      <c r="DC389" s="76"/>
      <c r="DD389" s="76"/>
      <c r="DE389" s="76"/>
      <c r="DF389" s="76"/>
      <c r="DG389" s="76"/>
      <c r="DH389" s="76"/>
      <c r="DI389" s="76"/>
      <c r="DJ389" s="76"/>
      <c r="DK389" s="76"/>
      <c r="DL389" s="76"/>
      <c r="DM389" s="76"/>
      <c r="DN389" s="76"/>
      <c r="DO389" s="76"/>
      <c r="DP389" s="76"/>
      <c r="DQ389" s="76"/>
      <c r="DR389" s="76"/>
      <c r="DS389" s="76"/>
      <c r="DT389" s="76"/>
      <c r="DU389" s="76"/>
      <c r="DV389" s="76"/>
      <c r="DW389" s="76"/>
      <c r="DX389" s="76"/>
      <c r="DY389" s="76"/>
      <c r="DZ389" s="76"/>
      <c r="EA389" s="76"/>
      <c r="EB389" s="76"/>
      <c r="EC389" s="76"/>
      <c r="ED389" s="76"/>
      <c r="EE389" s="76"/>
      <c r="EF389" s="76"/>
      <c r="EG389" s="76"/>
      <c r="EH389" s="76"/>
      <c r="EI389" s="76"/>
      <c r="EJ389" s="76"/>
      <c r="EK389" s="76"/>
      <c r="EL389" s="76"/>
      <c r="EM389" s="76"/>
      <c r="EN389" s="76"/>
      <c r="EO389" s="76"/>
      <c r="EP389" s="76"/>
      <c r="EQ389" s="76"/>
      <c r="ER389" s="76"/>
      <c r="ES389" s="76"/>
      <c r="ET389" s="76"/>
      <c r="EU389" s="76"/>
      <c r="EV389" s="76"/>
      <c r="EW389" s="76"/>
      <c r="EX389" s="76"/>
      <c r="EY389" s="76"/>
      <c r="EZ389" s="76"/>
      <c r="FA389" s="76"/>
      <c r="FB389" s="76"/>
      <c r="FC389" s="76"/>
      <c r="FD389" s="76"/>
      <c r="FE389" s="76"/>
      <c r="FF389" s="76"/>
      <c r="FG389" s="76"/>
      <c r="FH389" s="76"/>
      <c r="FI389" s="76"/>
      <c r="FJ389" s="76"/>
      <c r="FK389" s="76"/>
      <c r="FL389" s="76"/>
      <c r="FM389" s="76"/>
      <c r="FN389" s="76"/>
      <c r="FO389" s="76"/>
      <c r="FP389" s="76"/>
      <c r="FQ389" s="76"/>
      <c r="FR389" s="76"/>
      <c r="FS389" s="76"/>
      <c r="FT389" s="76"/>
      <c r="FU389" s="76"/>
      <c r="FV389" s="76"/>
      <c r="FW389" s="76"/>
      <c r="FX389" s="76"/>
      <c r="FY389" s="76"/>
      <c r="FZ389" s="76"/>
      <c r="GA389" s="76"/>
      <c r="GB389" s="76"/>
      <c r="GC389" s="76"/>
      <c r="GD389" s="76"/>
      <c r="GE389" s="76"/>
      <c r="GF389" s="76"/>
      <c r="GG389" s="76"/>
      <c r="GH389" s="76"/>
      <c r="GI389" s="76"/>
    </row>
    <row r="390" spans="1:191" s="192" customFormat="1" ht="30" x14ac:dyDescent="0.2">
      <c r="A390" s="137">
        <f t="shared" si="34"/>
        <v>810</v>
      </c>
      <c r="B390" s="461" t="s">
        <v>322</v>
      </c>
      <c r="C390" s="462">
        <v>65</v>
      </c>
      <c r="D390" s="462" t="s">
        <v>2906</v>
      </c>
      <c r="E390" s="462" t="s">
        <v>2908</v>
      </c>
      <c r="F390" s="51" t="str">
        <f t="shared" si="31"/>
        <v>65Sch PLineColumn A</v>
      </c>
      <c r="G390" s="461" t="s">
        <v>2910</v>
      </c>
      <c r="H390" s="463" t="s">
        <v>3307</v>
      </c>
      <c r="I390" s="463" t="s">
        <v>3330</v>
      </c>
      <c r="J390" s="463" t="s">
        <v>359</v>
      </c>
      <c r="K390" s="463" t="s">
        <v>43</v>
      </c>
      <c r="L390" s="472">
        <v>0</v>
      </c>
      <c r="M390" s="472">
        <v>50</v>
      </c>
      <c r="N390" s="465"/>
      <c r="O390" s="466"/>
      <c r="P390" s="467">
        <v>285</v>
      </c>
      <c r="Q390" s="468"/>
      <c r="R390" s="467"/>
      <c r="S390" s="461"/>
      <c r="T390" s="469"/>
      <c r="U390" s="462"/>
      <c r="V390" s="462"/>
      <c r="W390" s="470"/>
      <c r="X390" s="470"/>
      <c r="Y390" s="470"/>
      <c r="Z390" s="470"/>
      <c r="AA390" s="470"/>
      <c r="AB390" s="470"/>
      <c r="AC390" s="470"/>
      <c r="AD390" s="470"/>
      <c r="AE390" s="505" t="s">
        <v>3315</v>
      </c>
      <c r="AF390" s="76"/>
      <c r="AG390" s="76"/>
      <c r="AH390" s="76"/>
      <c r="AI390" s="76"/>
      <c r="AJ390" s="76"/>
      <c r="AK390" s="76"/>
      <c r="AL390" s="76"/>
      <c r="AM390" s="76"/>
      <c r="AN390" s="76"/>
      <c r="AO390" s="76"/>
      <c r="AP390" s="76"/>
      <c r="AQ390" s="76"/>
      <c r="AR390" s="76"/>
      <c r="AS390" s="76"/>
      <c r="AT390" s="76"/>
      <c r="AU390" s="76"/>
      <c r="AV390" s="76"/>
      <c r="AW390" s="76"/>
      <c r="AX390" s="76"/>
      <c r="AY390" s="76"/>
      <c r="AZ390" s="76"/>
      <c r="BA390" s="76"/>
      <c r="BB390" s="76"/>
      <c r="BC390" s="76"/>
      <c r="BD390" s="76"/>
      <c r="BE390" s="76"/>
      <c r="BF390" s="76"/>
      <c r="BG390" s="76"/>
      <c r="BH390" s="76"/>
      <c r="BI390" s="76"/>
      <c r="BJ390" s="76"/>
      <c r="BK390" s="76"/>
      <c r="BL390" s="76"/>
      <c r="BM390" s="76"/>
      <c r="BN390" s="76"/>
      <c r="BO390" s="76"/>
      <c r="BP390" s="76"/>
      <c r="BQ390" s="76"/>
      <c r="BR390" s="76"/>
      <c r="BS390" s="76"/>
      <c r="BT390" s="76"/>
      <c r="BU390" s="76"/>
      <c r="BV390" s="76"/>
      <c r="BW390" s="76"/>
      <c r="BX390" s="76"/>
      <c r="BY390" s="76"/>
      <c r="BZ390" s="76"/>
      <c r="CA390" s="76"/>
      <c r="CB390" s="76"/>
      <c r="CC390" s="76"/>
      <c r="CD390" s="76"/>
      <c r="CE390" s="76"/>
      <c r="CF390" s="76"/>
      <c r="CG390" s="76"/>
      <c r="CH390" s="76"/>
      <c r="CI390" s="76"/>
      <c r="CJ390" s="76"/>
      <c r="CK390" s="76"/>
      <c r="CL390" s="76"/>
      <c r="CM390" s="76"/>
      <c r="CN390" s="76"/>
      <c r="CO390" s="76"/>
      <c r="CP390" s="76"/>
      <c r="CQ390" s="76"/>
      <c r="CR390" s="76"/>
      <c r="CS390" s="76"/>
      <c r="CT390" s="76"/>
      <c r="CU390" s="76"/>
      <c r="CV390" s="76"/>
      <c r="CW390" s="76"/>
      <c r="CX390" s="76"/>
      <c r="CY390" s="76"/>
      <c r="CZ390" s="76"/>
      <c r="DA390" s="76"/>
      <c r="DB390" s="76"/>
      <c r="DC390" s="76"/>
      <c r="DD390" s="76"/>
      <c r="DE390" s="76"/>
      <c r="DF390" s="76"/>
      <c r="DG390" s="76"/>
      <c r="DH390" s="76"/>
      <c r="DI390" s="76"/>
      <c r="DJ390" s="76"/>
      <c r="DK390" s="76"/>
      <c r="DL390" s="76"/>
      <c r="DM390" s="76"/>
      <c r="DN390" s="76"/>
      <c r="DO390" s="76"/>
      <c r="DP390" s="76"/>
      <c r="DQ390" s="76"/>
      <c r="DR390" s="76"/>
      <c r="DS390" s="76"/>
      <c r="DT390" s="76"/>
      <c r="DU390" s="76"/>
      <c r="DV390" s="76"/>
      <c r="DW390" s="76"/>
      <c r="DX390" s="76"/>
      <c r="DY390" s="76"/>
      <c r="DZ390" s="76"/>
      <c r="EA390" s="76"/>
      <c r="EB390" s="76"/>
      <c r="EC390" s="76"/>
      <c r="ED390" s="76"/>
      <c r="EE390" s="76"/>
      <c r="EF390" s="76"/>
      <c r="EG390" s="76"/>
      <c r="EH390" s="76"/>
      <c r="EI390" s="76"/>
      <c r="EJ390" s="76"/>
      <c r="EK390" s="76"/>
      <c r="EL390" s="76"/>
      <c r="EM390" s="76"/>
      <c r="EN390" s="76"/>
      <c r="EO390" s="76"/>
      <c r="EP390" s="76"/>
      <c r="EQ390" s="76"/>
      <c r="ER390" s="76"/>
      <c r="ES390" s="76"/>
      <c r="ET390" s="76"/>
      <c r="EU390" s="76"/>
      <c r="EV390" s="76"/>
      <c r="EW390" s="76"/>
      <c r="EX390" s="76"/>
      <c r="EY390" s="76"/>
      <c r="EZ390" s="76"/>
      <c r="FA390" s="76"/>
      <c r="FB390" s="76"/>
      <c r="FC390" s="76"/>
      <c r="FD390" s="76"/>
      <c r="FE390" s="76"/>
      <c r="FF390" s="76"/>
      <c r="FG390" s="76"/>
      <c r="FH390" s="76"/>
      <c r="FI390" s="76"/>
      <c r="FJ390" s="76"/>
      <c r="FK390" s="76"/>
      <c r="FL390" s="76"/>
      <c r="FM390" s="76"/>
      <c r="FN390" s="76"/>
      <c r="FO390" s="76"/>
      <c r="FP390" s="76"/>
      <c r="FQ390" s="76"/>
      <c r="FR390" s="76"/>
      <c r="FS390" s="76"/>
      <c r="FT390" s="76"/>
      <c r="FU390" s="76"/>
      <c r="FV390" s="76"/>
      <c r="FW390" s="76"/>
      <c r="FX390" s="76"/>
      <c r="FY390" s="76"/>
      <c r="FZ390" s="76"/>
      <c r="GA390" s="76"/>
      <c r="GB390" s="76"/>
      <c r="GC390" s="76"/>
      <c r="GD390" s="76"/>
      <c r="GE390" s="76"/>
      <c r="GF390" s="76"/>
      <c r="GG390" s="76"/>
      <c r="GH390" s="76"/>
      <c r="GI390" s="76"/>
    </row>
    <row r="391" spans="1:191" s="192" customFormat="1" ht="30" x14ac:dyDescent="0.2">
      <c r="A391" s="137">
        <f t="shared" si="34"/>
        <v>811</v>
      </c>
      <c r="B391" s="461" t="s">
        <v>322</v>
      </c>
      <c r="C391" s="462">
        <v>65</v>
      </c>
      <c r="D391" s="462" t="s">
        <v>2906</v>
      </c>
      <c r="E391" s="462" t="s">
        <v>2908</v>
      </c>
      <c r="F391" s="51" t="str">
        <f t="shared" si="31"/>
        <v>65Sch PLineColumn A</v>
      </c>
      <c r="G391" s="461" t="s">
        <v>2910</v>
      </c>
      <c r="H391" s="463" t="s">
        <v>3308</v>
      </c>
      <c r="I391" s="463" t="s">
        <v>3331</v>
      </c>
      <c r="J391" s="463" t="s">
        <v>359</v>
      </c>
      <c r="K391" s="463" t="s">
        <v>43</v>
      </c>
      <c r="L391" s="472">
        <v>0</v>
      </c>
      <c r="M391" s="472">
        <v>50</v>
      </c>
      <c r="N391" s="465"/>
      <c r="O391" s="466"/>
      <c r="P391" s="467">
        <v>285</v>
      </c>
      <c r="Q391" s="468"/>
      <c r="R391" s="467"/>
      <c r="S391" s="461"/>
      <c r="T391" s="469"/>
      <c r="U391" s="462"/>
      <c r="V391" s="462"/>
      <c r="W391" s="470"/>
      <c r="X391" s="470"/>
      <c r="Y391" s="470"/>
      <c r="Z391" s="470"/>
      <c r="AA391" s="470"/>
      <c r="AB391" s="470"/>
      <c r="AC391" s="470"/>
      <c r="AD391" s="470"/>
      <c r="AE391" s="505" t="s">
        <v>3315</v>
      </c>
      <c r="AF391" s="76"/>
      <c r="AG391" s="76"/>
      <c r="AH391" s="76"/>
      <c r="AI391" s="76"/>
      <c r="AJ391" s="76"/>
      <c r="AK391" s="76"/>
      <c r="AL391" s="76"/>
      <c r="AM391" s="76"/>
      <c r="AN391" s="76"/>
      <c r="AO391" s="76"/>
      <c r="AP391" s="76"/>
      <c r="AQ391" s="76"/>
      <c r="AR391" s="76"/>
      <c r="AS391" s="76"/>
      <c r="AT391" s="76"/>
      <c r="AU391" s="76"/>
      <c r="AV391" s="76"/>
      <c r="AW391" s="76"/>
      <c r="AX391" s="76"/>
      <c r="AY391" s="76"/>
      <c r="AZ391" s="76"/>
      <c r="BA391" s="76"/>
      <c r="BB391" s="76"/>
      <c r="BC391" s="76"/>
      <c r="BD391" s="76"/>
      <c r="BE391" s="76"/>
      <c r="BF391" s="76"/>
      <c r="BG391" s="76"/>
      <c r="BH391" s="76"/>
      <c r="BI391" s="76"/>
      <c r="BJ391" s="76"/>
      <c r="BK391" s="76"/>
      <c r="BL391" s="76"/>
      <c r="BM391" s="76"/>
      <c r="BN391" s="76"/>
      <c r="BO391" s="76"/>
      <c r="BP391" s="76"/>
      <c r="BQ391" s="76"/>
      <c r="BR391" s="76"/>
      <c r="BS391" s="76"/>
      <c r="BT391" s="76"/>
      <c r="BU391" s="76"/>
      <c r="BV391" s="76"/>
      <c r="BW391" s="76"/>
      <c r="BX391" s="76"/>
      <c r="BY391" s="76"/>
      <c r="BZ391" s="76"/>
      <c r="CA391" s="76"/>
      <c r="CB391" s="76"/>
      <c r="CC391" s="76"/>
      <c r="CD391" s="76"/>
      <c r="CE391" s="76"/>
      <c r="CF391" s="76"/>
      <c r="CG391" s="76"/>
      <c r="CH391" s="76"/>
      <c r="CI391" s="76"/>
      <c r="CJ391" s="76"/>
      <c r="CK391" s="76"/>
      <c r="CL391" s="76"/>
      <c r="CM391" s="76"/>
      <c r="CN391" s="76"/>
      <c r="CO391" s="76"/>
      <c r="CP391" s="76"/>
      <c r="CQ391" s="76"/>
      <c r="CR391" s="76"/>
      <c r="CS391" s="76"/>
      <c r="CT391" s="76"/>
      <c r="CU391" s="76"/>
      <c r="CV391" s="76"/>
      <c r="CW391" s="76"/>
      <c r="CX391" s="76"/>
      <c r="CY391" s="76"/>
      <c r="CZ391" s="76"/>
      <c r="DA391" s="76"/>
      <c r="DB391" s="76"/>
      <c r="DC391" s="76"/>
      <c r="DD391" s="76"/>
      <c r="DE391" s="76"/>
      <c r="DF391" s="76"/>
      <c r="DG391" s="76"/>
      <c r="DH391" s="76"/>
      <c r="DI391" s="76"/>
      <c r="DJ391" s="76"/>
      <c r="DK391" s="76"/>
      <c r="DL391" s="76"/>
      <c r="DM391" s="76"/>
      <c r="DN391" s="76"/>
      <c r="DO391" s="76"/>
      <c r="DP391" s="76"/>
      <c r="DQ391" s="76"/>
      <c r="DR391" s="76"/>
      <c r="DS391" s="76"/>
      <c r="DT391" s="76"/>
      <c r="DU391" s="76"/>
      <c r="DV391" s="76"/>
      <c r="DW391" s="76"/>
      <c r="DX391" s="76"/>
      <c r="DY391" s="76"/>
      <c r="DZ391" s="76"/>
      <c r="EA391" s="76"/>
      <c r="EB391" s="76"/>
      <c r="EC391" s="76"/>
      <c r="ED391" s="76"/>
      <c r="EE391" s="76"/>
      <c r="EF391" s="76"/>
      <c r="EG391" s="76"/>
      <c r="EH391" s="76"/>
      <c r="EI391" s="76"/>
      <c r="EJ391" s="76"/>
      <c r="EK391" s="76"/>
      <c r="EL391" s="76"/>
      <c r="EM391" s="76"/>
      <c r="EN391" s="76"/>
      <c r="EO391" s="76"/>
      <c r="EP391" s="76"/>
      <c r="EQ391" s="76"/>
      <c r="ER391" s="76"/>
      <c r="ES391" s="76"/>
      <c r="ET391" s="76"/>
      <c r="EU391" s="76"/>
      <c r="EV391" s="76"/>
      <c r="EW391" s="76"/>
      <c r="EX391" s="76"/>
      <c r="EY391" s="76"/>
      <c r="EZ391" s="76"/>
      <c r="FA391" s="76"/>
      <c r="FB391" s="76"/>
      <c r="FC391" s="76"/>
      <c r="FD391" s="76"/>
      <c r="FE391" s="76"/>
      <c r="FF391" s="76"/>
      <c r="FG391" s="76"/>
      <c r="FH391" s="76"/>
      <c r="FI391" s="76"/>
      <c r="FJ391" s="76"/>
      <c r="FK391" s="76"/>
      <c r="FL391" s="76"/>
      <c r="FM391" s="76"/>
      <c r="FN391" s="76"/>
      <c r="FO391" s="76"/>
      <c r="FP391" s="76"/>
      <c r="FQ391" s="76"/>
      <c r="FR391" s="76"/>
      <c r="FS391" s="76"/>
      <c r="FT391" s="76"/>
      <c r="FU391" s="76"/>
      <c r="FV391" s="76"/>
      <c r="FW391" s="76"/>
      <c r="FX391" s="76"/>
      <c r="FY391" s="76"/>
      <c r="FZ391" s="76"/>
      <c r="GA391" s="76"/>
      <c r="GB391" s="76"/>
      <c r="GC391" s="76"/>
      <c r="GD391" s="76"/>
      <c r="GE391" s="76"/>
      <c r="GF391" s="76"/>
      <c r="GG391" s="76"/>
      <c r="GH391" s="76"/>
      <c r="GI391" s="76"/>
    </row>
    <row r="392" spans="1:191" s="192" customFormat="1" ht="30" x14ac:dyDescent="0.2">
      <c r="A392" s="137">
        <f t="shared" si="34"/>
        <v>812</v>
      </c>
      <c r="B392" s="461" t="s">
        <v>322</v>
      </c>
      <c r="C392" s="462">
        <v>65</v>
      </c>
      <c r="D392" s="462" t="s">
        <v>2906</v>
      </c>
      <c r="E392" s="462" t="s">
        <v>2908</v>
      </c>
      <c r="F392" s="51" t="str">
        <f t="shared" si="31"/>
        <v>65Sch PLineColumn A</v>
      </c>
      <c r="G392" s="461" t="s">
        <v>2910</v>
      </c>
      <c r="H392" s="463" t="s">
        <v>3309</v>
      </c>
      <c r="I392" s="463" t="s">
        <v>3332</v>
      </c>
      <c r="J392" s="463" t="s">
        <v>359</v>
      </c>
      <c r="K392" s="463" t="s">
        <v>43</v>
      </c>
      <c r="L392" s="472">
        <v>2</v>
      </c>
      <c r="M392" s="472">
        <v>2</v>
      </c>
      <c r="N392" s="465"/>
      <c r="O392" s="466"/>
      <c r="P392" s="467">
        <v>285</v>
      </c>
      <c r="Q392" s="468"/>
      <c r="R392" s="467"/>
      <c r="S392" s="461"/>
      <c r="T392" s="469"/>
      <c r="U392" s="462"/>
      <c r="V392" s="462"/>
      <c r="W392" s="470"/>
      <c r="X392" s="470"/>
      <c r="Y392" s="470"/>
      <c r="Z392" s="470"/>
      <c r="AA392" s="470"/>
      <c r="AB392" s="470"/>
      <c r="AC392" s="470"/>
      <c r="AD392" s="470"/>
      <c r="AE392" s="505" t="s">
        <v>3315</v>
      </c>
      <c r="AF392" s="76"/>
      <c r="AG392" s="76"/>
      <c r="AH392" s="76"/>
      <c r="AI392" s="76"/>
      <c r="AJ392" s="76"/>
      <c r="AK392" s="76"/>
      <c r="AL392" s="76"/>
      <c r="AM392" s="76"/>
      <c r="AN392" s="76"/>
      <c r="AO392" s="76"/>
      <c r="AP392" s="76"/>
      <c r="AQ392" s="76"/>
      <c r="AR392" s="76"/>
      <c r="AS392" s="76"/>
      <c r="AT392" s="76"/>
      <c r="AU392" s="76"/>
      <c r="AV392" s="76"/>
      <c r="AW392" s="76"/>
      <c r="AX392" s="76"/>
      <c r="AY392" s="76"/>
      <c r="AZ392" s="76"/>
      <c r="BA392" s="76"/>
      <c r="BB392" s="76"/>
      <c r="BC392" s="76"/>
      <c r="BD392" s="76"/>
      <c r="BE392" s="76"/>
      <c r="BF392" s="76"/>
      <c r="BG392" s="76"/>
      <c r="BH392" s="76"/>
      <c r="BI392" s="76"/>
      <c r="BJ392" s="76"/>
      <c r="BK392" s="76"/>
      <c r="BL392" s="76"/>
      <c r="BM392" s="76"/>
      <c r="BN392" s="76"/>
      <c r="BO392" s="76"/>
      <c r="BP392" s="76"/>
      <c r="BQ392" s="76"/>
      <c r="BR392" s="76"/>
      <c r="BS392" s="76"/>
      <c r="BT392" s="76"/>
      <c r="BU392" s="76"/>
      <c r="BV392" s="76"/>
      <c r="BW392" s="76"/>
      <c r="BX392" s="76"/>
      <c r="BY392" s="76"/>
      <c r="BZ392" s="76"/>
      <c r="CA392" s="76"/>
      <c r="CB392" s="76"/>
      <c r="CC392" s="76"/>
      <c r="CD392" s="76"/>
      <c r="CE392" s="76"/>
      <c r="CF392" s="76"/>
      <c r="CG392" s="76"/>
      <c r="CH392" s="76"/>
      <c r="CI392" s="76"/>
      <c r="CJ392" s="76"/>
      <c r="CK392" s="76"/>
      <c r="CL392" s="76"/>
      <c r="CM392" s="76"/>
      <c r="CN392" s="76"/>
      <c r="CO392" s="76"/>
      <c r="CP392" s="76"/>
      <c r="CQ392" s="76"/>
      <c r="CR392" s="76"/>
      <c r="CS392" s="76"/>
      <c r="CT392" s="76"/>
      <c r="CU392" s="76"/>
      <c r="CV392" s="76"/>
      <c r="CW392" s="76"/>
      <c r="CX392" s="76"/>
      <c r="CY392" s="76"/>
      <c r="CZ392" s="76"/>
      <c r="DA392" s="76"/>
      <c r="DB392" s="76"/>
      <c r="DC392" s="76"/>
      <c r="DD392" s="76"/>
      <c r="DE392" s="76"/>
      <c r="DF392" s="76"/>
      <c r="DG392" s="76"/>
      <c r="DH392" s="76"/>
      <c r="DI392" s="76"/>
      <c r="DJ392" s="76"/>
      <c r="DK392" s="76"/>
      <c r="DL392" s="76"/>
      <c r="DM392" s="76"/>
      <c r="DN392" s="76"/>
      <c r="DO392" s="76"/>
      <c r="DP392" s="76"/>
      <c r="DQ392" s="76"/>
      <c r="DR392" s="76"/>
      <c r="DS392" s="76"/>
      <c r="DT392" s="76"/>
      <c r="DU392" s="76"/>
      <c r="DV392" s="76"/>
      <c r="DW392" s="76"/>
      <c r="DX392" s="76"/>
      <c r="DY392" s="76"/>
      <c r="DZ392" s="76"/>
      <c r="EA392" s="76"/>
      <c r="EB392" s="76"/>
      <c r="EC392" s="76"/>
      <c r="ED392" s="76"/>
      <c r="EE392" s="76"/>
      <c r="EF392" s="76"/>
      <c r="EG392" s="76"/>
      <c r="EH392" s="76"/>
      <c r="EI392" s="76"/>
      <c r="EJ392" s="76"/>
      <c r="EK392" s="76"/>
      <c r="EL392" s="76"/>
      <c r="EM392" s="76"/>
      <c r="EN392" s="76"/>
      <c r="EO392" s="76"/>
      <c r="EP392" s="76"/>
      <c r="EQ392" s="76"/>
      <c r="ER392" s="76"/>
      <c r="ES392" s="76"/>
      <c r="ET392" s="76"/>
      <c r="EU392" s="76"/>
      <c r="EV392" s="76"/>
      <c r="EW392" s="76"/>
      <c r="EX392" s="76"/>
      <c r="EY392" s="76"/>
      <c r="EZ392" s="76"/>
      <c r="FA392" s="76"/>
      <c r="FB392" s="76"/>
      <c r="FC392" s="76"/>
      <c r="FD392" s="76"/>
      <c r="FE392" s="76"/>
      <c r="FF392" s="76"/>
      <c r="FG392" s="76"/>
      <c r="FH392" s="76"/>
      <c r="FI392" s="76"/>
      <c r="FJ392" s="76"/>
      <c r="FK392" s="76"/>
      <c r="FL392" s="76"/>
      <c r="FM392" s="76"/>
      <c r="FN392" s="76"/>
      <c r="FO392" s="76"/>
      <c r="FP392" s="76"/>
      <c r="FQ392" s="76"/>
      <c r="FR392" s="76"/>
      <c r="FS392" s="76"/>
      <c r="FT392" s="76"/>
      <c r="FU392" s="76"/>
      <c r="FV392" s="76"/>
      <c r="FW392" s="76"/>
      <c r="FX392" s="76"/>
      <c r="FY392" s="76"/>
      <c r="FZ392" s="76"/>
      <c r="GA392" s="76"/>
      <c r="GB392" s="76"/>
      <c r="GC392" s="76"/>
      <c r="GD392" s="76"/>
      <c r="GE392" s="76"/>
      <c r="GF392" s="76"/>
      <c r="GG392" s="76"/>
      <c r="GH392" s="76"/>
      <c r="GI392" s="76"/>
    </row>
    <row r="393" spans="1:191" s="192" customFormat="1" ht="45" x14ac:dyDescent="0.2">
      <c r="A393" s="137">
        <f t="shared" si="34"/>
        <v>813</v>
      </c>
      <c r="B393" s="461" t="s">
        <v>322</v>
      </c>
      <c r="C393" s="462">
        <v>65</v>
      </c>
      <c r="D393" s="462" t="s">
        <v>2906</v>
      </c>
      <c r="E393" s="462" t="s">
        <v>2911</v>
      </c>
      <c r="F393" s="51" t="str">
        <f t="shared" si="31"/>
        <v>65Sch PLineColumn B</v>
      </c>
      <c r="G393" s="461" t="s">
        <v>2077</v>
      </c>
      <c r="H393" s="463" t="s">
        <v>3316</v>
      </c>
      <c r="I393" s="464" t="s">
        <v>3333</v>
      </c>
      <c r="J393" s="463" t="s">
        <v>2912</v>
      </c>
      <c r="K393" s="463" t="s">
        <v>43</v>
      </c>
      <c r="L393" s="472">
        <v>1</v>
      </c>
      <c r="M393" s="472">
        <v>1</v>
      </c>
      <c r="N393" s="465"/>
      <c r="O393" s="466"/>
      <c r="P393" s="467">
        <v>285</v>
      </c>
      <c r="Q393" s="468"/>
      <c r="R393" s="467"/>
      <c r="S393" s="461"/>
      <c r="T393" s="469"/>
      <c r="U393" s="462"/>
      <c r="V393" s="462"/>
      <c r="W393" s="470"/>
      <c r="X393" s="470"/>
      <c r="Y393" s="470"/>
      <c r="Z393" s="470"/>
      <c r="AA393" s="470"/>
      <c r="AB393" s="470"/>
      <c r="AC393" s="470"/>
      <c r="AD393" s="470"/>
      <c r="AE393" s="505" t="s">
        <v>3317</v>
      </c>
      <c r="AF393" s="76"/>
      <c r="AG393" s="76"/>
      <c r="AH393" s="76"/>
      <c r="AI393" s="76"/>
      <c r="AJ393" s="76"/>
      <c r="AK393" s="76"/>
      <c r="AL393" s="76"/>
      <c r="AM393" s="76"/>
      <c r="AN393" s="76"/>
      <c r="AO393" s="76"/>
      <c r="AP393" s="76"/>
      <c r="AQ393" s="76"/>
      <c r="AR393" s="76"/>
      <c r="AS393" s="76"/>
      <c r="AT393" s="76"/>
      <c r="AU393" s="76"/>
      <c r="AV393" s="76"/>
      <c r="AW393" s="76"/>
      <c r="AX393" s="76"/>
      <c r="AY393" s="76"/>
      <c r="AZ393" s="76"/>
      <c r="BA393" s="76"/>
      <c r="BB393" s="76"/>
      <c r="BC393" s="76"/>
      <c r="BD393" s="76"/>
      <c r="BE393" s="76"/>
      <c r="BF393" s="76"/>
      <c r="BG393" s="76"/>
      <c r="BH393" s="76"/>
      <c r="BI393" s="76"/>
      <c r="BJ393" s="76"/>
      <c r="BK393" s="76"/>
      <c r="BL393" s="76"/>
      <c r="BM393" s="76"/>
      <c r="BN393" s="76"/>
      <c r="BO393" s="76"/>
      <c r="BP393" s="76"/>
      <c r="BQ393" s="76"/>
      <c r="BR393" s="76"/>
      <c r="BS393" s="76"/>
      <c r="BT393" s="76"/>
      <c r="BU393" s="76"/>
      <c r="BV393" s="76"/>
      <c r="BW393" s="76"/>
      <c r="BX393" s="76"/>
      <c r="BY393" s="76"/>
      <c r="BZ393" s="76"/>
      <c r="CA393" s="76"/>
      <c r="CB393" s="76"/>
      <c r="CC393" s="76"/>
      <c r="CD393" s="76"/>
      <c r="CE393" s="76"/>
      <c r="CF393" s="76"/>
      <c r="CG393" s="76"/>
      <c r="CH393" s="76"/>
      <c r="CI393" s="76"/>
      <c r="CJ393" s="76"/>
      <c r="CK393" s="76"/>
      <c r="CL393" s="76"/>
      <c r="CM393" s="76"/>
      <c r="CN393" s="76"/>
      <c r="CO393" s="76"/>
      <c r="CP393" s="76"/>
      <c r="CQ393" s="76"/>
      <c r="CR393" s="76"/>
      <c r="CS393" s="76"/>
      <c r="CT393" s="76"/>
      <c r="CU393" s="76"/>
      <c r="CV393" s="76"/>
      <c r="CW393" s="76"/>
      <c r="CX393" s="76"/>
      <c r="CY393" s="76"/>
      <c r="CZ393" s="76"/>
      <c r="DA393" s="76"/>
      <c r="DB393" s="76"/>
      <c r="DC393" s="76"/>
      <c r="DD393" s="76"/>
      <c r="DE393" s="76"/>
      <c r="DF393" s="76"/>
      <c r="DG393" s="76"/>
      <c r="DH393" s="76"/>
      <c r="DI393" s="76"/>
      <c r="DJ393" s="76"/>
      <c r="DK393" s="76"/>
      <c r="DL393" s="76"/>
      <c r="DM393" s="76"/>
      <c r="DN393" s="76"/>
      <c r="DO393" s="76"/>
      <c r="DP393" s="76"/>
      <c r="DQ393" s="76"/>
      <c r="DR393" s="76"/>
      <c r="DS393" s="76"/>
      <c r="DT393" s="76"/>
      <c r="DU393" s="76"/>
      <c r="DV393" s="76"/>
      <c r="DW393" s="76"/>
      <c r="DX393" s="76"/>
      <c r="DY393" s="76"/>
      <c r="DZ393" s="76"/>
      <c r="EA393" s="76"/>
      <c r="EB393" s="76"/>
      <c r="EC393" s="76"/>
      <c r="ED393" s="76"/>
      <c r="EE393" s="76"/>
      <c r="EF393" s="76"/>
      <c r="EG393" s="76"/>
      <c r="EH393" s="76"/>
      <c r="EI393" s="76"/>
      <c r="EJ393" s="76"/>
      <c r="EK393" s="76"/>
      <c r="EL393" s="76"/>
      <c r="EM393" s="76"/>
      <c r="EN393" s="76"/>
      <c r="EO393" s="76"/>
      <c r="EP393" s="76"/>
      <c r="EQ393" s="76"/>
      <c r="ER393" s="76"/>
      <c r="ES393" s="76"/>
      <c r="ET393" s="76"/>
      <c r="EU393" s="76"/>
      <c r="EV393" s="76"/>
      <c r="EW393" s="76"/>
      <c r="EX393" s="76"/>
      <c r="EY393" s="76"/>
      <c r="EZ393" s="76"/>
      <c r="FA393" s="76"/>
      <c r="FB393" s="76"/>
      <c r="FC393" s="76"/>
      <c r="FD393" s="76"/>
      <c r="FE393" s="76"/>
      <c r="FF393" s="76"/>
      <c r="FG393" s="76"/>
      <c r="FH393" s="76"/>
      <c r="FI393" s="76"/>
      <c r="FJ393" s="76"/>
      <c r="FK393" s="76"/>
      <c r="FL393" s="76"/>
      <c r="FM393" s="76"/>
      <c r="FN393" s="76"/>
      <c r="FO393" s="76"/>
      <c r="FP393" s="76"/>
      <c r="FQ393" s="76"/>
      <c r="FR393" s="76"/>
      <c r="FS393" s="76"/>
      <c r="FT393" s="76"/>
      <c r="FU393" s="76"/>
      <c r="FV393" s="76"/>
      <c r="FW393" s="76"/>
      <c r="FX393" s="76"/>
      <c r="FY393" s="76"/>
      <c r="FZ393" s="76"/>
      <c r="GA393" s="76"/>
      <c r="GB393" s="76"/>
      <c r="GC393" s="76"/>
      <c r="GD393" s="76"/>
      <c r="GE393" s="76"/>
      <c r="GF393" s="76"/>
      <c r="GG393" s="76"/>
      <c r="GH393" s="76"/>
      <c r="GI393" s="76"/>
    </row>
    <row r="394" spans="1:191" s="192" customFormat="1" ht="30" x14ac:dyDescent="0.2">
      <c r="A394" s="137">
        <f t="shared" si="34"/>
        <v>814</v>
      </c>
      <c r="B394" s="461" t="s">
        <v>322</v>
      </c>
      <c r="C394" s="462">
        <v>65</v>
      </c>
      <c r="D394" s="462" t="s">
        <v>2906</v>
      </c>
      <c r="E394" s="462" t="s">
        <v>2915</v>
      </c>
      <c r="F394" s="51" t="str">
        <f t="shared" si="31"/>
        <v>65Sch PLineColumn C</v>
      </c>
      <c r="G394" s="461" t="s">
        <v>2913</v>
      </c>
      <c r="H394" s="463" t="s">
        <v>3310</v>
      </c>
      <c r="I394" s="464" t="s">
        <v>3334</v>
      </c>
      <c r="J394" s="463" t="s">
        <v>47</v>
      </c>
      <c r="K394" s="463" t="s">
        <v>167</v>
      </c>
      <c r="L394" s="472"/>
      <c r="M394" s="472">
        <v>9</v>
      </c>
      <c r="N394" s="465"/>
      <c r="O394" s="466"/>
      <c r="P394" s="467">
        <v>285</v>
      </c>
      <c r="Q394" s="468"/>
      <c r="R394" s="467"/>
      <c r="S394" s="461"/>
      <c r="T394" s="469"/>
      <c r="U394" s="462"/>
      <c r="V394" s="462"/>
      <c r="W394" s="470"/>
      <c r="X394" s="470"/>
      <c r="Y394" s="470"/>
      <c r="Z394" s="470"/>
      <c r="AA394" s="470"/>
      <c r="AB394" s="470"/>
      <c r="AC394" s="470"/>
      <c r="AD394" s="470"/>
      <c r="AE394" s="505" t="s">
        <v>3315</v>
      </c>
      <c r="AF394" s="76"/>
      <c r="AG394" s="76"/>
      <c r="AH394" s="76"/>
      <c r="AI394" s="76"/>
      <c r="AJ394" s="76"/>
      <c r="AK394" s="76"/>
      <c r="AL394" s="76"/>
      <c r="AM394" s="76"/>
      <c r="AN394" s="76"/>
      <c r="AO394" s="76"/>
      <c r="AP394" s="76"/>
      <c r="AQ394" s="76"/>
      <c r="AR394" s="76"/>
      <c r="AS394" s="76"/>
      <c r="AT394" s="76"/>
      <c r="AU394" s="76"/>
      <c r="AV394" s="76"/>
      <c r="AW394" s="76"/>
      <c r="AX394" s="76"/>
      <c r="AY394" s="76"/>
      <c r="AZ394" s="76"/>
      <c r="BA394" s="76"/>
      <c r="BB394" s="76"/>
      <c r="BC394" s="76"/>
      <c r="BD394" s="76"/>
      <c r="BE394" s="76"/>
      <c r="BF394" s="76"/>
      <c r="BG394" s="76"/>
      <c r="BH394" s="76"/>
      <c r="BI394" s="76"/>
      <c r="BJ394" s="76"/>
      <c r="BK394" s="76"/>
      <c r="BL394" s="76"/>
      <c r="BM394" s="76"/>
      <c r="BN394" s="76"/>
      <c r="BO394" s="76"/>
      <c r="BP394" s="76"/>
      <c r="BQ394" s="76"/>
      <c r="BR394" s="76"/>
      <c r="BS394" s="76"/>
      <c r="BT394" s="76"/>
      <c r="BU394" s="76"/>
      <c r="BV394" s="76"/>
      <c r="BW394" s="76"/>
      <c r="BX394" s="76"/>
      <c r="BY394" s="76"/>
      <c r="BZ394" s="76"/>
      <c r="CA394" s="76"/>
      <c r="CB394" s="76"/>
      <c r="CC394" s="76"/>
      <c r="CD394" s="76"/>
      <c r="CE394" s="76"/>
      <c r="CF394" s="76"/>
      <c r="CG394" s="76"/>
      <c r="CH394" s="76"/>
      <c r="CI394" s="76"/>
      <c r="CJ394" s="76"/>
      <c r="CK394" s="76"/>
      <c r="CL394" s="76"/>
      <c r="CM394" s="76"/>
      <c r="CN394" s="76"/>
      <c r="CO394" s="76"/>
      <c r="CP394" s="76"/>
      <c r="CQ394" s="76"/>
      <c r="CR394" s="76"/>
      <c r="CS394" s="76"/>
      <c r="CT394" s="76"/>
      <c r="CU394" s="76"/>
      <c r="CV394" s="76"/>
      <c r="CW394" s="76"/>
      <c r="CX394" s="76"/>
      <c r="CY394" s="76"/>
      <c r="CZ394" s="76"/>
      <c r="DA394" s="76"/>
      <c r="DB394" s="76"/>
      <c r="DC394" s="76"/>
      <c r="DD394" s="76"/>
      <c r="DE394" s="76"/>
      <c r="DF394" s="76"/>
      <c r="DG394" s="76"/>
      <c r="DH394" s="76"/>
      <c r="DI394" s="76"/>
      <c r="DJ394" s="76"/>
      <c r="DK394" s="76"/>
      <c r="DL394" s="76"/>
      <c r="DM394" s="76"/>
      <c r="DN394" s="76"/>
      <c r="DO394" s="76"/>
      <c r="DP394" s="76"/>
      <c r="DQ394" s="76"/>
      <c r="DR394" s="76"/>
      <c r="DS394" s="76"/>
      <c r="DT394" s="76"/>
      <c r="DU394" s="76"/>
      <c r="DV394" s="76"/>
      <c r="DW394" s="76"/>
      <c r="DX394" s="76"/>
      <c r="DY394" s="76"/>
      <c r="DZ394" s="76"/>
      <c r="EA394" s="76"/>
      <c r="EB394" s="76"/>
      <c r="EC394" s="76"/>
      <c r="ED394" s="76"/>
      <c r="EE394" s="76"/>
      <c r="EF394" s="76"/>
      <c r="EG394" s="76"/>
      <c r="EH394" s="76"/>
      <c r="EI394" s="76"/>
      <c r="EJ394" s="76"/>
      <c r="EK394" s="76"/>
      <c r="EL394" s="76"/>
      <c r="EM394" s="76"/>
      <c r="EN394" s="76"/>
      <c r="EO394" s="76"/>
      <c r="EP394" s="76"/>
      <c r="EQ394" s="76"/>
      <c r="ER394" s="76"/>
      <c r="ES394" s="76"/>
      <c r="ET394" s="76"/>
      <c r="EU394" s="76"/>
      <c r="EV394" s="76"/>
      <c r="EW394" s="76"/>
      <c r="EX394" s="76"/>
      <c r="EY394" s="76"/>
      <c r="EZ394" s="76"/>
      <c r="FA394" s="76"/>
      <c r="FB394" s="76"/>
      <c r="FC394" s="76"/>
      <c r="FD394" s="76"/>
      <c r="FE394" s="76"/>
      <c r="FF394" s="76"/>
      <c r="FG394" s="76"/>
      <c r="FH394" s="76"/>
      <c r="FI394" s="76"/>
      <c r="FJ394" s="76"/>
      <c r="FK394" s="76"/>
      <c r="FL394" s="76"/>
      <c r="FM394" s="76"/>
      <c r="FN394" s="76"/>
      <c r="FO394" s="76"/>
      <c r="FP394" s="76"/>
      <c r="FQ394" s="76"/>
      <c r="FR394" s="76"/>
      <c r="FS394" s="76"/>
      <c r="FT394" s="76"/>
      <c r="FU394" s="76"/>
      <c r="FV394" s="76"/>
      <c r="FW394" s="76"/>
      <c r="FX394" s="76"/>
      <c r="FY394" s="76"/>
      <c r="FZ394" s="76"/>
      <c r="GA394" s="76"/>
      <c r="GB394" s="76"/>
      <c r="GC394" s="76"/>
      <c r="GD394" s="76"/>
      <c r="GE394" s="76"/>
      <c r="GF394" s="76"/>
      <c r="GG394" s="76"/>
      <c r="GH394" s="76"/>
      <c r="GI394" s="76"/>
    </row>
    <row r="395" spans="1:191" s="192" customFormat="1" ht="30" x14ac:dyDescent="0.2">
      <c r="A395" s="137">
        <f t="shared" si="34"/>
        <v>815</v>
      </c>
      <c r="B395" s="461" t="s">
        <v>322</v>
      </c>
      <c r="C395" s="462">
        <v>65</v>
      </c>
      <c r="D395" s="462" t="s">
        <v>2906</v>
      </c>
      <c r="E395" s="462" t="s">
        <v>2916</v>
      </c>
      <c r="F395" s="51" t="str">
        <f t="shared" si="31"/>
        <v>65Sch PLineColumn D</v>
      </c>
      <c r="G395" s="461" t="s">
        <v>2914</v>
      </c>
      <c r="H395" s="463" t="s">
        <v>3311</v>
      </c>
      <c r="I395" s="464" t="s">
        <v>3335</v>
      </c>
      <c r="J395" s="463" t="s">
        <v>146</v>
      </c>
      <c r="K395" s="463" t="s">
        <v>167</v>
      </c>
      <c r="L395" s="472"/>
      <c r="M395" s="472">
        <v>15</v>
      </c>
      <c r="N395" s="465" t="s">
        <v>415</v>
      </c>
      <c r="O395" s="466"/>
      <c r="P395" s="467">
        <v>285</v>
      </c>
      <c r="Q395" s="468"/>
      <c r="R395" s="467"/>
      <c r="S395" s="461"/>
      <c r="T395" s="469"/>
      <c r="U395" s="462"/>
      <c r="V395" s="462"/>
      <c r="W395" s="470"/>
      <c r="X395" s="470"/>
      <c r="Y395" s="470"/>
      <c r="Z395" s="470"/>
      <c r="AA395" s="470"/>
      <c r="AB395" s="470"/>
      <c r="AC395" s="470"/>
      <c r="AD395" s="470"/>
      <c r="AE395" s="505" t="s">
        <v>3315</v>
      </c>
      <c r="AF395" s="76"/>
      <c r="AG395" s="76"/>
      <c r="AH395" s="76"/>
      <c r="AI395" s="76"/>
      <c r="AJ395" s="76"/>
      <c r="AK395" s="76"/>
      <c r="AL395" s="76"/>
      <c r="AM395" s="76"/>
      <c r="AN395" s="76"/>
      <c r="AO395" s="76"/>
      <c r="AP395" s="76"/>
      <c r="AQ395" s="76"/>
      <c r="AR395" s="76"/>
      <c r="AS395" s="76"/>
      <c r="AT395" s="76"/>
      <c r="AU395" s="76"/>
      <c r="AV395" s="76"/>
      <c r="AW395" s="76"/>
      <c r="AX395" s="76"/>
      <c r="AY395" s="76"/>
      <c r="AZ395" s="76"/>
      <c r="BA395" s="76"/>
      <c r="BB395" s="76"/>
      <c r="BC395" s="76"/>
      <c r="BD395" s="76"/>
      <c r="BE395" s="76"/>
      <c r="BF395" s="76"/>
      <c r="BG395" s="76"/>
      <c r="BH395" s="76"/>
      <c r="BI395" s="76"/>
      <c r="BJ395" s="76"/>
      <c r="BK395" s="76"/>
      <c r="BL395" s="76"/>
      <c r="BM395" s="76"/>
      <c r="BN395" s="76"/>
      <c r="BO395" s="76"/>
      <c r="BP395" s="76"/>
      <c r="BQ395" s="76"/>
      <c r="BR395" s="76"/>
      <c r="BS395" s="76"/>
      <c r="BT395" s="76"/>
      <c r="BU395" s="76"/>
      <c r="BV395" s="76"/>
      <c r="BW395" s="76"/>
      <c r="BX395" s="76"/>
      <c r="BY395" s="76"/>
      <c r="BZ395" s="76"/>
      <c r="CA395" s="76"/>
      <c r="CB395" s="76"/>
      <c r="CC395" s="76"/>
      <c r="CD395" s="76"/>
      <c r="CE395" s="76"/>
      <c r="CF395" s="76"/>
      <c r="CG395" s="76"/>
      <c r="CH395" s="76"/>
      <c r="CI395" s="76"/>
      <c r="CJ395" s="76"/>
      <c r="CK395" s="76"/>
      <c r="CL395" s="76"/>
      <c r="CM395" s="76"/>
      <c r="CN395" s="76"/>
      <c r="CO395" s="76"/>
      <c r="CP395" s="76"/>
      <c r="CQ395" s="76"/>
      <c r="CR395" s="76"/>
      <c r="CS395" s="76"/>
      <c r="CT395" s="76"/>
      <c r="CU395" s="76"/>
      <c r="CV395" s="76"/>
      <c r="CW395" s="76"/>
      <c r="CX395" s="76"/>
      <c r="CY395" s="76"/>
      <c r="CZ395" s="76"/>
      <c r="DA395" s="76"/>
      <c r="DB395" s="76"/>
      <c r="DC395" s="76"/>
      <c r="DD395" s="76"/>
      <c r="DE395" s="76"/>
      <c r="DF395" s="76"/>
      <c r="DG395" s="76"/>
      <c r="DH395" s="76"/>
      <c r="DI395" s="76"/>
      <c r="DJ395" s="76"/>
      <c r="DK395" s="76"/>
      <c r="DL395" s="76"/>
      <c r="DM395" s="76"/>
      <c r="DN395" s="76"/>
      <c r="DO395" s="76"/>
      <c r="DP395" s="76"/>
      <c r="DQ395" s="76"/>
      <c r="DR395" s="76"/>
      <c r="DS395" s="76"/>
      <c r="DT395" s="76"/>
      <c r="DU395" s="76"/>
      <c r="DV395" s="76"/>
      <c r="DW395" s="76"/>
      <c r="DX395" s="76"/>
      <c r="DY395" s="76"/>
      <c r="DZ395" s="76"/>
      <c r="EA395" s="76"/>
      <c r="EB395" s="76"/>
      <c r="EC395" s="76"/>
      <c r="ED395" s="76"/>
      <c r="EE395" s="76"/>
      <c r="EF395" s="76"/>
      <c r="EG395" s="76"/>
      <c r="EH395" s="76"/>
      <c r="EI395" s="76"/>
      <c r="EJ395" s="76"/>
      <c r="EK395" s="76"/>
      <c r="EL395" s="76"/>
      <c r="EM395" s="76"/>
      <c r="EN395" s="76"/>
      <c r="EO395" s="76"/>
      <c r="EP395" s="76"/>
      <c r="EQ395" s="76"/>
      <c r="ER395" s="76"/>
      <c r="ES395" s="76"/>
      <c r="ET395" s="76"/>
      <c r="EU395" s="76"/>
      <c r="EV395" s="76"/>
      <c r="EW395" s="76"/>
      <c r="EX395" s="76"/>
      <c r="EY395" s="76"/>
      <c r="EZ395" s="76"/>
      <c r="FA395" s="76"/>
      <c r="FB395" s="76"/>
      <c r="FC395" s="76"/>
      <c r="FD395" s="76"/>
      <c r="FE395" s="76"/>
      <c r="FF395" s="76"/>
      <c r="FG395" s="76"/>
      <c r="FH395" s="76"/>
      <c r="FI395" s="76"/>
      <c r="FJ395" s="76"/>
      <c r="FK395" s="76"/>
      <c r="FL395" s="76"/>
      <c r="FM395" s="76"/>
      <c r="FN395" s="76"/>
      <c r="FO395" s="76"/>
      <c r="FP395" s="76"/>
      <c r="FQ395" s="76"/>
      <c r="FR395" s="76"/>
      <c r="FS395" s="76"/>
      <c r="FT395" s="76"/>
      <c r="FU395" s="76"/>
      <c r="FV395" s="76"/>
      <c r="FW395" s="76"/>
      <c r="FX395" s="76"/>
      <c r="FY395" s="76"/>
      <c r="FZ395" s="76"/>
      <c r="GA395" s="76"/>
      <c r="GB395" s="76"/>
      <c r="GC395" s="76"/>
      <c r="GD395" s="76"/>
      <c r="GE395" s="76"/>
      <c r="GF395" s="76"/>
      <c r="GG395" s="76"/>
      <c r="GH395" s="76"/>
      <c r="GI395" s="76"/>
    </row>
    <row r="396" spans="1:191" s="192" customFormat="1" ht="30" x14ac:dyDescent="0.2">
      <c r="A396" s="137">
        <f t="shared" si="34"/>
        <v>816</v>
      </c>
      <c r="B396" s="461" t="s">
        <v>322</v>
      </c>
      <c r="C396" s="462">
        <v>65</v>
      </c>
      <c r="D396" s="462" t="s">
        <v>2906</v>
      </c>
      <c r="E396" s="462" t="s">
        <v>2917</v>
      </c>
      <c r="F396" s="51" t="str">
        <f t="shared" si="31"/>
        <v>65Sch PLineColumn E</v>
      </c>
      <c r="G396" s="461" t="s">
        <v>2918</v>
      </c>
      <c r="H396" s="463" t="s">
        <v>3312</v>
      </c>
      <c r="I396" s="464" t="s">
        <v>3336</v>
      </c>
      <c r="J396" s="463" t="s">
        <v>146</v>
      </c>
      <c r="K396" s="463" t="s">
        <v>167</v>
      </c>
      <c r="L396" s="472"/>
      <c r="M396" s="472">
        <v>15</v>
      </c>
      <c r="N396" s="465" t="s">
        <v>415</v>
      </c>
      <c r="O396" s="466"/>
      <c r="P396" s="467">
        <v>285</v>
      </c>
      <c r="Q396" s="468"/>
      <c r="R396" s="467"/>
      <c r="S396" s="461"/>
      <c r="T396" s="469"/>
      <c r="U396" s="462"/>
      <c r="V396" s="462"/>
      <c r="W396" s="470"/>
      <c r="X396" s="470"/>
      <c r="Y396" s="470"/>
      <c r="Z396" s="470"/>
      <c r="AA396" s="470"/>
      <c r="AB396" s="470"/>
      <c r="AC396" s="470"/>
      <c r="AD396" s="470"/>
      <c r="AE396" s="505" t="s">
        <v>3315</v>
      </c>
      <c r="AF396" s="76"/>
      <c r="AG396" s="76"/>
      <c r="AH396" s="76"/>
      <c r="AI396" s="76"/>
      <c r="AJ396" s="76"/>
      <c r="AK396" s="76"/>
      <c r="AL396" s="76"/>
      <c r="AM396" s="76"/>
      <c r="AN396" s="76"/>
      <c r="AO396" s="76"/>
      <c r="AP396" s="76"/>
      <c r="AQ396" s="76"/>
      <c r="AR396" s="76"/>
      <c r="AS396" s="76"/>
      <c r="AT396" s="76"/>
      <c r="AU396" s="76"/>
      <c r="AV396" s="76"/>
      <c r="AW396" s="76"/>
      <c r="AX396" s="76"/>
      <c r="AY396" s="76"/>
      <c r="AZ396" s="76"/>
      <c r="BA396" s="76"/>
      <c r="BB396" s="76"/>
      <c r="BC396" s="76"/>
      <c r="BD396" s="76"/>
      <c r="BE396" s="76"/>
      <c r="BF396" s="76"/>
      <c r="BG396" s="76"/>
      <c r="BH396" s="76"/>
      <c r="BI396" s="76"/>
      <c r="BJ396" s="76"/>
      <c r="BK396" s="76"/>
      <c r="BL396" s="76"/>
      <c r="BM396" s="76"/>
      <c r="BN396" s="76"/>
      <c r="BO396" s="76"/>
      <c r="BP396" s="76"/>
      <c r="BQ396" s="76"/>
      <c r="BR396" s="76"/>
      <c r="BS396" s="76"/>
      <c r="BT396" s="76"/>
      <c r="BU396" s="76"/>
      <c r="BV396" s="76"/>
      <c r="BW396" s="76"/>
      <c r="BX396" s="76"/>
      <c r="BY396" s="76"/>
      <c r="BZ396" s="76"/>
      <c r="CA396" s="76"/>
      <c r="CB396" s="76"/>
      <c r="CC396" s="76"/>
      <c r="CD396" s="76"/>
      <c r="CE396" s="76"/>
      <c r="CF396" s="76"/>
      <c r="CG396" s="76"/>
      <c r="CH396" s="76"/>
      <c r="CI396" s="76"/>
      <c r="CJ396" s="76"/>
      <c r="CK396" s="76"/>
      <c r="CL396" s="76"/>
      <c r="CM396" s="76"/>
      <c r="CN396" s="76"/>
      <c r="CO396" s="76"/>
      <c r="CP396" s="76"/>
      <c r="CQ396" s="76"/>
      <c r="CR396" s="76"/>
      <c r="CS396" s="76"/>
      <c r="CT396" s="76"/>
      <c r="CU396" s="76"/>
      <c r="CV396" s="76"/>
      <c r="CW396" s="76"/>
      <c r="CX396" s="76"/>
      <c r="CY396" s="76"/>
      <c r="CZ396" s="76"/>
      <c r="DA396" s="76"/>
      <c r="DB396" s="76"/>
      <c r="DC396" s="76"/>
      <c r="DD396" s="76"/>
      <c r="DE396" s="76"/>
      <c r="DF396" s="76"/>
      <c r="DG396" s="76"/>
      <c r="DH396" s="76"/>
      <c r="DI396" s="76"/>
      <c r="DJ396" s="76"/>
      <c r="DK396" s="76"/>
      <c r="DL396" s="76"/>
      <c r="DM396" s="76"/>
      <c r="DN396" s="76"/>
      <c r="DO396" s="76"/>
      <c r="DP396" s="76"/>
      <c r="DQ396" s="76"/>
      <c r="DR396" s="76"/>
      <c r="DS396" s="76"/>
      <c r="DT396" s="76"/>
      <c r="DU396" s="76"/>
      <c r="DV396" s="76"/>
      <c r="DW396" s="76"/>
      <c r="DX396" s="76"/>
      <c r="DY396" s="76"/>
      <c r="DZ396" s="76"/>
      <c r="EA396" s="76"/>
      <c r="EB396" s="76"/>
      <c r="EC396" s="76"/>
      <c r="ED396" s="76"/>
      <c r="EE396" s="76"/>
      <c r="EF396" s="76"/>
      <c r="EG396" s="76"/>
      <c r="EH396" s="76"/>
      <c r="EI396" s="76"/>
      <c r="EJ396" s="76"/>
      <c r="EK396" s="76"/>
      <c r="EL396" s="76"/>
      <c r="EM396" s="76"/>
      <c r="EN396" s="76"/>
      <c r="EO396" s="76"/>
      <c r="EP396" s="76"/>
      <c r="EQ396" s="76"/>
      <c r="ER396" s="76"/>
      <c r="ES396" s="76"/>
      <c r="ET396" s="76"/>
      <c r="EU396" s="76"/>
      <c r="EV396" s="76"/>
      <c r="EW396" s="76"/>
      <c r="EX396" s="76"/>
      <c r="EY396" s="76"/>
      <c r="EZ396" s="76"/>
      <c r="FA396" s="76"/>
      <c r="FB396" s="76"/>
      <c r="FC396" s="76"/>
      <c r="FD396" s="76"/>
      <c r="FE396" s="76"/>
      <c r="FF396" s="76"/>
      <c r="FG396" s="76"/>
      <c r="FH396" s="76"/>
      <c r="FI396" s="76"/>
      <c r="FJ396" s="76"/>
      <c r="FK396" s="76"/>
      <c r="FL396" s="76"/>
      <c r="FM396" s="76"/>
      <c r="FN396" s="76"/>
      <c r="FO396" s="76"/>
      <c r="FP396" s="76"/>
      <c r="FQ396" s="76"/>
      <c r="FR396" s="76"/>
      <c r="FS396" s="76"/>
      <c r="FT396" s="76"/>
      <c r="FU396" s="76"/>
      <c r="FV396" s="76"/>
      <c r="FW396" s="76"/>
      <c r="FX396" s="76"/>
      <c r="FY396" s="76"/>
      <c r="FZ396" s="76"/>
      <c r="GA396" s="76"/>
      <c r="GB396" s="76"/>
      <c r="GC396" s="76"/>
      <c r="GD396" s="76"/>
      <c r="GE396" s="76"/>
      <c r="GF396" s="76"/>
      <c r="GG396" s="76"/>
      <c r="GH396" s="76"/>
      <c r="GI396" s="76"/>
    </row>
    <row r="397" spans="1:191" s="192" customFormat="1" ht="60" x14ac:dyDescent="0.2">
      <c r="A397" s="137">
        <f t="shared" si="34"/>
        <v>817</v>
      </c>
      <c r="B397" s="461" t="s">
        <v>322</v>
      </c>
      <c r="C397" s="462">
        <v>65</v>
      </c>
      <c r="D397" s="462" t="s">
        <v>2906</v>
      </c>
      <c r="E397" s="462" t="s">
        <v>2921</v>
      </c>
      <c r="F397" s="51" t="str">
        <f t="shared" si="31"/>
        <v>65Sch PLineColumn D Line 1</v>
      </c>
      <c r="G397" s="461" t="s">
        <v>2919</v>
      </c>
      <c r="H397" s="463" t="s">
        <v>3313</v>
      </c>
      <c r="I397" s="464" t="s">
        <v>3318</v>
      </c>
      <c r="J397" s="463" t="s">
        <v>146</v>
      </c>
      <c r="K397" s="463" t="s">
        <v>167</v>
      </c>
      <c r="L397" s="472"/>
      <c r="M397" s="472">
        <v>15</v>
      </c>
      <c r="N397" s="465" t="s">
        <v>415</v>
      </c>
      <c r="O397" s="466"/>
      <c r="P397" s="467">
        <v>1</v>
      </c>
      <c r="Q397" s="468" t="s">
        <v>197</v>
      </c>
      <c r="R397" s="467"/>
      <c r="S397" s="461" t="s">
        <v>3337</v>
      </c>
      <c r="T397" s="469" t="s">
        <v>2923</v>
      </c>
      <c r="U397" s="462" t="s">
        <v>228</v>
      </c>
      <c r="V397" s="462" t="s">
        <v>307</v>
      </c>
      <c r="W397" s="470"/>
      <c r="X397" s="470"/>
      <c r="Y397" s="470"/>
      <c r="Z397" s="470"/>
      <c r="AA397" s="470"/>
      <c r="AB397" s="470"/>
      <c r="AC397" s="470"/>
      <c r="AD397" s="470"/>
      <c r="AE397" s="505" t="s">
        <v>3339</v>
      </c>
      <c r="AF397" s="76"/>
      <c r="AG397" s="76"/>
      <c r="AH397" s="76"/>
      <c r="AI397" s="76"/>
      <c r="AJ397" s="76"/>
      <c r="AK397" s="76"/>
      <c r="AL397" s="76"/>
      <c r="AM397" s="76"/>
      <c r="AN397" s="76"/>
      <c r="AO397" s="76"/>
      <c r="AP397" s="76"/>
      <c r="AQ397" s="76"/>
      <c r="AR397" s="76"/>
      <c r="AS397" s="76"/>
      <c r="AT397" s="76"/>
      <c r="AU397" s="76"/>
      <c r="AV397" s="76"/>
      <c r="AW397" s="76"/>
      <c r="AX397" s="76"/>
      <c r="AY397" s="76"/>
      <c r="AZ397" s="76"/>
      <c r="BA397" s="76"/>
      <c r="BB397" s="76"/>
      <c r="BC397" s="76"/>
      <c r="BD397" s="76"/>
      <c r="BE397" s="76"/>
      <c r="BF397" s="76"/>
      <c r="BG397" s="76"/>
      <c r="BH397" s="76"/>
      <c r="BI397" s="76"/>
      <c r="BJ397" s="76"/>
      <c r="BK397" s="76"/>
      <c r="BL397" s="76"/>
      <c r="BM397" s="76"/>
      <c r="BN397" s="76"/>
      <c r="BO397" s="76"/>
      <c r="BP397" s="76"/>
      <c r="BQ397" s="76"/>
      <c r="BR397" s="76"/>
      <c r="BS397" s="76"/>
      <c r="BT397" s="76"/>
      <c r="BU397" s="76"/>
      <c r="BV397" s="76"/>
      <c r="BW397" s="76"/>
      <c r="BX397" s="76"/>
      <c r="BY397" s="76"/>
      <c r="BZ397" s="76"/>
      <c r="CA397" s="76"/>
      <c r="CB397" s="76"/>
      <c r="CC397" s="76"/>
      <c r="CD397" s="76"/>
      <c r="CE397" s="76"/>
      <c r="CF397" s="76"/>
      <c r="CG397" s="76"/>
      <c r="CH397" s="76"/>
      <c r="CI397" s="76"/>
      <c r="CJ397" s="76"/>
      <c r="CK397" s="76"/>
      <c r="CL397" s="76"/>
      <c r="CM397" s="76"/>
      <c r="CN397" s="76"/>
      <c r="CO397" s="76"/>
      <c r="CP397" s="76"/>
      <c r="CQ397" s="76"/>
      <c r="CR397" s="76"/>
      <c r="CS397" s="76"/>
      <c r="CT397" s="76"/>
      <c r="CU397" s="76"/>
      <c r="CV397" s="76"/>
      <c r="CW397" s="76"/>
      <c r="CX397" s="76"/>
      <c r="CY397" s="76"/>
      <c r="CZ397" s="76"/>
      <c r="DA397" s="76"/>
      <c r="DB397" s="76"/>
      <c r="DC397" s="76"/>
      <c r="DD397" s="76"/>
      <c r="DE397" s="76"/>
      <c r="DF397" s="76"/>
      <c r="DG397" s="76"/>
      <c r="DH397" s="76"/>
      <c r="DI397" s="76"/>
      <c r="DJ397" s="76"/>
      <c r="DK397" s="76"/>
      <c r="DL397" s="76"/>
      <c r="DM397" s="76"/>
      <c r="DN397" s="76"/>
      <c r="DO397" s="76"/>
      <c r="DP397" s="76"/>
      <c r="DQ397" s="76"/>
      <c r="DR397" s="76"/>
      <c r="DS397" s="76"/>
      <c r="DT397" s="76"/>
      <c r="DU397" s="76"/>
      <c r="DV397" s="76"/>
      <c r="DW397" s="76"/>
      <c r="DX397" s="76"/>
      <c r="DY397" s="76"/>
      <c r="DZ397" s="76"/>
      <c r="EA397" s="76"/>
      <c r="EB397" s="76"/>
      <c r="EC397" s="76"/>
      <c r="ED397" s="76"/>
      <c r="EE397" s="76"/>
      <c r="EF397" s="76"/>
      <c r="EG397" s="76"/>
      <c r="EH397" s="76"/>
      <c r="EI397" s="76"/>
      <c r="EJ397" s="76"/>
      <c r="EK397" s="76"/>
      <c r="EL397" s="76"/>
      <c r="EM397" s="76"/>
      <c r="EN397" s="76"/>
      <c r="EO397" s="76"/>
      <c r="EP397" s="76"/>
      <c r="EQ397" s="76"/>
      <c r="ER397" s="76"/>
      <c r="ES397" s="76"/>
      <c r="ET397" s="76"/>
      <c r="EU397" s="76"/>
      <c r="EV397" s="76"/>
      <c r="EW397" s="76"/>
      <c r="EX397" s="76"/>
      <c r="EY397" s="76"/>
      <c r="EZ397" s="76"/>
      <c r="FA397" s="76"/>
      <c r="FB397" s="76"/>
      <c r="FC397" s="76"/>
      <c r="FD397" s="76"/>
      <c r="FE397" s="76"/>
      <c r="FF397" s="76"/>
      <c r="FG397" s="76"/>
      <c r="FH397" s="76"/>
      <c r="FI397" s="76"/>
      <c r="FJ397" s="76"/>
      <c r="FK397" s="76"/>
      <c r="FL397" s="76"/>
      <c r="FM397" s="76"/>
      <c r="FN397" s="76"/>
      <c r="FO397" s="76"/>
      <c r="FP397" s="76"/>
      <c r="FQ397" s="76"/>
      <c r="FR397" s="76"/>
      <c r="FS397" s="76"/>
      <c r="FT397" s="76"/>
      <c r="FU397" s="76"/>
      <c r="FV397" s="76"/>
      <c r="FW397" s="76"/>
      <c r="FX397" s="76"/>
      <c r="FY397" s="76"/>
      <c r="FZ397" s="76"/>
      <c r="GA397" s="76"/>
      <c r="GB397" s="76"/>
      <c r="GC397" s="76"/>
      <c r="GD397" s="76"/>
      <c r="GE397" s="76"/>
      <c r="GF397" s="76"/>
      <c r="GG397" s="76"/>
      <c r="GH397" s="76"/>
      <c r="GI397" s="76"/>
    </row>
    <row r="398" spans="1:191" s="192" customFormat="1" ht="60" x14ac:dyDescent="0.2">
      <c r="A398" s="137">
        <f t="shared" si="34"/>
        <v>818</v>
      </c>
      <c r="B398" s="461" t="s">
        <v>322</v>
      </c>
      <c r="C398" s="462">
        <v>65</v>
      </c>
      <c r="D398" s="462" t="s">
        <v>2906</v>
      </c>
      <c r="E398" s="462" t="s">
        <v>2922</v>
      </c>
      <c r="F398" s="51" t="str">
        <f t="shared" si="31"/>
        <v>65Sch PLineColumn E Line 1</v>
      </c>
      <c r="G398" s="461" t="s">
        <v>2920</v>
      </c>
      <c r="H398" s="463" t="s">
        <v>3314</v>
      </c>
      <c r="I398" s="464" t="s">
        <v>3319</v>
      </c>
      <c r="J398" s="463" t="s">
        <v>146</v>
      </c>
      <c r="K398" s="463" t="s">
        <v>167</v>
      </c>
      <c r="L398" s="472"/>
      <c r="M398" s="472">
        <v>15</v>
      </c>
      <c r="N398" s="465" t="s">
        <v>415</v>
      </c>
      <c r="O398" s="466"/>
      <c r="P398" s="467">
        <v>1</v>
      </c>
      <c r="Q398" s="468" t="s">
        <v>197</v>
      </c>
      <c r="R398" s="467"/>
      <c r="S398" s="461" t="s">
        <v>3338</v>
      </c>
      <c r="T398" s="469" t="s">
        <v>2931</v>
      </c>
      <c r="U398" s="462" t="s">
        <v>228</v>
      </c>
      <c r="V398" s="462" t="s">
        <v>307</v>
      </c>
      <c r="W398" s="470"/>
      <c r="X398" s="470"/>
      <c r="Y398" s="470"/>
      <c r="Z398" s="470"/>
      <c r="AA398" s="470"/>
      <c r="AB398" s="470"/>
      <c r="AC398" s="470"/>
      <c r="AD398" s="470"/>
      <c r="AE398" s="505" t="s">
        <v>3340</v>
      </c>
      <c r="AF398" s="76"/>
      <c r="AG398" s="76"/>
      <c r="AH398" s="76"/>
      <c r="AI398" s="76"/>
      <c r="AJ398" s="76"/>
      <c r="AK398" s="76"/>
      <c r="AL398" s="76"/>
      <c r="AM398" s="76"/>
      <c r="AN398" s="76"/>
      <c r="AO398" s="76"/>
      <c r="AP398" s="76"/>
      <c r="AQ398" s="76"/>
      <c r="AR398" s="76"/>
      <c r="AS398" s="76"/>
      <c r="AT398" s="76"/>
      <c r="AU398" s="76"/>
      <c r="AV398" s="76"/>
      <c r="AW398" s="76"/>
      <c r="AX398" s="76"/>
      <c r="AY398" s="76"/>
      <c r="AZ398" s="76"/>
      <c r="BA398" s="76"/>
      <c r="BB398" s="76"/>
      <c r="BC398" s="76"/>
      <c r="BD398" s="76"/>
      <c r="BE398" s="76"/>
      <c r="BF398" s="76"/>
      <c r="BG398" s="76"/>
      <c r="BH398" s="76"/>
      <c r="BI398" s="76"/>
      <c r="BJ398" s="76"/>
      <c r="BK398" s="76"/>
      <c r="BL398" s="76"/>
      <c r="BM398" s="76"/>
      <c r="BN398" s="76"/>
      <c r="BO398" s="76"/>
      <c r="BP398" s="76"/>
      <c r="BQ398" s="76"/>
      <c r="BR398" s="76"/>
      <c r="BS398" s="76"/>
      <c r="BT398" s="76"/>
      <c r="BU398" s="76"/>
      <c r="BV398" s="76"/>
      <c r="BW398" s="76"/>
      <c r="BX398" s="76"/>
      <c r="BY398" s="76"/>
      <c r="BZ398" s="76"/>
      <c r="CA398" s="76"/>
      <c r="CB398" s="76"/>
      <c r="CC398" s="76"/>
      <c r="CD398" s="76"/>
      <c r="CE398" s="76"/>
      <c r="CF398" s="76"/>
      <c r="CG398" s="76"/>
      <c r="CH398" s="76"/>
      <c r="CI398" s="76"/>
      <c r="CJ398" s="76"/>
      <c r="CK398" s="76"/>
      <c r="CL398" s="76"/>
      <c r="CM398" s="76"/>
      <c r="CN398" s="76"/>
      <c r="CO398" s="76"/>
      <c r="CP398" s="76"/>
      <c r="CQ398" s="76"/>
      <c r="CR398" s="76"/>
      <c r="CS398" s="76"/>
      <c r="CT398" s="76"/>
      <c r="CU398" s="76"/>
      <c r="CV398" s="76"/>
      <c r="CW398" s="76"/>
      <c r="CX398" s="76"/>
      <c r="CY398" s="76"/>
      <c r="CZ398" s="76"/>
      <c r="DA398" s="76"/>
      <c r="DB398" s="76"/>
      <c r="DC398" s="76"/>
      <c r="DD398" s="76"/>
      <c r="DE398" s="76"/>
      <c r="DF398" s="76"/>
      <c r="DG398" s="76"/>
      <c r="DH398" s="76"/>
      <c r="DI398" s="76"/>
      <c r="DJ398" s="76"/>
      <c r="DK398" s="76"/>
      <c r="DL398" s="76"/>
      <c r="DM398" s="76"/>
      <c r="DN398" s="76"/>
      <c r="DO398" s="76"/>
      <c r="DP398" s="76"/>
      <c r="DQ398" s="76"/>
      <c r="DR398" s="76"/>
      <c r="DS398" s="76"/>
      <c r="DT398" s="76"/>
      <c r="DU398" s="76"/>
      <c r="DV398" s="76"/>
      <c r="DW398" s="76"/>
      <c r="DX398" s="76"/>
      <c r="DY398" s="76"/>
      <c r="DZ398" s="76"/>
      <c r="EA398" s="76"/>
      <c r="EB398" s="76"/>
      <c r="EC398" s="76"/>
      <c r="ED398" s="76"/>
      <c r="EE398" s="76"/>
      <c r="EF398" s="76"/>
      <c r="EG398" s="76"/>
      <c r="EH398" s="76"/>
      <c r="EI398" s="76"/>
      <c r="EJ398" s="76"/>
      <c r="EK398" s="76"/>
      <c r="EL398" s="76"/>
      <c r="EM398" s="76"/>
      <c r="EN398" s="76"/>
      <c r="EO398" s="76"/>
      <c r="EP398" s="76"/>
      <c r="EQ398" s="76"/>
      <c r="ER398" s="76"/>
      <c r="ES398" s="76"/>
      <c r="ET398" s="76"/>
      <c r="EU398" s="76"/>
      <c r="EV398" s="76"/>
      <c r="EW398" s="76"/>
      <c r="EX398" s="76"/>
      <c r="EY398" s="76"/>
      <c r="EZ398" s="76"/>
      <c r="FA398" s="76"/>
      <c r="FB398" s="76"/>
      <c r="FC398" s="76"/>
      <c r="FD398" s="76"/>
      <c r="FE398" s="76"/>
      <c r="FF398" s="76"/>
      <c r="FG398" s="76"/>
      <c r="FH398" s="76"/>
      <c r="FI398" s="76"/>
      <c r="FJ398" s="76"/>
      <c r="FK398" s="76"/>
      <c r="FL398" s="76"/>
      <c r="FM398" s="76"/>
      <c r="FN398" s="76"/>
      <c r="FO398" s="76"/>
      <c r="FP398" s="76"/>
      <c r="FQ398" s="76"/>
      <c r="FR398" s="76"/>
      <c r="FS398" s="76"/>
      <c r="FT398" s="76"/>
      <c r="FU398" s="76"/>
      <c r="FV398" s="76"/>
      <c r="FW398" s="76"/>
      <c r="FX398" s="76"/>
      <c r="FY398" s="76"/>
      <c r="FZ398" s="76"/>
      <c r="GA398" s="76"/>
      <c r="GB398" s="76"/>
      <c r="GC398" s="76"/>
      <c r="GD398" s="76"/>
      <c r="GE398" s="76"/>
      <c r="GF398" s="76"/>
      <c r="GG398" s="76"/>
      <c r="GH398" s="76"/>
      <c r="GI398" s="76"/>
    </row>
    <row r="399" spans="1:191" s="76" customFormat="1" ht="30" x14ac:dyDescent="0.2">
      <c r="A399" s="136">
        <v>1000</v>
      </c>
      <c r="B399" s="78" t="s">
        <v>322</v>
      </c>
      <c r="C399" s="105">
        <v>65</v>
      </c>
      <c r="D399" s="105" t="s">
        <v>405</v>
      </c>
      <c r="E399" s="105" t="s">
        <v>2002</v>
      </c>
      <c r="F399" s="113" t="str">
        <f>C399&amp;D399&amp;E399</f>
        <v>65SchK1Header1</v>
      </c>
      <c r="G399" s="145" t="s">
        <v>125</v>
      </c>
      <c r="H399" s="145" t="s">
        <v>126</v>
      </c>
      <c r="I399" s="106" t="s">
        <v>1999</v>
      </c>
      <c r="J399" s="145" t="s">
        <v>170</v>
      </c>
      <c r="K399" s="109" t="s">
        <v>43</v>
      </c>
      <c r="L399" s="109"/>
      <c r="M399" s="109">
        <v>1</v>
      </c>
      <c r="N399" s="19"/>
      <c r="O399" s="107"/>
      <c r="P399" s="108">
        <v>5000</v>
      </c>
      <c r="Q399" s="108" t="s">
        <v>234</v>
      </c>
      <c r="R399" s="108"/>
      <c r="S399" s="145" t="s">
        <v>2153</v>
      </c>
      <c r="T399" s="347" t="s">
        <v>2152</v>
      </c>
      <c r="U399" s="107" t="s">
        <v>162</v>
      </c>
      <c r="V399" s="107" t="s">
        <v>307</v>
      </c>
      <c r="W399" s="145"/>
      <c r="X399" s="108"/>
      <c r="Y399" s="108"/>
      <c r="Z399" s="108"/>
      <c r="AA399" s="108"/>
      <c r="AB399" s="108"/>
      <c r="AC399" s="108"/>
      <c r="AD399" s="108"/>
      <c r="AE399" s="84"/>
    </row>
    <row r="400" spans="1:191" s="76" customFormat="1" ht="30" x14ac:dyDescent="0.2">
      <c r="A400" s="136">
        <f>A399+1</f>
        <v>1001</v>
      </c>
      <c r="B400" s="78" t="s">
        <v>322</v>
      </c>
      <c r="C400" s="105">
        <v>65</v>
      </c>
      <c r="D400" s="105" t="s">
        <v>405</v>
      </c>
      <c r="E400" s="105" t="s">
        <v>2003</v>
      </c>
      <c r="F400" s="113" t="str">
        <f t="shared" ref="F400:F402" si="35">C400&amp;D400&amp;E400</f>
        <v>65SchK1Header2</v>
      </c>
      <c r="G400" s="145" t="s">
        <v>237</v>
      </c>
      <c r="H400" s="145" t="s">
        <v>238</v>
      </c>
      <c r="I400" s="106" t="s">
        <v>2000</v>
      </c>
      <c r="J400" s="145" t="s">
        <v>170</v>
      </c>
      <c r="K400" s="109" t="s">
        <v>43</v>
      </c>
      <c r="L400" s="109"/>
      <c r="M400" s="109">
        <v>1</v>
      </c>
      <c r="N400" s="19"/>
      <c r="O400" s="107"/>
      <c r="P400" s="108">
        <v>5000</v>
      </c>
      <c r="Q400" s="108" t="s">
        <v>234</v>
      </c>
      <c r="R400" s="108"/>
      <c r="S400" s="106" t="s">
        <v>145</v>
      </c>
      <c r="T400" s="347" t="s">
        <v>2154</v>
      </c>
      <c r="U400" s="105" t="s">
        <v>162</v>
      </c>
      <c r="V400" s="107" t="s">
        <v>307</v>
      </c>
      <c r="W400" s="145"/>
      <c r="X400" s="108"/>
      <c r="Y400" s="108"/>
      <c r="Z400" s="108"/>
      <c r="AA400" s="108"/>
      <c r="AB400" s="108"/>
      <c r="AC400" s="108"/>
      <c r="AD400" s="108"/>
      <c r="AE400" s="84"/>
    </row>
    <row r="401" spans="1:31" s="76" customFormat="1" ht="30" x14ac:dyDescent="0.2">
      <c r="A401" s="136">
        <f t="shared" ref="A401:A405" si="36">A400+1</f>
        <v>1002</v>
      </c>
      <c r="B401" s="78" t="s">
        <v>322</v>
      </c>
      <c r="C401" s="105">
        <v>65</v>
      </c>
      <c r="D401" s="105" t="s">
        <v>405</v>
      </c>
      <c r="E401" s="105" t="s">
        <v>2005</v>
      </c>
      <c r="F401" s="113" t="str">
        <f t="shared" si="35"/>
        <v>65SchK1Header3</v>
      </c>
      <c r="G401" s="145" t="s">
        <v>385</v>
      </c>
      <c r="H401" s="145" t="s">
        <v>2006</v>
      </c>
      <c r="I401" s="106" t="s">
        <v>2156</v>
      </c>
      <c r="J401" s="145" t="s">
        <v>170</v>
      </c>
      <c r="K401" s="109" t="s">
        <v>43</v>
      </c>
      <c r="L401" s="109"/>
      <c r="M401" s="109">
        <v>1</v>
      </c>
      <c r="N401" s="19"/>
      <c r="O401" s="107"/>
      <c r="P401" s="108">
        <v>5000</v>
      </c>
      <c r="Q401" s="108" t="s">
        <v>234</v>
      </c>
      <c r="R401" s="108"/>
      <c r="S401" s="106" t="s">
        <v>2157</v>
      </c>
      <c r="T401" s="347" t="s">
        <v>2155</v>
      </c>
      <c r="U401" s="105" t="s">
        <v>162</v>
      </c>
      <c r="V401" s="107" t="s">
        <v>307</v>
      </c>
      <c r="W401" s="145"/>
      <c r="X401" s="108"/>
      <c r="Y401" s="108"/>
      <c r="Z401" s="108"/>
      <c r="AA401" s="108"/>
      <c r="AB401" s="108"/>
      <c r="AC401" s="108"/>
      <c r="AD401" s="108"/>
      <c r="AE401" s="84"/>
    </row>
    <row r="402" spans="1:31" s="76" customFormat="1" x14ac:dyDescent="0.2">
      <c r="A402" s="136" t="s">
        <v>2546</v>
      </c>
      <c r="B402" s="78" t="s">
        <v>322</v>
      </c>
      <c r="C402" s="105">
        <v>65</v>
      </c>
      <c r="D402" s="105" t="s">
        <v>405</v>
      </c>
      <c r="E402" s="105" t="s">
        <v>2547</v>
      </c>
      <c r="F402" s="113" t="str">
        <f t="shared" si="35"/>
        <v>65SchK1Header3a</v>
      </c>
      <c r="G402" s="145" t="s">
        <v>2548</v>
      </c>
      <c r="H402" s="145" t="s">
        <v>2549</v>
      </c>
      <c r="I402" s="106" t="s">
        <v>2550</v>
      </c>
      <c r="J402" s="145" t="s">
        <v>170</v>
      </c>
      <c r="K402" s="109" t="s">
        <v>43</v>
      </c>
      <c r="L402" s="109"/>
      <c r="M402" s="109">
        <v>1</v>
      </c>
      <c r="N402" s="19"/>
      <c r="O402" s="107"/>
      <c r="P402" s="108">
        <v>5000</v>
      </c>
      <c r="Q402" s="108"/>
      <c r="R402" s="108"/>
      <c r="S402" s="106"/>
      <c r="T402" s="347"/>
      <c r="U402" s="105"/>
      <c r="V402" s="107"/>
      <c r="W402" s="145"/>
      <c r="X402" s="108"/>
      <c r="Y402" s="108"/>
      <c r="Z402" s="108"/>
      <c r="AA402" s="108"/>
      <c r="AB402" s="108"/>
      <c r="AC402" s="108"/>
      <c r="AD402" s="108"/>
      <c r="AE402" s="84"/>
    </row>
    <row r="403" spans="1:31" s="76" customFormat="1" ht="35.1" customHeight="1" x14ac:dyDescent="0.2">
      <c r="A403" s="136">
        <f>A401+1</f>
        <v>1003</v>
      </c>
      <c r="B403" s="247" t="s">
        <v>322</v>
      </c>
      <c r="C403" s="245">
        <v>65</v>
      </c>
      <c r="D403" s="245" t="s">
        <v>405</v>
      </c>
      <c r="E403" s="245" t="s">
        <v>2004</v>
      </c>
      <c r="F403" s="113" t="str">
        <f>C403&amp;D403&amp;E403</f>
        <v>65SchK1Header4</v>
      </c>
      <c r="G403" s="232" t="s">
        <v>233</v>
      </c>
      <c r="H403" s="232" t="s">
        <v>67</v>
      </c>
      <c r="I403" s="227" t="s">
        <v>1963</v>
      </c>
      <c r="J403" s="232" t="s">
        <v>333</v>
      </c>
      <c r="K403" s="229" t="s">
        <v>43</v>
      </c>
      <c r="L403" s="229"/>
      <c r="M403" s="229">
        <v>6</v>
      </c>
      <c r="N403" s="348"/>
      <c r="O403" s="349"/>
      <c r="P403" s="350"/>
      <c r="Q403" s="350" t="s">
        <v>334</v>
      </c>
      <c r="R403" s="350"/>
      <c r="S403" s="227" t="s">
        <v>710</v>
      </c>
      <c r="T403" s="225" t="s">
        <v>2393</v>
      </c>
      <c r="U403" s="231" t="s">
        <v>162</v>
      </c>
      <c r="V403" s="226" t="s">
        <v>307</v>
      </c>
      <c r="W403" s="227" t="s">
        <v>3069</v>
      </c>
      <c r="X403" s="225" t="s">
        <v>2394</v>
      </c>
      <c r="Y403" s="225" t="s">
        <v>162</v>
      </c>
      <c r="Z403" s="235" t="s">
        <v>307</v>
      </c>
      <c r="AA403" s="227" t="s">
        <v>924</v>
      </c>
      <c r="AB403" s="225" t="s">
        <v>2395</v>
      </c>
      <c r="AC403" s="225" t="s">
        <v>230</v>
      </c>
      <c r="AD403" s="235" t="s">
        <v>307</v>
      </c>
      <c r="AE403" s="505" t="s">
        <v>3077</v>
      </c>
    </row>
    <row r="404" spans="1:31" s="76" customFormat="1" ht="35.1" customHeight="1" x14ac:dyDescent="0.2">
      <c r="A404" s="136">
        <f t="shared" si="36"/>
        <v>1004</v>
      </c>
      <c r="B404" s="247" t="s">
        <v>322</v>
      </c>
      <c r="C404" s="245">
        <v>65</v>
      </c>
      <c r="D404" s="245" t="s">
        <v>405</v>
      </c>
      <c r="E404" s="245" t="s">
        <v>214</v>
      </c>
      <c r="F404" s="113" t="str">
        <f>C404&amp;D404&amp;E404</f>
        <v>65SchK1Header 6</v>
      </c>
      <c r="G404" s="232" t="s">
        <v>68</v>
      </c>
      <c r="H404" s="232" t="s">
        <v>213</v>
      </c>
      <c r="I404" s="227" t="s">
        <v>711</v>
      </c>
      <c r="J404" s="232" t="s">
        <v>333</v>
      </c>
      <c r="K404" s="229" t="s">
        <v>43</v>
      </c>
      <c r="L404" s="229"/>
      <c r="M404" s="229">
        <v>6</v>
      </c>
      <c r="N404" s="348"/>
      <c r="O404" s="349"/>
      <c r="P404" s="350"/>
      <c r="Q404" s="350" t="s">
        <v>334</v>
      </c>
      <c r="R404" s="350"/>
      <c r="S404" s="251" t="s">
        <v>1716</v>
      </c>
      <c r="T404" s="225" t="s">
        <v>2396</v>
      </c>
      <c r="U404" s="339" t="s">
        <v>162</v>
      </c>
      <c r="V404" s="226" t="s">
        <v>307</v>
      </c>
      <c r="W404" s="251" t="s">
        <v>3070</v>
      </c>
      <c r="X404" s="225" t="s">
        <v>2397</v>
      </c>
      <c r="Y404" s="340" t="s">
        <v>162</v>
      </c>
      <c r="Z404" s="235" t="s">
        <v>307</v>
      </c>
      <c r="AA404" s="251" t="s">
        <v>925</v>
      </c>
      <c r="AB404" s="225" t="s">
        <v>2398</v>
      </c>
      <c r="AC404" s="225" t="s">
        <v>230</v>
      </c>
      <c r="AD404" s="235" t="s">
        <v>307</v>
      </c>
      <c r="AE404" s="505" t="s">
        <v>3078</v>
      </c>
    </row>
    <row r="405" spans="1:31" s="76" customFormat="1" ht="35.1" customHeight="1" x14ac:dyDescent="0.2">
      <c r="A405" s="136">
        <f t="shared" si="36"/>
        <v>1005</v>
      </c>
      <c r="B405" s="247" t="s">
        <v>322</v>
      </c>
      <c r="C405" s="245">
        <v>65</v>
      </c>
      <c r="D405" s="245" t="s">
        <v>405</v>
      </c>
      <c r="E405" s="245" t="s">
        <v>127</v>
      </c>
      <c r="F405" s="113" t="str">
        <f>C405&amp;D405&amp;"Line"&amp;E405</f>
        <v>65SchK1LineA</v>
      </c>
      <c r="G405" s="232" t="s">
        <v>45</v>
      </c>
      <c r="H405" s="232" t="s">
        <v>46</v>
      </c>
      <c r="I405" s="252" t="s">
        <v>346</v>
      </c>
      <c r="J405" s="232" t="s">
        <v>47</v>
      </c>
      <c r="K405" s="229" t="s">
        <v>167</v>
      </c>
      <c r="L405" s="229"/>
      <c r="M405" s="229">
        <v>9</v>
      </c>
      <c r="N405" s="348"/>
      <c r="O405" s="349"/>
      <c r="P405" s="350"/>
      <c r="Q405" s="350" t="s">
        <v>334</v>
      </c>
      <c r="R405" s="350"/>
      <c r="S405" s="232"/>
      <c r="T405" s="351"/>
      <c r="U405" s="245"/>
      <c r="V405" s="349"/>
      <c r="W405" s="232"/>
      <c r="X405" s="350"/>
      <c r="Y405" s="350"/>
      <c r="Z405" s="350"/>
      <c r="AA405" s="350"/>
      <c r="AB405" s="350"/>
      <c r="AC405" s="350"/>
      <c r="AD405" s="350"/>
      <c r="AE405" s="84"/>
    </row>
    <row r="406" spans="1:31" s="76" customFormat="1" ht="35.1" customHeight="1" x14ac:dyDescent="0.2">
      <c r="A406" s="136">
        <f t="shared" ref="A406:A486" si="37">A405+1</f>
        <v>1006</v>
      </c>
      <c r="B406" s="247" t="s">
        <v>322</v>
      </c>
      <c r="C406" s="245">
        <v>65</v>
      </c>
      <c r="D406" s="245" t="s">
        <v>405</v>
      </c>
      <c r="E406" s="245" t="s">
        <v>9</v>
      </c>
      <c r="F406" s="113" t="str">
        <f t="shared" ref="F406:F502" si="38">C406&amp;D406&amp;"Line"&amp;E406</f>
        <v>65SchK1LineB1</v>
      </c>
      <c r="G406" s="232" t="s">
        <v>118</v>
      </c>
      <c r="H406" s="232" t="s">
        <v>261</v>
      </c>
      <c r="I406" s="227" t="s">
        <v>714</v>
      </c>
      <c r="J406" s="232" t="s">
        <v>50</v>
      </c>
      <c r="K406" s="229" t="s">
        <v>43</v>
      </c>
      <c r="L406" s="229"/>
      <c r="M406" s="229">
        <v>30</v>
      </c>
      <c r="N406" s="348"/>
      <c r="O406" s="349"/>
      <c r="P406" s="350"/>
      <c r="Q406" s="350" t="s">
        <v>334</v>
      </c>
      <c r="R406" s="350"/>
      <c r="S406" s="232"/>
      <c r="T406" s="351"/>
      <c r="U406" s="245"/>
      <c r="V406" s="349"/>
      <c r="W406" s="232"/>
      <c r="X406" s="350"/>
      <c r="Y406" s="350"/>
      <c r="Z406" s="350"/>
      <c r="AA406" s="350"/>
      <c r="AB406" s="350"/>
      <c r="AC406" s="350"/>
      <c r="AD406" s="350"/>
      <c r="AE406" s="84"/>
    </row>
    <row r="407" spans="1:31" s="76" customFormat="1" ht="35.1" customHeight="1" x14ac:dyDescent="0.2">
      <c r="A407" s="136">
        <f t="shared" si="37"/>
        <v>1007</v>
      </c>
      <c r="B407" s="247" t="s">
        <v>322</v>
      </c>
      <c r="C407" s="245">
        <v>65</v>
      </c>
      <c r="D407" s="245" t="s">
        <v>405</v>
      </c>
      <c r="E407" s="245" t="s">
        <v>202</v>
      </c>
      <c r="F407" s="113" t="str">
        <f t="shared" si="38"/>
        <v>65SchK1LineB2</v>
      </c>
      <c r="G407" s="232" t="s">
        <v>375</v>
      </c>
      <c r="H407" s="232" t="s">
        <v>288</v>
      </c>
      <c r="I407" s="227" t="s">
        <v>716</v>
      </c>
      <c r="J407" s="232" t="s">
        <v>358</v>
      </c>
      <c r="K407" s="229" t="s">
        <v>43</v>
      </c>
      <c r="L407" s="229"/>
      <c r="M407" s="249">
        <v>35</v>
      </c>
      <c r="N407" s="348"/>
      <c r="O407" s="349"/>
      <c r="P407" s="350"/>
      <c r="Q407" s="350" t="s">
        <v>334</v>
      </c>
      <c r="R407" s="350"/>
      <c r="S407" s="232"/>
      <c r="T407" s="351"/>
      <c r="U407" s="245"/>
      <c r="V407" s="349"/>
      <c r="W407" s="232"/>
      <c r="X407" s="350"/>
      <c r="Y407" s="350"/>
      <c r="Z407" s="350"/>
      <c r="AA407" s="350"/>
      <c r="AB407" s="350"/>
      <c r="AC407" s="350"/>
      <c r="AD407" s="350"/>
      <c r="AE407" s="84"/>
    </row>
    <row r="408" spans="1:31" s="76" customFormat="1" ht="35.1" customHeight="1" x14ac:dyDescent="0.2">
      <c r="A408" s="136">
        <f t="shared" si="37"/>
        <v>1008</v>
      </c>
      <c r="B408" s="247" t="s">
        <v>322</v>
      </c>
      <c r="C408" s="245">
        <v>65</v>
      </c>
      <c r="D408" s="245" t="s">
        <v>405</v>
      </c>
      <c r="E408" s="245" t="s">
        <v>198</v>
      </c>
      <c r="F408" s="113" t="str">
        <f t="shared" si="38"/>
        <v>65SchK1LineB3</v>
      </c>
      <c r="G408" s="232" t="s">
        <v>376</v>
      </c>
      <c r="H408" s="232" t="s">
        <v>290</v>
      </c>
      <c r="I408" s="227" t="s">
        <v>717</v>
      </c>
      <c r="J408" s="232" t="s">
        <v>358</v>
      </c>
      <c r="K408" s="229" t="s">
        <v>43</v>
      </c>
      <c r="L408" s="229"/>
      <c r="M408" s="249">
        <v>35</v>
      </c>
      <c r="N408" s="348"/>
      <c r="O408" s="349"/>
      <c r="P408" s="350"/>
      <c r="Q408" s="350" t="s">
        <v>334</v>
      </c>
      <c r="R408" s="350"/>
      <c r="S408" s="232"/>
      <c r="T408" s="351"/>
      <c r="U408" s="245"/>
      <c r="V408" s="349"/>
      <c r="W408" s="232"/>
      <c r="X408" s="350"/>
      <c r="Y408" s="350"/>
      <c r="Z408" s="350"/>
      <c r="AA408" s="350"/>
      <c r="AB408" s="350"/>
      <c r="AC408" s="350"/>
      <c r="AD408" s="350"/>
      <c r="AE408" s="84"/>
    </row>
    <row r="409" spans="1:31" s="76" customFormat="1" ht="35.1" customHeight="1" x14ac:dyDescent="0.2">
      <c r="A409" s="136">
        <f t="shared" si="37"/>
        <v>1009</v>
      </c>
      <c r="B409" s="247" t="s">
        <v>322</v>
      </c>
      <c r="C409" s="245">
        <v>65</v>
      </c>
      <c r="D409" s="245" t="s">
        <v>405</v>
      </c>
      <c r="E409" s="245" t="s">
        <v>199</v>
      </c>
      <c r="F409" s="113" t="str">
        <f t="shared" si="38"/>
        <v>65SchK1LineB4</v>
      </c>
      <c r="G409" s="232" t="s">
        <v>292</v>
      </c>
      <c r="H409" s="232" t="s">
        <v>292</v>
      </c>
      <c r="I409" s="227" t="s">
        <v>718</v>
      </c>
      <c r="J409" s="232" t="s">
        <v>358</v>
      </c>
      <c r="K409" s="229" t="s">
        <v>43</v>
      </c>
      <c r="L409" s="229"/>
      <c r="M409" s="249">
        <v>22</v>
      </c>
      <c r="N409" s="348"/>
      <c r="O409" s="349"/>
      <c r="P409" s="350"/>
      <c r="Q409" s="350" t="s">
        <v>334</v>
      </c>
      <c r="R409" s="350"/>
      <c r="S409" s="232"/>
      <c r="T409" s="351"/>
      <c r="U409" s="245"/>
      <c r="V409" s="349"/>
      <c r="W409" s="232"/>
      <c r="X409" s="350"/>
      <c r="Y409" s="350"/>
      <c r="Z409" s="350"/>
      <c r="AA409" s="350"/>
      <c r="AB409" s="350"/>
      <c r="AC409" s="350"/>
      <c r="AD409" s="350"/>
      <c r="AE409" s="84"/>
    </row>
    <row r="410" spans="1:31" s="76" customFormat="1" ht="35.1" customHeight="1" x14ac:dyDescent="0.2">
      <c r="A410" s="136">
        <f t="shared" si="37"/>
        <v>1010</v>
      </c>
      <c r="B410" s="247" t="s">
        <v>322</v>
      </c>
      <c r="C410" s="245">
        <v>65</v>
      </c>
      <c r="D410" s="245" t="s">
        <v>405</v>
      </c>
      <c r="E410" s="245" t="s">
        <v>200</v>
      </c>
      <c r="F410" s="113" t="str">
        <f t="shared" si="38"/>
        <v>65SchK1LineB5</v>
      </c>
      <c r="G410" s="232" t="s">
        <v>309</v>
      </c>
      <c r="H410" s="232" t="s">
        <v>309</v>
      </c>
      <c r="I410" s="227" t="s">
        <v>719</v>
      </c>
      <c r="J410" s="232" t="s">
        <v>358</v>
      </c>
      <c r="K410" s="229" t="s">
        <v>43</v>
      </c>
      <c r="L410" s="229"/>
      <c r="M410" s="249">
        <v>2</v>
      </c>
      <c r="N410" s="348"/>
      <c r="O410" s="349"/>
      <c r="P410" s="350"/>
      <c r="Q410" s="350" t="s">
        <v>334</v>
      </c>
      <c r="R410" s="350"/>
      <c r="S410" s="232"/>
      <c r="T410" s="351"/>
      <c r="U410" s="245"/>
      <c r="V410" s="349"/>
      <c r="W410" s="232"/>
      <c r="X410" s="350"/>
      <c r="Y410" s="350"/>
      <c r="Z410" s="350"/>
      <c r="AA410" s="350"/>
      <c r="AB410" s="350"/>
      <c r="AC410" s="350"/>
      <c r="AD410" s="350"/>
      <c r="AE410" s="84"/>
    </row>
    <row r="411" spans="1:31" s="76" customFormat="1" ht="35.1" customHeight="1" x14ac:dyDescent="0.2">
      <c r="A411" s="136">
        <f t="shared" si="37"/>
        <v>1011</v>
      </c>
      <c r="B411" s="247" t="s">
        <v>322</v>
      </c>
      <c r="C411" s="245">
        <v>65</v>
      </c>
      <c r="D411" s="245" t="s">
        <v>405</v>
      </c>
      <c r="E411" s="245" t="s">
        <v>201</v>
      </c>
      <c r="F411" s="113" t="str">
        <f t="shared" si="38"/>
        <v>65SchK1LineB6</v>
      </c>
      <c r="G411" s="232" t="s">
        <v>294</v>
      </c>
      <c r="H411" s="232" t="s">
        <v>294</v>
      </c>
      <c r="I411" s="227" t="s">
        <v>720</v>
      </c>
      <c r="J411" s="232" t="s">
        <v>358</v>
      </c>
      <c r="K411" s="229" t="s">
        <v>167</v>
      </c>
      <c r="L411" s="229"/>
      <c r="M411" s="249">
        <v>9</v>
      </c>
      <c r="N411" s="348"/>
      <c r="O411" s="349"/>
      <c r="P411" s="350"/>
      <c r="Q411" s="350" t="s">
        <v>334</v>
      </c>
      <c r="R411" s="350"/>
      <c r="S411" s="232"/>
      <c r="T411" s="351"/>
      <c r="U411" s="245"/>
      <c r="V411" s="349"/>
      <c r="W411" s="232"/>
      <c r="X411" s="350"/>
      <c r="Y411" s="350"/>
      <c r="Z411" s="350"/>
      <c r="AA411" s="350"/>
      <c r="AB411" s="350"/>
      <c r="AC411" s="350"/>
      <c r="AD411" s="350"/>
      <c r="AE411" s="84"/>
    </row>
    <row r="412" spans="1:31" s="76" customFormat="1" ht="35.1" customHeight="1" x14ac:dyDescent="0.2">
      <c r="A412" s="136">
        <f t="shared" si="37"/>
        <v>1012</v>
      </c>
      <c r="B412" s="247" t="s">
        <v>322</v>
      </c>
      <c r="C412" s="245">
        <v>65</v>
      </c>
      <c r="D412" s="245" t="s">
        <v>405</v>
      </c>
      <c r="E412" s="245" t="s">
        <v>442</v>
      </c>
      <c r="F412" s="113" t="str">
        <f t="shared" si="38"/>
        <v>65SchK1LineB7</v>
      </c>
      <c r="G412" s="227" t="s">
        <v>154</v>
      </c>
      <c r="H412" s="227" t="s">
        <v>154</v>
      </c>
      <c r="I412" s="227" t="s">
        <v>721</v>
      </c>
      <c r="J412" s="227" t="s">
        <v>359</v>
      </c>
      <c r="K412" s="227" t="s">
        <v>43</v>
      </c>
      <c r="L412" s="251">
        <v>2</v>
      </c>
      <c r="M412" s="251">
        <v>35</v>
      </c>
      <c r="N412" s="348"/>
      <c r="O412" s="349"/>
      <c r="P412" s="350"/>
      <c r="Q412" s="227" t="s">
        <v>334</v>
      </c>
      <c r="R412" s="350"/>
      <c r="S412" s="232"/>
      <c r="T412" s="351"/>
      <c r="U412" s="245"/>
      <c r="V412" s="349"/>
      <c r="W412" s="232"/>
      <c r="X412" s="350"/>
      <c r="Y412" s="350"/>
      <c r="Z412" s="350"/>
      <c r="AA412" s="350"/>
      <c r="AB412" s="350"/>
      <c r="AC412" s="350"/>
      <c r="AD412" s="350"/>
      <c r="AE412" s="84"/>
    </row>
    <row r="413" spans="1:31" s="76" customFormat="1" ht="35.1" customHeight="1" x14ac:dyDescent="0.2">
      <c r="A413" s="136">
        <f t="shared" si="37"/>
        <v>1013</v>
      </c>
      <c r="B413" s="247" t="s">
        <v>322</v>
      </c>
      <c r="C413" s="245">
        <v>65</v>
      </c>
      <c r="D413" s="245" t="s">
        <v>405</v>
      </c>
      <c r="E413" s="245" t="s">
        <v>443</v>
      </c>
      <c r="F413" s="113" t="str">
        <f t="shared" si="38"/>
        <v>65SchK1LineB8</v>
      </c>
      <c r="G413" s="227" t="s">
        <v>155</v>
      </c>
      <c r="H413" s="227" t="s">
        <v>155</v>
      </c>
      <c r="I413" s="227" t="s">
        <v>722</v>
      </c>
      <c r="J413" s="227" t="s">
        <v>359</v>
      </c>
      <c r="K413" s="227" t="s">
        <v>43</v>
      </c>
      <c r="L413" s="251">
        <v>0</v>
      </c>
      <c r="M413" s="251">
        <v>35</v>
      </c>
      <c r="N413" s="348"/>
      <c r="O413" s="349"/>
      <c r="P413" s="350"/>
      <c r="Q413" s="227" t="s">
        <v>216</v>
      </c>
      <c r="R413" s="350"/>
      <c r="S413" s="232"/>
      <c r="T413" s="351"/>
      <c r="U413" s="245"/>
      <c r="V413" s="349"/>
      <c r="W413" s="232"/>
      <c r="X413" s="350"/>
      <c r="Y413" s="350"/>
      <c r="Z413" s="350"/>
      <c r="AA413" s="350"/>
      <c r="AB413" s="350"/>
      <c r="AC413" s="350"/>
      <c r="AD413" s="350"/>
      <c r="AE413" s="84"/>
    </row>
    <row r="414" spans="1:31" s="76" customFormat="1" ht="35.1" customHeight="1" x14ac:dyDescent="0.2">
      <c r="A414" s="136">
        <f t="shared" si="37"/>
        <v>1014</v>
      </c>
      <c r="B414" s="247" t="s">
        <v>322</v>
      </c>
      <c r="C414" s="245">
        <v>65</v>
      </c>
      <c r="D414" s="245" t="s">
        <v>405</v>
      </c>
      <c r="E414" s="245" t="s">
        <v>444</v>
      </c>
      <c r="F414" s="113" t="str">
        <f t="shared" si="38"/>
        <v>65SchK1LineB9</v>
      </c>
      <c r="G414" s="227" t="s">
        <v>156</v>
      </c>
      <c r="H414" s="227" t="s">
        <v>156</v>
      </c>
      <c r="I414" s="227" t="s">
        <v>723</v>
      </c>
      <c r="J414" s="227" t="s">
        <v>359</v>
      </c>
      <c r="K414" s="227" t="s">
        <v>43</v>
      </c>
      <c r="L414" s="251">
        <v>0</v>
      </c>
      <c r="M414" s="251">
        <v>50</v>
      </c>
      <c r="N414" s="348"/>
      <c r="O414" s="349"/>
      <c r="P414" s="350"/>
      <c r="Q414" s="227" t="s">
        <v>216</v>
      </c>
      <c r="R414" s="350"/>
      <c r="S414" s="232"/>
      <c r="T414" s="351"/>
      <c r="U414" s="245"/>
      <c r="V414" s="349"/>
      <c r="W414" s="232"/>
      <c r="X414" s="350"/>
      <c r="Y414" s="350"/>
      <c r="Z414" s="350"/>
      <c r="AA414" s="350"/>
      <c r="AB414" s="350"/>
      <c r="AC414" s="350"/>
      <c r="AD414" s="350"/>
      <c r="AE414" s="84"/>
    </row>
    <row r="415" spans="1:31" s="76" customFormat="1" ht="43.5" customHeight="1" x14ac:dyDescent="0.2">
      <c r="A415" s="136">
        <f t="shared" si="37"/>
        <v>1015</v>
      </c>
      <c r="B415" s="247" t="s">
        <v>322</v>
      </c>
      <c r="C415" s="245">
        <v>65</v>
      </c>
      <c r="D415" s="245" t="s">
        <v>405</v>
      </c>
      <c r="E415" s="245" t="s">
        <v>445</v>
      </c>
      <c r="F415" s="113" t="str">
        <f t="shared" si="38"/>
        <v>65SchK1LineB10</v>
      </c>
      <c r="G415" s="227" t="s">
        <v>158</v>
      </c>
      <c r="H415" s="227" t="s">
        <v>158</v>
      </c>
      <c r="I415" s="227" t="s">
        <v>724</v>
      </c>
      <c r="J415" s="227" t="s">
        <v>359</v>
      </c>
      <c r="K415" s="227" t="s">
        <v>43</v>
      </c>
      <c r="L415" s="251">
        <v>0</v>
      </c>
      <c r="M415" s="251">
        <v>17</v>
      </c>
      <c r="N415" s="348"/>
      <c r="O415" s="349"/>
      <c r="P415" s="350"/>
      <c r="Q415" s="227" t="s">
        <v>216</v>
      </c>
      <c r="R415" s="350"/>
      <c r="S415" s="232"/>
      <c r="T415" s="351"/>
      <c r="U415" s="245"/>
      <c r="V415" s="349"/>
      <c r="W415" s="232"/>
      <c r="X415" s="350"/>
      <c r="Y415" s="350"/>
      <c r="Z415" s="350"/>
      <c r="AA415" s="350"/>
      <c r="AB415" s="350"/>
      <c r="AC415" s="350"/>
      <c r="AD415" s="350"/>
      <c r="AE415" s="116"/>
    </row>
    <row r="416" spans="1:31" s="76" customFormat="1" ht="35.1" customHeight="1" x14ac:dyDescent="0.2">
      <c r="A416" s="136">
        <f t="shared" si="37"/>
        <v>1016</v>
      </c>
      <c r="B416" s="247" t="s">
        <v>322</v>
      </c>
      <c r="C416" s="245">
        <v>65</v>
      </c>
      <c r="D416" s="245" t="s">
        <v>405</v>
      </c>
      <c r="E416" s="245" t="s">
        <v>446</v>
      </c>
      <c r="F416" s="113" t="str">
        <f t="shared" si="38"/>
        <v>65SchK1LineB11</v>
      </c>
      <c r="G416" s="227" t="s">
        <v>159</v>
      </c>
      <c r="H416" s="227" t="s">
        <v>159</v>
      </c>
      <c r="I416" s="227" t="s">
        <v>726</v>
      </c>
      <c r="J416" s="227" t="s">
        <v>359</v>
      </c>
      <c r="K416" s="227" t="s">
        <v>43</v>
      </c>
      <c r="L416" s="251">
        <v>0</v>
      </c>
      <c r="M416" s="251">
        <v>16</v>
      </c>
      <c r="N416" s="348"/>
      <c r="O416" s="349"/>
      <c r="P416" s="350"/>
      <c r="Q416" s="227" t="s">
        <v>216</v>
      </c>
      <c r="R416" s="350"/>
      <c r="S416" s="232"/>
      <c r="T416" s="351"/>
      <c r="U416" s="245"/>
      <c r="V416" s="349"/>
      <c r="W416" s="232"/>
      <c r="X416" s="350"/>
      <c r="Y416" s="350"/>
      <c r="Z416" s="350"/>
      <c r="AA416" s="350"/>
      <c r="AB416" s="350"/>
      <c r="AC416" s="350"/>
      <c r="AD416" s="350"/>
      <c r="AE416" s="84"/>
    </row>
    <row r="417" spans="1:31" s="76" customFormat="1" ht="35.1" customHeight="1" x14ac:dyDescent="0.2">
      <c r="A417" s="136">
        <f t="shared" si="37"/>
        <v>1017</v>
      </c>
      <c r="B417" s="247" t="s">
        <v>322</v>
      </c>
      <c r="C417" s="245">
        <v>65</v>
      </c>
      <c r="D417" s="245" t="s">
        <v>405</v>
      </c>
      <c r="E417" s="245" t="s">
        <v>447</v>
      </c>
      <c r="F417" s="113" t="str">
        <f t="shared" si="38"/>
        <v>65SchK1LineB12</v>
      </c>
      <c r="G417" s="227" t="s">
        <v>160</v>
      </c>
      <c r="H417" s="227" t="s">
        <v>160</v>
      </c>
      <c r="I417" s="227" t="s">
        <v>725</v>
      </c>
      <c r="J417" s="227" t="s">
        <v>359</v>
      </c>
      <c r="K417" s="227" t="s">
        <v>43</v>
      </c>
      <c r="L417" s="251">
        <v>2</v>
      </c>
      <c r="M417" s="251">
        <v>2</v>
      </c>
      <c r="N417" s="348"/>
      <c r="O417" s="349"/>
      <c r="P417" s="350"/>
      <c r="Q417" s="227" t="s">
        <v>334</v>
      </c>
      <c r="R417" s="350"/>
      <c r="S417" s="232"/>
      <c r="T417" s="351"/>
      <c r="U417" s="245"/>
      <c r="V417" s="349"/>
      <c r="W417" s="232"/>
      <c r="X417" s="350"/>
      <c r="Y417" s="350"/>
      <c r="Z417" s="350"/>
      <c r="AA417" s="350"/>
      <c r="AB417" s="350"/>
      <c r="AC417" s="350"/>
      <c r="AD417" s="350"/>
      <c r="AE417" s="84"/>
    </row>
    <row r="418" spans="1:31" s="76" customFormat="1" ht="45" x14ac:dyDescent="0.2">
      <c r="A418" s="136">
        <f t="shared" si="37"/>
        <v>1018</v>
      </c>
      <c r="B418" s="78" t="s">
        <v>322</v>
      </c>
      <c r="C418" s="105">
        <v>65</v>
      </c>
      <c r="D418" s="105" t="s">
        <v>405</v>
      </c>
      <c r="E418" s="105" t="s">
        <v>78</v>
      </c>
      <c r="F418" s="113" t="str">
        <f t="shared" si="38"/>
        <v>65SchK1LineC</v>
      </c>
      <c r="G418" s="145" t="s">
        <v>2050</v>
      </c>
      <c r="H418" s="145" t="s">
        <v>2051</v>
      </c>
      <c r="I418" s="106" t="s">
        <v>2049</v>
      </c>
      <c r="J418" s="145" t="s">
        <v>538</v>
      </c>
      <c r="K418" s="109" t="s">
        <v>43</v>
      </c>
      <c r="L418" s="109"/>
      <c r="M418" s="109">
        <v>9</v>
      </c>
      <c r="N418" s="19"/>
      <c r="O418" s="107"/>
      <c r="P418" s="108">
        <v>5000</v>
      </c>
      <c r="Q418" s="108" t="s">
        <v>334</v>
      </c>
      <c r="R418" s="108"/>
      <c r="S418" s="145" t="s">
        <v>2159</v>
      </c>
      <c r="T418" s="347" t="s">
        <v>2158</v>
      </c>
      <c r="U418" s="108" t="s">
        <v>230</v>
      </c>
      <c r="V418" s="145" t="s">
        <v>307</v>
      </c>
      <c r="W418" s="145"/>
      <c r="X418" s="108"/>
      <c r="Y418" s="108"/>
      <c r="Z418" s="108"/>
      <c r="AA418" s="108"/>
      <c r="AB418" s="108"/>
      <c r="AC418" s="108"/>
      <c r="AD418" s="108"/>
      <c r="AE418" s="84"/>
    </row>
    <row r="419" spans="1:31" s="76" customFormat="1" ht="35.1" customHeight="1" x14ac:dyDescent="0.2">
      <c r="A419" s="136">
        <f t="shared" si="37"/>
        <v>1019</v>
      </c>
      <c r="B419" s="78" t="s">
        <v>322</v>
      </c>
      <c r="C419" s="105">
        <v>65</v>
      </c>
      <c r="D419" s="105" t="s">
        <v>405</v>
      </c>
      <c r="E419" s="105" t="s">
        <v>79</v>
      </c>
      <c r="F419" s="113" t="str">
        <f t="shared" si="38"/>
        <v>65SchK1LineD</v>
      </c>
      <c r="G419" s="145" t="s">
        <v>2052</v>
      </c>
      <c r="H419" s="145" t="s">
        <v>2063</v>
      </c>
      <c r="I419" s="106" t="s">
        <v>2032</v>
      </c>
      <c r="J419" s="145" t="s">
        <v>95</v>
      </c>
      <c r="K419" s="109" t="s">
        <v>43</v>
      </c>
      <c r="L419" s="109"/>
      <c r="M419" s="109">
        <v>18</v>
      </c>
      <c r="N419" s="19"/>
      <c r="O419" s="107"/>
      <c r="P419" s="108">
        <v>5000</v>
      </c>
      <c r="Q419" s="108" t="s">
        <v>334</v>
      </c>
      <c r="R419" s="108"/>
      <c r="S419" s="145"/>
      <c r="T419" s="347"/>
      <c r="U419" s="105"/>
      <c r="V419" s="107"/>
      <c r="W419" s="145"/>
      <c r="X419" s="108"/>
      <c r="Y419" s="108"/>
      <c r="Z419" s="108"/>
      <c r="AA419" s="108"/>
      <c r="AB419" s="108"/>
      <c r="AC419" s="108"/>
      <c r="AD419" s="108"/>
      <c r="AE419" s="84"/>
    </row>
    <row r="420" spans="1:31" s="76" customFormat="1" ht="35.1" customHeight="1" x14ac:dyDescent="0.2">
      <c r="A420" s="136">
        <f t="shared" si="37"/>
        <v>1020</v>
      </c>
      <c r="B420" s="78" t="s">
        <v>322</v>
      </c>
      <c r="C420" s="105">
        <v>65</v>
      </c>
      <c r="D420" s="105" t="s">
        <v>405</v>
      </c>
      <c r="E420" s="105" t="s">
        <v>79</v>
      </c>
      <c r="F420" s="113" t="str">
        <f t="shared" si="38"/>
        <v>65SchK1LineD</v>
      </c>
      <c r="G420" s="145" t="s">
        <v>2052</v>
      </c>
      <c r="H420" s="145" t="s">
        <v>2064</v>
      </c>
      <c r="I420" s="106" t="s">
        <v>2033</v>
      </c>
      <c r="J420" s="145" t="s">
        <v>95</v>
      </c>
      <c r="K420" s="109" t="s">
        <v>43</v>
      </c>
      <c r="L420" s="109"/>
      <c r="M420" s="109">
        <v>1</v>
      </c>
      <c r="N420" s="19"/>
      <c r="O420" s="107"/>
      <c r="P420" s="108">
        <v>5000</v>
      </c>
      <c r="Q420" s="108" t="s">
        <v>216</v>
      </c>
      <c r="R420" s="108"/>
      <c r="S420" s="145"/>
      <c r="T420" s="347"/>
      <c r="U420" s="105"/>
      <c r="V420" s="107"/>
      <c r="W420" s="145"/>
      <c r="X420" s="108"/>
      <c r="Y420" s="108"/>
      <c r="Z420" s="108"/>
      <c r="AA420" s="108"/>
      <c r="AB420" s="108"/>
      <c r="AC420" s="108"/>
      <c r="AD420" s="108"/>
      <c r="AE420" s="144"/>
    </row>
    <row r="421" spans="1:31" s="76" customFormat="1" ht="35.1" customHeight="1" x14ac:dyDescent="0.2">
      <c r="A421" s="136">
        <f t="shared" si="37"/>
        <v>1021</v>
      </c>
      <c r="B421" s="78" t="s">
        <v>322</v>
      </c>
      <c r="C421" s="105">
        <v>65</v>
      </c>
      <c r="D421" s="105" t="s">
        <v>405</v>
      </c>
      <c r="E421" s="105" t="s">
        <v>79</v>
      </c>
      <c r="F421" s="113" t="str">
        <f t="shared" si="38"/>
        <v>65SchK1LineD</v>
      </c>
      <c r="G421" s="145" t="s">
        <v>2052</v>
      </c>
      <c r="H421" s="145" t="s">
        <v>2065</v>
      </c>
      <c r="I421" s="106" t="s">
        <v>2034</v>
      </c>
      <c r="J421" s="145" t="s">
        <v>95</v>
      </c>
      <c r="K421" s="109" t="s">
        <v>43</v>
      </c>
      <c r="L421" s="109"/>
      <c r="M421" s="109">
        <v>30</v>
      </c>
      <c r="N421" s="19"/>
      <c r="O421" s="107"/>
      <c r="P421" s="108">
        <v>5000</v>
      </c>
      <c r="Q421" s="108" t="s">
        <v>334</v>
      </c>
      <c r="R421" s="108"/>
      <c r="S421" s="145"/>
      <c r="T421" s="347"/>
      <c r="U421" s="105"/>
      <c r="V421" s="107"/>
      <c r="W421" s="145"/>
      <c r="X421" s="108"/>
      <c r="Y421" s="108"/>
      <c r="Z421" s="108"/>
      <c r="AA421" s="108"/>
      <c r="AB421" s="108"/>
      <c r="AC421" s="108"/>
      <c r="AD421" s="108"/>
      <c r="AE421" s="144"/>
    </row>
    <row r="422" spans="1:31" s="76" customFormat="1" ht="35.1" customHeight="1" x14ac:dyDescent="0.2">
      <c r="A422" s="136">
        <f t="shared" si="37"/>
        <v>1022</v>
      </c>
      <c r="B422" s="78" t="s">
        <v>322</v>
      </c>
      <c r="C422" s="105">
        <v>65</v>
      </c>
      <c r="D422" s="105" t="s">
        <v>405</v>
      </c>
      <c r="E422" s="105" t="s">
        <v>79</v>
      </c>
      <c r="F422" s="113" t="str">
        <f t="shared" si="38"/>
        <v>65SchK1LineD</v>
      </c>
      <c r="G422" s="145" t="s">
        <v>2052</v>
      </c>
      <c r="H422" s="145" t="s">
        <v>2066</v>
      </c>
      <c r="I422" s="106" t="s">
        <v>2035</v>
      </c>
      <c r="J422" s="145" t="s">
        <v>383</v>
      </c>
      <c r="K422" s="109" t="s">
        <v>43</v>
      </c>
      <c r="L422" s="109"/>
      <c r="M422" s="109">
        <v>50</v>
      </c>
      <c r="N422" s="19"/>
      <c r="O422" s="107"/>
      <c r="P422" s="108">
        <v>5000</v>
      </c>
      <c r="Q422" s="108" t="s">
        <v>334</v>
      </c>
      <c r="R422" s="108"/>
      <c r="S422" s="145"/>
      <c r="T422" s="347"/>
      <c r="U422" s="105"/>
      <c r="V422" s="107"/>
      <c r="W422" s="145"/>
      <c r="X422" s="108"/>
      <c r="Y422" s="108"/>
      <c r="Z422" s="108"/>
      <c r="AA422" s="108"/>
      <c r="AB422" s="108"/>
      <c r="AC422" s="108"/>
      <c r="AD422" s="108"/>
      <c r="AE422" s="144"/>
    </row>
    <row r="423" spans="1:31" s="76" customFormat="1" ht="35.1" customHeight="1" x14ac:dyDescent="0.2">
      <c r="A423" s="136">
        <f t="shared" si="37"/>
        <v>1023</v>
      </c>
      <c r="B423" s="78" t="s">
        <v>322</v>
      </c>
      <c r="C423" s="105">
        <v>65</v>
      </c>
      <c r="D423" s="105" t="s">
        <v>405</v>
      </c>
      <c r="E423" s="105" t="s">
        <v>79</v>
      </c>
      <c r="F423" s="113" t="str">
        <f t="shared" si="38"/>
        <v>65SchK1LineD</v>
      </c>
      <c r="G423" s="145" t="s">
        <v>2053</v>
      </c>
      <c r="H423" s="145" t="s">
        <v>2067</v>
      </c>
      <c r="I423" s="106" t="s">
        <v>2036</v>
      </c>
      <c r="J423" s="145" t="s">
        <v>441</v>
      </c>
      <c r="K423" s="109" t="s">
        <v>43</v>
      </c>
      <c r="L423" s="109"/>
      <c r="M423" s="109">
        <v>30</v>
      </c>
      <c r="N423" s="19"/>
      <c r="O423" s="107"/>
      <c r="P423" s="108">
        <v>5000</v>
      </c>
      <c r="Q423" s="108" t="s">
        <v>334</v>
      </c>
      <c r="R423" s="108"/>
      <c r="S423" s="145"/>
      <c r="T423" s="347"/>
      <c r="U423" s="105"/>
      <c r="V423" s="107"/>
      <c r="W423" s="145"/>
      <c r="X423" s="108"/>
      <c r="Y423" s="108"/>
      <c r="Z423" s="108"/>
      <c r="AA423" s="108"/>
      <c r="AB423" s="108"/>
      <c r="AC423" s="108"/>
      <c r="AD423" s="108"/>
      <c r="AE423" s="144"/>
    </row>
    <row r="424" spans="1:31" s="76" customFormat="1" ht="35.1" customHeight="1" x14ac:dyDescent="0.2">
      <c r="A424" s="136">
        <f t="shared" si="37"/>
        <v>1024</v>
      </c>
      <c r="B424" s="78" t="s">
        <v>322</v>
      </c>
      <c r="C424" s="105">
        <v>65</v>
      </c>
      <c r="D424" s="105" t="s">
        <v>405</v>
      </c>
      <c r="E424" s="105" t="s">
        <v>79</v>
      </c>
      <c r="F424" s="113" t="str">
        <f t="shared" si="38"/>
        <v>65SchK1LineD</v>
      </c>
      <c r="G424" s="145" t="s">
        <v>2054</v>
      </c>
      <c r="H424" s="145" t="s">
        <v>2068</v>
      </c>
      <c r="I424" s="106" t="s">
        <v>2037</v>
      </c>
      <c r="J424" s="145" t="s">
        <v>441</v>
      </c>
      <c r="K424" s="109" t="s">
        <v>43</v>
      </c>
      <c r="L424" s="109"/>
      <c r="M424" s="109">
        <v>20</v>
      </c>
      <c r="N424" s="19"/>
      <c r="O424" s="107"/>
      <c r="P424" s="108">
        <v>5000</v>
      </c>
      <c r="Q424" s="108" t="s">
        <v>334</v>
      </c>
      <c r="R424" s="108"/>
      <c r="S424" s="145"/>
      <c r="T424" s="347"/>
      <c r="U424" s="105"/>
      <c r="V424" s="107"/>
      <c r="W424" s="145"/>
      <c r="X424" s="108"/>
      <c r="Y424" s="108"/>
      <c r="Z424" s="108"/>
      <c r="AA424" s="108"/>
      <c r="AB424" s="108"/>
      <c r="AC424" s="108"/>
      <c r="AD424" s="108"/>
      <c r="AE424" s="144"/>
    </row>
    <row r="425" spans="1:31" s="76" customFormat="1" ht="35.1" customHeight="1" x14ac:dyDescent="0.2">
      <c r="A425" s="136">
        <f t="shared" si="37"/>
        <v>1025</v>
      </c>
      <c r="B425" s="78" t="s">
        <v>322</v>
      </c>
      <c r="C425" s="105">
        <v>65</v>
      </c>
      <c r="D425" s="105" t="s">
        <v>405</v>
      </c>
      <c r="E425" s="105" t="s">
        <v>79</v>
      </c>
      <c r="F425" s="113" t="str">
        <f t="shared" si="38"/>
        <v>65SchK1LineD</v>
      </c>
      <c r="G425" s="145" t="s">
        <v>2055</v>
      </c>
      <c r="H425" s="145" t="s">
        <v>2069</v>
      </c>
      <c r="I425" s="106" t="s">
        <v>2038</v>
      </c>
      <c r="J425" s="145" t="s">
        <v>441</v>
      </c>
      <c r="K425" s="109" t="s">
        <v>43</v>
      </c>
      <c r="L425" s="109"/>
      <c r="M425" s="109">
        <v>2</v>
      </c>
      <c r="N425" s="19"/>
      <c r="O425" s="107"/>
      <c r="P425" s="108">
        <v>5000</v>
      </c>
      <c r="Q425" s="108" t="s">
        <v>334</v>
      </c>
      <c r="R425" s="108"/>
      <c r="S425" s="145"/>
      <c r="T425" s="347"/>
      <c r="U425" s="105"/>
      <c r="V425" s="107"/>
      <c r="W425" s="145"/>
      <c r="X425" s="108"/>
      <c r="Y425" s="108"/>
      <c r="Z425" s="108"/>
      <c r="AA425" s="108"/>
      <c r="AB425" s="108"/>
      <c r="AC425" s="108"/>
      <c r="AD425" s="108"/>
      <c r="AE425" s="144"/>
    </row>
    <row r="426" spans="1:31" s="76" customFormat="1" ht="35.1" customHeight="1" x14ac:dyDescent="0.2">
      <c r="A426" s="136">
        <f t="shared" si="37"/>
        <v>1026</v>
      </c>
      <c r="B426" s="78" t="s">
        <v>322</v>
      </c>
      <c r="C426" s="105">
        <v>65</v>
      </c>
      <c r="D426" s="105" t="s">
        <v>405</v>
      </c>
      <c r="E426" s="105" t="s">
        <v>79</v>
      </c>
      <c r="F426" s="113" t="str">
        <f t="shared" si="38"/>
        <v>65SchK1LineD</v>
      </c>
      <c r="G426" s="145" t="s">
        <v>2056</v>
      </c>
      <c r="H426" s="145" t="s">
        <v>2070</v>
      </c>
      <c r="I426" s="106" t="s">
        <v>2039</v>
      </c>
      <c r="J426" s="145" t="s">
        <v>441</v>
      </c>
      <c r="K426" s="109" t="s">
        <v>167</v>
      </c>
      <c r="L426" s="109"/>
      <c r="M426" s="109">
        <v>9</v>
      </c>
      <c r="N426" s="99"/>
      <c r="O426" s="107"/>
      <c r="P426" s="108">
        <v>5000</v>
      </c>
      <c r="Q426" s="108" t="s">
        <v>334</v>
      </c>
      <c r="R426" s="108"/>
      <c r="S426" s="145"/>
      <c r="T426" s="347"/>
      <c r="U426" s="105"/>
      <c r="V426" s="107"/>
      <c r="W426" s="145"/>
      <c r="X426" s="108"/>
      <c r="Y426" s="108"/>
      <c r="Z426" s="108"/>
      <c r="AA426" s="108"/>
      <c r="AB426" s="108"/>
      <c r="AC426" s="108"/>
      <c r="AD426" s="108"/>
      <c r="AE426" s="144"/>
    </row>
    <row r="427" spans="1:31" s="76" customFormat="1" ht="35.1" customHeight="1" x14ac:dyDescent="0.2">
      <c r="A427" s="136">
        <f t="shared" si="37"/>
        <v>1027</v>
      </c>
      <c r="B427" s="78" t="s">
        <v>322</v>
      </c>
      <c r="C427" s="105">
        <v>65</v>
      </c>
      <c r="D427" s="105" t="s">
        <v>405</v>
      </c>
      <c r="E427" s="105" t="s">
        <v>79</v>
      </c>
      <c r="F427" s="113" t="str">
        <f t="shared" si="38"/>
        <v>65SchK1LineD</v>
      </c>
      <c r="G427" s="145" t="s">
        <v>2057</v>
      </c>
      <c r="H427" s="145" t="s">
        <v>2071</v>
      </c>
      <c r="I427" s="106" t="s">
        <v>2040</v>
      </c>
      <c r="J427" s="145" t="s">
        <v>441</v>
      </c>
      <c r="K427" s="109" t="s">
        <v>43</v>
      </c>
      <c r="L427" s="109"/>
      <c r="M427" s="109">
        <v>35</v>
      </c>
      <c r="N427" s="99"/>
      <c r="O427" s="107"/>
      <c r="P427" s="108">
        <v>5000</v>
      </c>
      <c r="Q427" s="108" t="s">
        <v>334</v>
      </c>
      <c r="R427" s="108"/>
      <c r="S427" s="145"/>
      <c r="T427" s="347"/>
      <c r="U427" s="105"/>
      <c r="V427" s="107"/>
      <c r="W427" s="145"/>
      <c r="X427" s="108"/>
      <c r="Y427" s="108"/>
      <c r="Z427" s="108"/>
      <c r="AA427" s="108"/>
      <c r="AB427" s="108"/>
      <c r="AC427" s="108"/>
      <c r="AD427" s="108"/>
      <c r="AE427" s="144"/>
    </row>
    <row r="428" spans="1:31" s="76" customFormat="1" ht="35.1" customHeight="1" x14ac:dyDescent="0.2">
      <c r="A428" s="136">
        <f t="shared" si="37"/>
        <v>1028</v>
      </c>
      <c r="B428" s="78" t="s">
        <v>322</v>
      </c>
      <c r="C428" s="105">
        <v>65</v>
      </c>
      <c r="D428" s="105" t="s">
        <v>405</v>
      </c>
      <c r="E428" s="105" t="s">
        <v>79</v>
      </c>
      <c r="F428" s="113" t="str">
        <f t="shared" si="38"/>
        <v>65SchK1LineD</v>
      </c>
      <c r="G428" s="145" t="s">
        <v>2058</v>
      </c>
      <c r="H428" s="145" t="s">
        <v>2072</v>
      </c>
      <c r="I428" s="106" t="s">
        <v>2041</v>
      </c>
      <c r="J428" s="145" t="s">
        <v>441</v>
      </c>
      <c r="K428" s="109" t="s">
        <v>43</v>
      </c>
      <c r="L428" s="109"/>
      <c r="M428" s="109">
        <v>35</v>
      </c>
      <c r="N428" s="99"/>
      <c r="O428" s="107"/>
      <c r="P428" s="108">
        <v>5000</v>
      </c>
      <c r="Q428" s="108" t="s">
        <v>216</v>
      </c>
      <c r="R428" s="108"/>
      <c r="S428" s="145"/>
      <c r="T428" s="347"/>
      <c r="U428" s="105"/>
      <c r="V428" s="107"/>
      <c r="W428" s="145"/>
      <c r="X428" s="108"/>
      <c r="Y428" s="108"/>
      <c r="Z428" s="108"/>
      <c r="AA428" s="108"/>
      <c r="AB428" s="108"/>
      <c r="AC428" s="108"/>
      <c r="AD428" s="108"/>
      <c r="AE428" s="144"/>
    </row>
    <row r="429" spans="1:31" s="76" customFormat="1" ht="35.1" customHeight="1" x14ac:dyDescent="0.2">
      <c r="A429" s="136">
        <f t="shared" si="37"/>
        <v>1029</v>
      </c>
      <c r="B429" s="78" t="s">
        <v>322</v>
      </c>
      <c r="C429" s="105">
        <v>65</v>
      </c>
      <c r="D429" s="105" t="s">
        <v>405</v>
      </c>
      <c r="E429" s="105" t="s">
        <v>79</v>
      </c>
      <c r="F429" s="113" t="str">
        <f t="shared" si="38"/>
        <v>65SchK1LineD</v>
      </c>
      <c r="G429" s="145" t="s">
        <v>2059</v>
      </c>
      <c r="H429" s="145" t="s">
        <v>2073</v>
      </c>
      <c r="I429" s="106" t="s">
        <v>2042</v>
      </c>
      <c r="J429" s="145" t="s">
        <v>441</v>
      </c>
      <c r="K429" s="109" t="s">
        <v>43</v>
      </c>
      <c r="L429" s="109"/>
      <c r="M429" s="109">
        <v>50</v>
      </c>
      <c r="N429" s="99"/>
      <c r="O429" s="107"/>
      <c r="P429" s="108">
        <v>5000</v>
      </c>
      <c r="Q429" s="108" t="s">
        <v>216</v>
      </c>
      <c r="R429" s="108"/>
      <c r="S429" s="145"/>
      <c r="T429" s="347"/>
      <c r="U429" s="105"/>
      <c r="V429" s="107"/>
      <c r="W429" s="145"/>
      <c r="X429" s="108"/>
      <c r="Y429" s="108"/>
      <c r="Z429" s="108"/>
      <c r="AA429" s="108"/>
      <c r="AB429" s="108"/>
      <c r="AC429" s="108"/>
      <c r="AD429" s="108"/>
      <c r="AE429" s="144"/>
    </row>
    <row r="430" spans="1:31" s="76" customFormat="1" ht="35.1" customHeight="1" x14ac:dyDescent="0.2">
      <c r="A430" s="136">
        <f t="shared" si="37"/>
        <v>1030</v>
      </c>
      <c r="B430" s="78" t="s">
        <v>322</v>
      </c>
      <c r="C430" s="105">
        <v>65</v>
      </c>
      <c r="D430" s="105" t="s">
        <v>405</v>
      </c>
      <c r="E430" s="105" t="s">
        <v>79</v>
      </c>
      <c r="F430" s="113" t="str">
        <f t="shared" si="38"/>
        <v>65SchK1LineD</v>
      </c>
      <c r="G430" s="145" t="s">
        <v>2060</v>
      </c>
      <c r="H430" s="145" t="s">
        <v>2074</v>
      </c>
      <c r="I430" s="106" t="s">
        <v>2043</v>
      </c>
      <c r="J430" s="145" t="s">
        <v>441</v>
      </c>
      <c r="K430" s="109" t="s">
        <v>43</v>
      </c>
      <c r="L430" s="109"/>
      <c r="M430" s="109">
        <v>50</v>
      </c>
      <c r="N430" s="99"/>
      <c r="O430" s="107"/>
      <c r="P430" s="108">
        <v>5000</v>
      </c>
      <c r="Q430" s="108" t="s">
        <v>216</v>
      </c>
      <c r="R430" s="108"/>
      <c r="S430" s="145"/>
      <c r="T430" s="347"/>
      <c r="U430" s="105"/>
      <c r="V430" s="107"/>
      <c r="W430" s="145"/>
      <c r="X430" s="108"/>
      <c r="Y430" s="108"/>
      <c r="Z430" s="108"/>
      <c r="AA430" s="108"/>
      <c r="AB430" s="108"/>
      <c r="AC430" s="108"/>
      <c r="AD430" s="108"/>
      <c r="AE430" s="84"/>
    </row>
    <row r="431" spans="1:31" s="76" customFormat="1" x14ac:dyDescent="0.2">
      <c r="A431" s="136">
        <f t="shared" si="37"/>
        <v>1031</v>
      </c>
      <c r="B431" s="78" t="s">
        <v>322</v>
      </c>
      <c r="C431" s="105">
        <v>65</v>
      </c>
      <c r="D431" s="105" t="s">
        <v>405</v>
      </c>
      <c r="E431" s="105" t="s">
        <v>79</v>
      </c>
      <c r="F431" s="113" t="str">
        <f t="shared" si="38"/>
        <v>65SchK1LineD</v>
      </c>
      <c r="G431" s="145" t="s">
        <v>2061</v>
      </c>
      <c r="H431" s="145" t="s">
        <v>2075</v>
      </c>
      <c r="I431" s="106" t="s">
        <v>2044</v>
      </c>
      <c r="J431" s="145" t="s">
        <v>441</v>
      </c>
      <c r="K431" s="109" t="s">
        <v>43</v>
      </c>
      <c r="L431" s="109"/>
      <c r="M431" s="109">
        <v>2</v>
      </c>
      <c r="N431" s="99"/>
      <c r="O431" s="107"/>
      <c r="P431" s="108">
        <v>5000</v>
      </c>
      <c r="Q431" s="108" t="s">
        <v>334</v>
      </c>
      <c r="R431" s="108"/>
      <c r="S431" s="145"/>
      <c r="T431" s="347"/>
      <c r="U431" s="105"/>
      <c r="V431" s="107"/>
      <c r="W431" s="145"/>
      <c r="X431" s="108"/>
      <c r="Y431" s="108"/>
      <c r="Z431" s="108"/>
      <c r="AA431" s="108"/>
      <c r="AB431" s="108"/>
      <c r="AC431" s="108"/>
      <c r="AD431" s="108"/>
      <c r="AE431" s="144"/>
    </row>
    <row r="432" spans="1:31" s="76" customFormat="1" x14ac:dyDescent="0.2">
      <c r="A432" s="136">
        <f t="shared" si="37"/>
        <v>1032</v>
      </c>
      <c r="B432" s="78" t="s">
        <v>322</v>
      </c>
      <c r="C432" s="105">
        <v>65</v>
      </c>
      <c r="D432" s="105" t="s">
        <v>405</v>
      </c>
      <c r="E432" s="105" t="s">
        <v>79</v>
      </c>
      <c r="F432" s="113" t="str">
        <f t="shared" si="38"/>
        <v>65SchK1LineD</v>
      </c>
      <c r="G432" s="145" t="s">
        <v>2062</v>
      </c>
      <c r="H432" s="145" t="s">
        <v>2076</v>
      </c>
      <c r="I432" s="106" t="s">
        <v>2045</v>
      </c>
      <c r="J432" s="145" t="s">
        <v>441</v>
      </c>
      <c r="K432" s="109" t="s">
        <v>43</v>
      </c>
      <c r="L432" s="109"/>
      <c r="M432" s="109">
        <v>50</v>
      </c>
      <c r="N432" s="99"/>
      <c r="O432" s="107"/>
      <c r="P432" s="108">
        <v>5000</v>
      </c>
      <c r="Q432" s="108" t="s">
        <v>216</v>
      </c>
      <c r="R432" s="108"/>
      <c r="S432" s="145"/>
      <c r="T432" s="347"/>
      <c r="U432" s="105"/>
      <c r="V432" s="107"/>
      <c r="W432" s="145"/>
      <c r="X432" s="108"/>
      <c r="Y432" s="108"/>
      <c r="Z432" s="108"/>
      <c r="AA432" s="108"/>
      <c r="AB432" s="108"/>
      <c r="AC432" s="108"/>
      <c r="AD432" s="108"/>
      <c r="AE432" s="84"/>
    </row>
    <row r="433" spans="1:191" s="76" customFormat="1" ht="30" x14ac:dyDescent="0.2">
      <c r="A433" s="136">
        <f t="shared" si="37"/>
        <v>1033</v>
      </c>
      <c r="B433" s="78" t="s">
        <v>322</v>
      </c>
      <c r="C433" s="105">
        <v>65</v>
      </c>
      <c r="D433" s="105" t="s">
        <v>405</v>
      </c>
      <c r="E433" s="105" t="s">
        <v>1114</v>
      </c>
      <c r="F433" s="113" t="str">
        <f t="shared" si="38"/>
        <v>65SchK1LineE1</v>
      </c>
      <c r="G433" s="145" t="s">
        <v>2007</v>
      </c>
      <c r="H433" s="145" t="s">
        <v>2008</v>
      </c>
      <c r="I433" s="106" t="s">
        <v>2046</v>
      </c>
      <c r="J433" s="145" t="s">
        <v>94</v>
      </c>
      <c r="K433" s="109" t="s">
        <v>43</v>
      </c>
      <c r="L433" s="109"/>
      <c r="M433" s="109">
        <v>2</v>
      </c>
      <c r="N433" s="99"/>
      <c r="O433" s="107"/>
      <c r="P433" s="108">
        <v>5000</v>
      </c>
      <c r="Q433" s="108" t="s">
        <v>334</v>
      </c>
      <c r="R433" s="108"/>
      <c r="S433" s="145"/>
      <c r="T433" s="347"/>
      <c r="U433" s="105"/>
      <c r="V433" s="107"/>
      <c r="W433" s="145"/>
      <c r="X433" s="108"/>
      <c r="Y433" s="108"/>
      <c r="Z433" s="108"/>
      <c r="AA433" s="108"/>
      <c r="AB433" s="108"/>
      <c r="AC433" s="108"/>
      <c r="AD433" s="108"/>
      <c r="AE433" s="84"/>
    </row>
    <row r="434" spans="1:191" s="76" customFormat="1" ht="45" x14ac:dyDescent="0.2">
      <c r="A434" s="136">
        <f t="shared" si="37"/>
        <v>1034</v>
      </c>
      <c r="B434" s="78" t="s">
        <v>322</v>
      </c>
      <c r="C434" s="105">
        <v>65</v>
      </c>
      <c r="D434" s="105" t="s">
        <v>405</v>
      </c>
      <c r="E434" s="105" t="s">
        <v>1115</v>
      </c>
      <c r="F434" s="113" t="str">
        <f t="shared" si="38"/>
        <v>65SchK1LineE2</v>
      </c>
      <c r="G434" s="145" t="s">
        <v>2077</v>
      </c>
      <c r="H434" s="145" t="s">
        <v>2009</v>
      </c>
      <c r="I434" s="106" t="s">
        <v>2047</v>
      </c>
      <c r="J434" s="145" t="s">
        <v>703</v>
      </c>
      <c r="K434" s="109" t="s">
        <v>43</v>
      </c>
      <c r="L434" s="109"/>
      <c r="M434" s="109">
        <v>4</v>
      </c>
      <c r="N434" s="19"/>
      <c r="O434" s="107"/>
      <c r="P434" s="108">
        <v>5000</v>
      </c>
      <c r="Q434" s="108" t="s">
        <v>334</v>
      </c>
      <c r="R434" s="108"/>
      <c r="S434" s="145"/>
      <c r="T434" s="347"/>
      <c r="U434" s="63"/>
      <c r="V434" s="64"/>
      <c r="W434" s="145"/>
      <c r="X434" s="108"/>
      <c r="Y434" s="108"/>
      <c r="Z434" s="108"/>
      <c r="AA434" s="108"/>
      <c r="AB434" s="108"/>
      <c r="AC434" s="108"/>
      <c r="AD434" s="108"/>
      <c r="AE434" s="84"/>
    </row>
    <row r="435" spans="1:191" s="76" customFormat="1" ht="43.5" customHeight="1" x14ac:dyDescent="0.2">
      <c r="A435" s="136">
        <f t="shared" si="37"/>
        <v>1035</v>
      </c>
      <c r="B435" s="78" t="s">
        <v>322</v>
      </c>
      <c r="C435" s="105">
        <v>65</v>
      </c>
      <c r="D435" s="105" t="s">
        <v>405</v>
      </c>
      <c r="E435" s="105" t="s">
        <v>1115</v>
      </c>
      <c r="F435" s="113" t="str">
        <f t="shared" si="38"/>
        <v>65SchK1LineE2</v>
      </c>
      <c r="G435" s="145" t="s">
        <v>702</v>
      </c>
      <c r="H435" s="145" t="s">
        <v>1964</v>
      </c>
      <c r="I435" s="106" t="s">
        <v>2048</v>
      </c>
      <c r="J435" s="145" t="s">
        <v>170</v>
      </c>
      <c r="K435" s="109" t="s">
        <v>43</v>
      </c>
      <c r="L435" s="109">
        <v>0</v>
      </c>
      <c r="M435" s="109">
        <v>1</v>
      </c>
      <c r="N435" s="99"/>
      <c r="O435" s="107"/>
      <c r="P435" s="108">
        <v>5000</v>
      </c>
      <c r="Q435" s="108" t="s">
        <v>216</v>
      </c>
      <c r="R435" s="108"/>
      <c r="S435" s="115"/>
      <c r="T435" s="352"/>
      <c r="U435" s="63"/>
      <c r="V435" s="64"/>
      <c r="W435" s="145"/>
      <c r="X435" s="108"/>
      <c r="Y435" s="108"/>
      <c r="Z435" s="108"/>
      <c r="AA435" s="108"/>
      <c r="AB435" s="108"/>
      <c r="AC435" s="108"/>
      <c r="AD435" s="108"/>
      <c r="AE435" s="84"/>
    </row>
    <row r="436" spans="1:191" s="76" customFormat="1" ht="43.5" customHeight="1" x14ac:dyDescent="0.2">
      <c r="A436" s="136">
        <f t="shared" si="37"/>
        <v>1036</v>
      </c>
      <c r="B436" s="78" t="s">
        <v>322</v>
      </c>
      <c r="C436" s="105">
        <v>65</v>
      </c>
      <c r="D436" s="105" t="s">
        <v>405</v>
      </c>
      <c r="E436" s="105" t="s">
        <v>1965</v>
      </c>
      <c r="F436" s="113" t="str">
        <f t="shared" si="38"/>
        <v>65SchK1LineE3</v>
      </c>
      <c r="G436" s="145" t="s">
        <v>2010</v>
      </c>
      <c r="H436" s="145" t="s">
        <v>2011</v>
      </c>
      <c r="I436" s="106" t="s">
        <v>2078</v>
      </c>
      <c r="J436" s="145" t="s">
        <v>170</v>
      </c>
      <c r="K436" s="109" t="s">
        <v>43</v>
      </c>
      <c r="L436" s="109">
        <v>0</v>
      </c>
      <c r="M436" s="109">
        <v>1</v>
      </c>
      <c r="N436" s="99"/>
      <c r="O436" s="107"/>
      <c r="P436" s="108">
        <v>5000</v>
      </c>
      <c r="Q436" s="108" t="s">
        <v>216</v>
      </c>
      <c r="R436" s="108"/>
      <c r="S436" s="115"/>
      <c r="T436" s="352"/>
      <c r="U436" s="63"/>
      <c r="V436" s="64"/>
      <c r="W436" s="145"/>
      <c r="X436" s="108"/>
      <c r="Y436" s="108"/>
      <c r="Z436" s="108"/>
      <c r="AA436" s="108"/>
      <c r="AB436" s="108"/>
      <c r="AC436" s="108"/>
      <c r="AD436" s="108"/>
      <c r="AE436" s="84"/>
    </row>
    <row r="437" spans="1:191" s="76" customFormat="1" ht="43.5" customHeight="1" x14ac:dyDescent="0.2">
      <c r="A437" s="136">
        <f t="shared" si="37"/>
        <v>1037</v>
      </c>
      <c r="B437" s="78" t="s">
        <v>322</v>
      </c>
      <c r="C437" s="105">
        <v>65</v>
      </c>
      <c r="D437" s="105" t="s">
        <v>405</v>
      </c>
      <c r="E437" s="105" t="s">
        <v>1116</v>
      </c>
      <c r="F437" s="113" t="str">
        <f>C437&amp;D437&amp;"Line"&amp;E437</f>
        <v>65SchK1LineE4</v>
      </c>
      <c r="G437" s="145" t="s">
        <v>2017</v>
      </c>
      <c r="H437" s="145" t="s">
        <v>2936</v>
      </c>
      <c r="I437" s="106" t="s">
        <v>2079</v>
      </c>
      <c r="J437" s="145" t="s">
        <v>3058</v>
      </c>
      <c r="K437" s="109" t="s">
        <v>167</v>
      </c>
      <c r="L437" s="109">
        <v>0</v>
      </c>
      <c r="M437" s="109">
        <v>1</v>
      </c>
      <c r="N437" s="99"/>
      <c r="O437" s="107"/>
      <c r="P437" s="108">
        <v>5000</v>
      </c>
      <c r="Q437" s="108" t="s">
        <v>334</v>
      </c>
      <c r="R437" s="108"/>
      <c r="S437" s="145"/>
      <c r="T437" s="347"/>
      <c r="U437" s="105"/>
      <c r="V437" s="107"/>
      <c r="W437" s="145"/>
      <c r="X437" s="108"/>
      <c r="Y437" s="108"/>
      <c r="Z437" s="108"/>
      <c r="AA437" s="108"/>
      <c r="AB437" s="108"/>
      <c r="AC437" s="108"/>
      <c r="AD437" s="108"/>
      <c r="AE437" s="505" t="s">
        <v>3057</v>
      </c>
    </row>
    <row r="438" spans="1:191" s="76" customFormat="1" ht="43.5" customHeight="1" x14ac:dyDescent="0.2">
      <c r="A438" s="136">
        <f t="shared" si="37"/>
        <v>1038</v>
      </c>
      <c r="B438" s="78" t="s">
        <v>322</v>
      </c>
      <c r="C438" s="105">
        <v>65</v>
      </c>
      <c r="D438" s="105" t="s">
        <v>405</v>
      </c>
      <c r="E438" s="105" t="s">
        <v>1116</v>
      </c>
      <c r="F438" s="113" t="str">
        <f t="shared" si="38"/>
        <v>65SchK1LineE4</v>
      </c>
      <c r="G438" s="145" t="s">
        <v>2017</v>
      </c>
      <c r="H438" s="145" t="s">
        <v>2018</v>
      </c>
      <c r="I438" s="106" t="s">
        <v>2080</v>
      </c>
      <c r="J438" s="145" t="s">
        <v>3058</v>
      </c>
      <c r="K438" s="109" t="s">
        <v>167</v>
      </c>
      <c r="L438" s="109">
        <v>0</v>
      </c>
      <c r="M438" s="109">
        <v>1</v>
      </c>
      <c r="N438" s="99"/>
      <c r="O438" s="107"/>
      <c r="P438" s="108">
        <v>5000</v>
      </c>
      <c r="Q438" s="108" t="s">
        <v>334</v>
      </c>
      <c r="R438" s="108"/>
      <c r="S438" s="145"/>
      <c r="T438" s="347"/>
      <c r="U438" s="105"/>
      <c r="V438" s="107"/>
      <c r="W438" s="145"/>
      <c r="X438" s="108"/>
      <c r="Y438" s="108"/>
      <c r="Z438" s="108"/>
      <c r="AA438" s="108"/>
      <c r="AB438" s="108"/>
      <c r="AC438" s="108"/>
      <c r="AD438" s="108"/>
      <c r="AE438" s="505" t="s">
        <v>3057</v>
      </c>
    </row>
    <row r="439" spans="1:191" s="76" customFormat="1" ht="43.5" customHeight="1" x14ac:dyDescent="0.2">
      <c r="A439" s="136">
        <f t="shared" si="37"/>
        <v>1039</v>
      </c>
      <c r="B439" s="78" t="s">
        <v>322</v>
      </c>
      <c r="C439" s="105">
        <v>65</v>
      </c>
      <c r="D439" s="105" t="s">
        <v>405</v>
      </c>
      <c r="E439" s="105" t="s">
        <v>1116</v>
      </c>
      <c r="F439" s="113" t="str">
        <f t="shared" si="38"/>
        <v>65SchK1LineE4</v>
      </c>
      <c r="G439" s="145" t="s">
        <v>2017</v>
      </c>
      <c r="H439" s="145" t="s">
        <v>2019</v>
      </c>
      <c r="I439" s="106" t="s">
        <v>2081</v>
      </c>
      <c r="J439" s="145" t="s">
        <v>3058</v>
      </c>
      <c r="K439" s="109" t="s">
        <v>167</v>
      </c>
      <c r="L439" s="109">
        <v>0</v>
      </c>
      <c r="M439" s="109">
        <v>1</v>
      </c>
      <c r="N439" s="99"/>
      <c r="O439" s="107"/>
      <c r="P439" s="108">
        <v>5000</v>
      </c>
      <c r="Q439" s="108" t="s">
        <v>334</v>
      </c>
      <c r="R439" s="108"/>
      <c r="S439" s="145"/>
      <c r="T439" s="347"/>
      <c r="U439" s="105"/>
      <c r="V439" s="107"/>
      <c r="W439" s="145"/>
      <c r="X439" s="108"/>
      <c r="Y439" s="108"/>
      <c r="Z439" s="108"/>
      <c r="AA439" s="108"/>
      <c r="AB439" s="108"/>
      <c r="AC439" s="108"/>
      <c r="AD439" s="108"/>
      <c r="AE439" s="505" t="s">
        <v>3057</v>
      </c>
    </row>
    <row r="440" spans="1:191" s="76" customFormat="1" ht="43.5" customHeight="1" x14ac:dyDescent="0.2">
      <c r="A440" s="136">
        <f t="shared" si="37"/>
        <v>1040</v>
      </c>
      <c r="B440" s="78" t="s">
        <v>322</v>
      </c>
      <c r="C440" s="105">
        <v>65</v>
      </c>
      <c r="D440" s="105" t="s">
        <v>405</v>
      </c>
      <c r="E440" s="105" t="s">
        <v>1116</v>
      </c>
      <c r="F440" s="113" t="str">
        <f t="shared" si="38"/>
        <v>65SchK1LineE4</v>
      </c>
      <c r="G440" s="145" t="s">
        <v>2017</v>
      </c>
      <c r="H440" s="145" t="s">
        <v>2020</v>
      </c>
      <c r="I440" s="106" t="s">
        <v>2082</v>
      </c>
      <c r="J440" s="145" t="s">
        <v>3058</v>
      </c>
      <c r="K440" s="109" t="s">
        <v>167</v>
      </c>
      <c r="L440" s="109">
        <v>0</v>
      </c>
      <c r="M440" s="109">
        <v>1</v>
      </c>
      <c r="N440" s="99"/>
      <c r="O440" s="107"/>
      <c r="P440" s="108">
        <v>5000</v>
      </c>
      <c r="Q440" s="108" t="s">
        <v>334</v>
      </c>
      <c r="R440" s="108"/>
      <c r="S440" s="145"/>
      <c r="T440" s="347"/>
      <c r="U440" s="105"/>
      <c r="V440" s="107"/>
      <c r="W440" s="145"/>
      <c r="X440" s="108"/>
      <c r="Y440" s="108"/>
      <c r="Z440" s="108"/>
      <c r="AA440" s="108"/>
      <c r="AB440" s="108"/>
      <c r="AC440" s="108"/>
      <c r="AD440" s="108"/>
      <c r="AE440" s="505" t="s">
        <v>3057</v>
      </c>
    </row>
    <row r="441" spans="1:191" s="76" customFormat="1" ht="43.5" customHeight="1" x14ac:dyDescent="0.2">
      <c r="A441" s="136">
        <f t="shared" si="37"/>
        <v>1041</v>
      </c>
      <c r="B441" s="78" t="s">
        <v>322</v>
      </c>
      <c r="C441" s="105">
        <v>65</v>
      </c>
      <c r="D441" s="105" t="s">
        <v>405</v>
      </c>
      <c r="E441" s="105" t="s">
        <v>1116</v>
      </c>
      <c r="F441" s="113" t="str">
        <f t="shared" si="38"/>
        <v>65SchK1LineE4</v>
      </c>
      <c r="G441" s="145" t="s">
        <v>2017</v>
      </c>
      <c r="H441" s="145" t="s">
        <v>2021</v>
      </c>
      <c r="I441" s="106" t="s">
        <v>2083</v>
      </c>
      <c r="J441" s="145" t="s">
        <v>3058</v>
      </c>
      <c r="K441" s="109" t="s">
        <v>167</v>
      </c>
      <c r="L441" s="109">
        <v>0</v>
      </c>
      <c r="M441" s="109">
        <v>1</v>
      </c>
      <c r="N441" s="99"/>
      <c r="O441" s="107"/>
      <c r="P441" s="108">
        <v>5000</v>
      </c>
      <c r="Q441" s="108" t="s">
        <v>334</v>
      </c>
      <c r="R441" s="108"/>
      <c r="S441" s="145"/>
      <c r="T441" s="347"/>
      <c r="U441" s="105"/>
      <c r="V441" s="107"/>
      <c r="W441" s="145"/>
      <c r="X441" s="108"/>
      <c r="Y441" s="108"/>
      <c r="Z441" s="108"/>
      <c r="AA441" s="108"/>
      <c r="AB441" s="108"/>
      <c r="AC441" s="108"/>
      <c r="AD441" s="108"/>
      <c r="AE441" s="505" t="s">
        <v>3057</v>
      </c>
    </row>
    <row r="442" spans="1:191" s="76" customFormat="1" ht="43.5" customHeight="1" x14ac:dyDescent="0.2">
      <c r="A442" s="136">
        <f t="shared" si="37"/>
        <v>1042</v>
      </c>
      <c r="B442" s="78" t="s">
        <v>322</v>
      </c>
      <c r="C442" s="105">
        <v>65</v>
      </c>
      <c r="D442" s="105" t="s">
        <v>405</v>
      </c>
      <c r="E442" s="105" t="s">
        <v>1116</v>
      </c>
      <c r="F442" s="113" t="str">
        <f t="shared" si="38"/>
        <v>65SchK1LineE4</v>
      </c>
      <c r="G442" s="145" t="s">
        <v>2017</v>
      </c>
      <c r="H442" s="145" t="s">
        <v>2022</v>
      </c>
      <c r="I442" s="106" t="s">
        <v>2084</v>
      </c>
      <c r="J442" s="145" t="s">
        <v>3058</v>
      </c>
      <c r="K442" s="109" t="s">
        <v>167</v>
      </c>
      <c r="L442" s="109">
        <v>0</v>
      </c>
      <c r="M442" s="109">
        <v>1</v>
      </c>
      <c r="N442" s="99"/>
      <c r="O442" s="107"/>
      <c r="P442" s="108">
        <v>5000</v>
      </c>
      <c r="Q442" s="108" t="s">
        <v>334</v>
      </c>
      <c r="R442" s="108"/>
      <c r="S442" s="145"/>
      <c r="T442" s="347"/>
      <c r="U442" s="105"/>
      <c r="V442" s="107"/>
      <c r="W442" s="145"/>
      <c r="X442" s="108"/>
      <c r="Y442" s="108"/>
      <c r="Z442" s="108"/>
      <c r="AA442" s="108"/>
      <c r="AB442" s="108"/>
      <c r="AC442" s="108"/>
      <c r="AD442" s="108"/>
      <c r="AE442" s="505" t="s">
        <v>3057</v>
      </c>
    </row>
    <row r="443" spans="1:191" s="76" customFormat="1" ht="43.5" customHeight="1" x14ac:dyDescent="0.25">
      <c r="A443" s="136">
        <f t="shared" si="37"/>
        <v>1043</v>
      </c>
      <c r="B443" s="78" t="s">
        <v>322</v>
      </c>
      <c r="C443" s="105">
        <v>65</v>
      </c>
      <c r="D443" s="105" t="s">
        <v>405</v>
      </c>
      <c r="E443" s="105" t="s">
        <v>1124</v>
      </c>
      <c r="F443" s="113" t="str">
        <f t="shared" si="38"/>
        <v>65SchK1LineE5</v>
      </c>
      <c r="G443" s="145" t="s">
        <v>2023</v>
      </c>
      <c r="H443" s="145" t="s">
        <v>2024</v>
      </c>
      <c r="I443" s="106" t="s">
        <v>2085</v>
      </c>
      <c r="J443" s="145" t="s">
        <v>368</v>
      </c>
      <c r="K443" s="109" t="s">
        <v>167</v>
      </c>
      <c r="L443" s="109">
        <v>0</v>
      </c>
      <c r="M443" s="109">
        <v>15</v>
      </c>
      <c r="N443" s="79" t="s">
        <v>149</v>
      </c>
      <c r="O443" s="107"/>
      <c r="P443" s="108">
        <v>5000</v>
      </c>
      <c r="Q443" s="108" t="s">
        <v>216</v>
      </c>
      <c r="R443" s="108"/>
      <c r="S443" s="145"/>
      <c r="T443" s="347"/>
      <c r="U443" s="105"/>
      <c r="V443" s="107"/>
      <c r="W443" s="145"/>
      <c r="X443" s="108"/>
      <c r="Y443" s="108"/>
      <c r="Z443" s="108"/>
      <c r="AA443" s="108"/>
      <c r="AB443" s="108"/>
      <c r="AC443" s="108"/>
      <c r="AD443" s="108"/>
      <c r="AE443" s="116"/>
    </row>
    <row r="444" spans="1:191" s="76" customFormat="1" ht="43.5" customHeight="1" x14ac:dyDescent="0.25">
      <c r="A444" s="136">
        <f t="shared" si="37"/>
        <v>1044</v>
      </c>
      <c r="B444" s="78" t="s">
        <v>322</v>
      </c>
      <c r="C444" s="105">
        <v>65</v>
      </c>
      <c r="D444" s="105" t="s">
        <v>405</v>
      </c>
      <c r="E444" s="105" t="s">
        <v>1124</v>
      </c>
      <c r="F444" s="113" t="str">
        <f t="shared" si="38"/>
        <v>65SchK1LineE5</v>
      </c>
      <c r="G444" s="145" t="s">
        <v>2023</v>
      </c>
      <c r="H444" s="145" t="s">
        <v>2025</v>
      </c>
      <c r="I444" s="106" t="s">
        <v>2086</v>
      </c>
      <c r="J444" s="145" t="s">
        <v>368</v>
      </c>
      <c r="K444" s="109" t="s">
        <v>167</v>
      </c>
      <c r="L444" s="109">
        <v>0</v>
      </c>
      <c r="M444" s="109">
        <v>15</v>
      </c>
      <c r="N444" s="79" t="s">
        <v>149</v>
      </c>
      <c r="O444" s="107"/>
      <c r="P444" s="108">
        <v>5000</v>
      </c>
      <c r="Q444" s="108" t="s">
        <v>216</v>
      </c>
      <c r="R444" s="108"/>
      <c r="S444" s="145"/>
      <c r="T444" s="347"/>
      <c r="U444" s="105"/>
      <c r="V444" s="107"/>
      <c r="W444" s="145"/>
      <c r="X444" s="108"/>
      <c r="Y444" s="108"/>
      <c r="Z444" s="108"/>
      <c r="AA444" s="108"/>
      <c r="AB444" s="108"/>
      <c r="AC444" s="108"/>
      <c r="AD444" s="108"/>
      <c r="AE444" s="116"/>
    </row>
    <row r="445" spans="1:191" s="76" customFormat="1" ht="43.5" customHeight="1" x14ac:dyDescent="0.25">
      <c r="A445" s="136">
        <f t="shared" si="37"/>
        <v>1045</v>
      </c>
      <c r="B445" s="78" t="s">
        <v>322</v>
      </c>
      <c r="C445" s="105">
        <v>65</v>
      </c>
      <c r="D445" s="105" t="s">
        <v>405</v>
      </c>
      <c r="E445" s="105" t="s">
        <v>1124</v>
      </c>
      <c r="F445" s="113" t="str">
        <f t="shared" si="38"/>
        <v>65SchK1LineE5</v>
      </c>
      <c r="G445" s="145" t="s">
        <v>2023</v>
      </c>
      <c r="H445" s="145" t="s">
        <v>2026</v>
      </c>
      <c r="I445" s="106" t="s">
        <v>2089</v>
      </c>
      <c r="J445" s="145" t="s">
        <v>368</v>
      </c>
      <c r="K445" s="109" t="s">
        <v>167</v>
      </c>
      <c r="L445" s="109">
        <v>0</v>
      </c>
      <c r="M445" s="109">
        <v>15</v>
      </c>
      <c r="N445" s="79" t="s">
        <v>149</v>
      </c>
      <c r="O445" s="107"/>
      <c r="P445" s="108">
        <v>5000</v>
      </c>
      <c r="Q445" s="108" t="s">
        <v>216</v>
      </c>
      <c r="R445" s="108"/>
      <c r="S445" s="145"/>
      <c r="T445" s="347"/>
      <c r="U445" s="105"/>
      <c r="V445" s="107"/>
      <c r="W445" s="145"/>
      <c r="X445" s="108"/>
      <c r="Y445" s="108"/>
      <c r="Z445" s="108"/>
      <c r="AA445" s="108"/>
      <c r="AB445" s="108"/>
      <c r="AC445" s="108"/>
      <c r="AD445" s="108"/>
      <c r="AE445" s="116"/>
    </row>
    <row r="446" spans="1:191" s="47" customFormat="1" ht="35.1" customHeight="1" x14ac:dyDescent="0.2">
      <c r="A446" s="136">
        <f t="shared" si="37"/>
        <v>1046</v>
      </c>
      <c r="B446" s="78" t="s">
        <v>322</v>
      </c>
      <c r="C446" s="105">
        <v>65</v>
      </c>
      <c r="D446" s="105" t="s">
        <v>405</v>
      </c>
      <c r="E446" s="105" t="s">
        <v>1117</v>
      </c>
      <c r="F446" s="113" t="str">
        <f t="shared" si="38"/>
        <v>65SchK1LineE6</v>
      </c>
      <c r="G446" s="145" t="s">
        <v>2087</v>
      </c>
      <c r="H446" s="145" t="s">
        <v>2088</v>
      </c>
      <c r="I446" s="106" t="s">
        <v>2090</v>
      </c>
      <c r="J446" s="145" t="s">
        <v>170</v>
      </c>
      <c r="K446" s="109" t="s">
        <v>43</v>
      </c>
      <c r="L446" s="109">
        <v>0</v>
      </c>
      <c r="M446" s="109">
        <v>1</v>
      </c>
      <c r="N446" s="19"/>
      <c r="O446" s="107"/>
      <c r="P446" s="108">
        <v>5000</v>
      </c>
      <c r="Q446" s="108" t="s">
        <v>216</v>
      </c>
      <c r="R446" s="108"/>
      <c r="S446" s="145"/>
      <c r="T446" s="347"/>
      <c r="U446" s="105"/>
      <c r="V446" s="107"/>
      <c r="W446" s="145"/>
      <c r="X446" s="108"/>
      <c r="Y446" s="108"/>
      <c r="Z446" s="108"/>
      <c r="AA446" s="108"/>
      <c r="AB446" s="108"/>
      <c r="AC446" s="108"/>
      <c r="AD446" s="108"/>
      <c r="AE446" s="84"/>
      <c r="AF446" s="76"/>
      <c r="AG446" s="76"/>
      <c r="AH446" s="76"/>
      <c r="AI446" s="76"/>
      <c r="AJ446" s="76"/>
      <c r="AK446" s="76"/>
      <c r="AL446" s="76"/>
      <c r="AM446" s="76"/>
      <c r="AN446" s="76"/>
      <c r="AO446" s="76"/>
      <c r="AP446" s="76"/>
      <c r="AQ446" s="76"/>
      <c r="AR446" s="76"/>
      <c r="AS446" s="76"/>
      <c r="AT446" s="76"/>
      <c r="AU446" s="76"/>
      <c r="AV446" s="76"/>
      <c r="AW446" s="76"/>
      <c r="AX446" s="76"/>
      <c r="AY446" s="76"/>
      <c r="AZ446" s="76"/>
      <c r="BA446" s="76"/>
      <c r="BB446" s="76"/>
      <c r="BC446" s="76"/>
      <c r="BD446" s="76"/>
      <c r="BE446" s="76"/>
      <c r="BF446" s="76"/>
      <c r="BG446" s="76"/>
      <c r="BH446" s="76"/>
      <c r="BI446" s="76"/>
      <c r="BJ446" s="76"/>
      <c r="BK446" s="76"/>
      <c r="BL446" s="76"/>
      <c r="BM446" s="76"/>
      <c r="BN446" s="76"/>
      <c r="BO446" s="76"/>
      <c r="BP446" s="76"/>
      <c r="BQ446" s="76"/>
      <c r="BR446" s="76"/>
      <c r="BS446" s="76"/>
      <c r="BT446" s="76"/>
      <c r="BU446" s="76"/>
      <c r="BV446" s="76"/>
      <c r="BW446" s="76"/>
      <c r="BX446" s="76"/>
      <c r="BY446" s="76"/>
      <c r="BZ446" s="76"/>
      <c r="CA446" s="76"/>
      <c r="CB446" s="76"/>
      <c r="CC446" s="76"/>
      <c r="CD446" s="76"/>
      <c r="CE446" s="76"/>
      <c r="CF446" s="76"/>
      <c r="CG446" s="76"/>
      <c r="CH446" s="76"/>
      <c r="CI446" s="76"/>
      <c r="CJ446" s="76"/>
      <c r="CK446" s="76"/>
      <c r="CL446" s="76"/>
      <c r="CM446" s="76"/>
      <c r="CN446" s="76"/>
      <c r="CO446" s="76"/>
      <c r="CP446" s="76"/>
      <c r="CQ446" s="76"/>
      <c r="CR446" s="76"/>
      <c r="CS446" s="76"/>
      <c r="CT446" s="76"/>
      <c r="CU446" s="76"/>
      <c r="CV446" s="76"/>
      <c r="CW446" s="76"/>
      <c r="CX446" s="76"/>
      <c r="CY446" s="76"/>
      <c r="CZ446" s="76"/>
      <c r="DA446" s="76"/>
      <c r="DB446" s="76"/>
      <c r="DC446" s="76"/>
      <c r="DD446" s="76"/>
      <c r="DE446" s="76"/>
      <c r="DF446" s="76"/>
      <c r="DG446" s="76"/>
      <c r="DH446" s="76"/>
      <c r="DI446" s="76"/>
      <c r="DJ446" s="76"/>
      <c r="DK446" s="76"/>
      <c r="DL446" s="76"/>
      <c r="DM446" s="76"/>
      <c r="DN446" s="76"/>
      <c r="DO446" s="76"/>
      <c r="DP446" s="76"/>
      <c r="DQ446" s="76"/>
      <c r="DR446" s="76"/>
      <c r="DS446" s="76"/>
      <c r="DT446" s="76"/>
      <c r="DU446" s="76"/>
      <c r="DV446" s="76"/>
      <c r="DW446" s="76"/>
      <c r="DX446" s="76"/>
      <c r="DY446" s="76"/>
      <c r="DZ446" s="76"/>
      <c r="EA446" s="76"/>
      <c r="EB446" s="76"/>
      <c r="EC446" s="76"/>
      <c r="ED446" s="76"/>
      <c r="EE446" s="76"/>
      <c r="EF446" s="76"/>
      <c r="EG446" s="76"/>
      <c r="EH446" s="76"/>
      <c r="EI446" s="76"/>
      <c r="EJ446" s="76"/>
      <c r="EK446" s="76"/>
      <c r="EL446" s="76"/>
      <c r="EM446" s="76"/>
      <c r="EN446" s="76"/>
      <c r="EO446" s="76"/>
      <c r="EP446" s="76"/>
      <c r="EQ446" s="76"/>
      <c r="ER446" s="76"/>
      <c r="ES446" s="76"/>
      <c r="ET446" s="76"/>
      <c r="EU446" s="76"/>
      <c r="EV446" s="76"/>
      <c r="EW446" s="76"/>
      <c r="EX446" s="76"/>
      <c r="EY446" s="76"/>
      <c r="EZ446" s="76"/>
      <c r="FA446" s="76"/>
      <c r="FB446" s="76"/>
      <c r="FC446" s="76"/>
      <c r="FD446" s="76"/>
      <c r="FE446" s="76"/>
      <c r="FF446" s="76"/>
      <c r="FG446" s="76"/>
      <c r="FH446" s="76"/>
      <c r="FI446" s="76"/>
      <c r="FJ446" s="76"/>
      <c r="FK446" s="76"/>
      <c r="FL446" s="76"/>
      <c r="FM446" s="76"/>
      <c r="FN446" s="76"/>
      <c r="FO446" s="76"/>
      <c r="FP446" s="76"/>
      <c r="FQ446" s="76"/>
      <c r="FR446" s="76"/>
      <c r="FS446" s="76"/>
      <c r="FT446" s="76"/>
      <c r="FU446" s="76"/>
      <c r="FV446" s="76"/>
      <c r="FW446" s="76"/>
      <c r="FX446" s="76"/>
      <c r="FY446" s="76"/>
      <c r="FZ446" s="76"/>
      <c r="GA446" s="76"/>
      <c r="GB446" s="76"/>
      <c r="GC446" s="76"/>
      <c r="GD446" s="76"/>
      <c r="GE446" s="76"/>
      <c r="GF446" s="76"/>
      <c r="GG446" s="76"/>
      <c r="GH446" s="76"/>
      <c r="GI446" s="76"/>
    </row>
    <row r="447" spans="1:191" s="47" customFormat="1" ht="30" x14ac:dyDescent="0.2">
      <c r="A447" s="136">
        <f t="shared" si="37"/>
        <v>1047</v>
      </c>
      <c r="B447" s="78" t="s">
        <v>322</v>
      </c>
      <c r="C447" s="105">
        <v>65</v>
      </c>
      <c r="D447" s="105" t="s">
        <v>405</v>
      </c>
      <c r="E447" s="105" t="s">
        <v>1117</v>
      </c>
      <c r="F447" s="113" t="str">
        <f t="shared" si="38"/>
        <v>65SchK1LineE6</v>
      </c>
      <c r="G447" s="145" t="s">
        <v>144</v>
      </c>
      <c r="H447" s="145" t="s">
        <v>2091</v>
      </c>
      <c r="I447" s="106" t="s">
        <v>2092</v>
      </c>
      <c r="J447" s="145" t="s">
        <v>471</v>
      </c>
      <c r="K447" s="109" t="s">
        <v>43</v>
      </c>
      <c r="L447" s="109">
        <v>0</v>
      </c>
      <c r="M447" s="109">
        <v>2</v>
      </c>
      <c r="N447" s="19"/>
      <c r="O447" s="107"/>
      <c r="P447" s="108">
        <v>5000</v>
      </c>
      <c r="Q447" s="108" t="s">
        <v>234</v>
      </c>
      <c r="R447" s="108"/>
      <c r="S447" s="145" t="s">
        <v>2160</v>
      </c>
      <c r="T447" s="347" t="s">
        <v>2161</v>
      </c>
      <c r="U447" s="105" t="s">
        <v>162</v>
      </c>
      <c r="V447" s="107" t="s">
        <v>307</v>
      </c>
      <c r="W447" s="145"/>
      <c r="X447" s="108"/>
      <c r="Y447" s="108"/>
      <c r="Z447" s="108"/>
      <c r="AA447" s="108"/>
      <c r="AB447" s="108"/>
      <c r="AC447" s="108"/>
      <c r="AD447" s="108"/>
      <c r="AE447" s="116"/>
      <c r="AF447" s="76"/>
      <c r="AG447" s="76"/>
      <c r="AH447" s="76"/>
      <c r="AI447" s="76"/>
      <c r="AJ447" s="76"/>
      <c r="AK447" s="76"/>
      <c r="AL447" s="76"/>
      <c r="AM447" s="76"/>
      <c r="AN447" s="76"/>
      <c r="AO447" s="76"/>
      <c r="AP447" s="76"/>
      <c r="AQ447" s="76"/>
      <c r="AR447" s="76"/>
      <c r="AS447" s="76"/>
      <c r="AT447" s="76"/>
      <c r="AU447" s="76"/>
      <c r="AV447" s="76"/>
      <c r="AW447" s="76"/>
      <c r="AX447" s="76"/>
      <c r="AY447" s="76"/>
      <c r="AZ447" s="76"/>
      <c r="BA447" s="76"/>
      <c r="BB447" s="76"/>
      <c r="BC447" s="76"/>
      <c r="BD447" s="76"/>
      <c r="BE447" s="76"/>
      <c r="BF447" s="76"/>
      <c r="BG447" s="76"/>
      <c r="BH447" s="76"/>
      <c r="BI447" s="76"/>
      <c r="BJ447" s="76"/>
      <c r="BK447" s="76"/>
      <c r="BL447" s="76"/>
      <c r="BM447" s="76"/>
      <c r="BN447" s="76"/>
      <c r="BO447" s="76"/>
      <c r="BP447" s="76"/>
      <c r="BQ447" s="76"/>
      <c r="BR447" s="76"/>
      <c r="BS447" s="76"/>
      <c r="BT447" s="76"/>
      <c r="BU447" s="76"/>
      <c r="BV447" s="76"/>
      <c r="BW447" s="76"/>
      <c r="BX447" s="76"/>
      <c r="BY447" s="76"/>
      <c r="BZ447" s="76"/>
      <c r="CA447" s="76"/>
      <c r="CB447" s="76"/>
      <c r="CC447" s="76"/>
      <c r="CD447" s="76"/>
      <c r="CE447" s="76"/>
      <c r="CF447" s="76"/>
      <c r="CG447" s="76"/>
      <c r="CH447" s="76"/>
      <c r="CI447" s="76"/>
      <c r="CJ447" s="76"/>
      <c r="CK447" s="76"/>
      <c r="CL447" s="76"/>
      <c r="CM447" s="76"/>
      <c r="CN447" s="76"/>
      <c r="CO447" s="76"/>
      <c r="CP447" s="76"/>
      <c r="CQ447" s="76"/>
      <c r="CR447" s="76"/>
      <c r="CS447" s="76"/>
      <c r="CT447" s="76"/>
      <c r="CU447" s="76"/>
      <c r="CV447" s="76"/>
      <c r="CW447" s="76"/>
      <c r="CX447" s="76"/>
      <c r="CY447" s="76"/>
      <c r="CZ447" s="76"/>
      <c r="DA447" s="76"/>
      <c r="DB447" s="76"/>
      <c r="DC447" s="76"/>
      <c r="DD447" s="76"/>
      <c r="DE447" s="76"/>
      <c r="DF447" s="76"/>
      <c r="DG447" s="76"/>
      <c r="DH447" s="76"/>
      <c r="DI447" s="76"/>
      <c r="DJ447" s="76"/>
      <c r="DK447" s="76"/>
      <c r="DL447" s="76"/>
      <c r="DM447" s="76"/>
      <c r="DN447" s="76"/>
      <c r="DO447" s="76"/>
      <c r="DP447" s="76"/>
      <c r="DQ447" s="76"/>
      <c r="DR447" s="76"/>
      <c r="DS447" s="76"/>
      <c r="DT447" s="76"/>
      <c r="DU447" s="76"/>
      <c r="DV447" s="76"/>
      <c r="DW447" s="76"/>
      <c r="DX447" s="76"/>
      <c r="DY447" s="76"/>
      <c r="DZ447" s="76"/>
      <c r="EA447" s="76"/>
      <c r="EB447" s="76"/>
      <c r="EC447" s="76"/>
      <c r="ED447" s="76"/>
      <c r="EE447" s="76"/>
      <c r="EF447" s="76"/>
      <c r="EG447" s="76"/>
      <c r="EH447" s="76"/>
      <c r="EI447" s="76"/>
      <c r="EJ447" s="76"/>
      <c r="EK447" s="76"/>
      <c r="EL447" s="76"/>
      <c r="EM447" s="76"/>
      <c r="EN447" s="76"/>
      <c r="EO447" s="76"/>
      <c r="EP447" s="76"/>
      <c r="EQ447" s="76"/>
      <c r="ER447" s="76"/>
      <c r="ES447" s="76"/>
      <c r="ET447" s="76"/>
      <c r="EU447" s="76"/>
      <c r="EV447" s="76"/>
      <c r="EW447" s="76"/>
      <c r="EX447" s="76"/>
      <c r="EY447" s="76"/>
      <c r="EZ447" s="76"/>
      <c r="FA447" s="76"/>
      <c r="FB447" s="76"/>
      <c r="FC447" s="76"/>
      <c r="FD447" s="76"/>
      <c r="FE447" s="76"/>
      <c r="FF447" s="76"/>
      <c r="FG447" s="76"/>
      <c r="FH447" s="76"/>
      <c r="FI447" s="76"/>
      <c r="FJ447" s="76"/>
      <c r="FK447" s="76"/>
      <c r="FL447" s="76"/>
      <c r="FM447" s="76"/>
      <c r="FN447" s="76"/>
      <c r="FO447" s="76"/>
      <c r="FP447" s="76"/>
      <c r="FQ447" s="76"/>
      <c r="FR447" s="76"/>
      <c r="FS447" s="76"/>
      <c r="FT447" s="76"/>
      <c r="FU447" s="76"/>
      <c r="FV447" s="76"/>
      <c r="FW447" s="76"/>
      <c r="FX447" s="76"/>
      <c r="FY447" s="76"/>
      <c r="FZ447" s="76"/>
      <c r="GA447" s="76"/>
      <c r="GB447" s="76"/>
      <c r="GC447" s="76"/>
      <c r="GD447" s="76"/>
      <c r="GE447" s="76"/>
      <c r="GF447" s="76"/>
      <c r="GG447" s="76"/>
      <c r="GH447" s="76"/>
      <c r="GI447" s="76"/>
    </row>
    <row r="448" spans="1:191" s="47" customFormat="1" x14ac:dyDescent="0.2">
      <c r="A448" s="136">
        <f t="shared" si="37"/>
        <v>1048</v>
      </c>
      <c r="B448" s="78" t="s">
        <v>322</v>
      </c>
      <c r="C448" s="105">
        <v>65</v>
      </c>
      <c r="D448" s="105" t="s">
        <v>405</v>
      </c>
      <c r="E448" s="105" t="s">
        <v>1118</v>
      </c>
      <c r="F448" s="113" t="str">
        <f t="shared" si="38"/>
        <v>65SchK1LineE7</v>
      </c>
      <c r="G448" s="145" t="s">
        <v>468</v>
      </c>
      <c r="H448" s="145" t="s">
        <v>2093</v>
      </c>
      <c r="I448" s="106" t="s">
        <v>2094</v>
      </c>
      <c r="J448" s="145" t="s">
        <v>170</v>
      </c>
      <c r="K448" s="109" t="s">
        <v>43</v>
      </c>
      <c r="L448" s="109">
        <v>0</v>
      </c>
      <c r="M448" s="109">
        <v>1</v>
      </c>
      <c r="N448" s="99"/>
      <c r="O448" s="107"/>
      <c r="P448" s="108">
        <v>5000</v>
      </c>
      <c r="Q448" s="108"/>
      <c r="R448" s="108"/>
      <c r="S448" s="145"/>
      <c r="T448" s="107"/>
      <c r="U448" s="105"/>
      <c r="V448" s="107"/>
      <c r="W448" s="145"/>
      <c r="X448" s="108"/>
      <c r="Y448" s="108"/>
      <c r="Z448" s="108"/>
      <c r="AA448" s="108"/>
      <c r="AB448" s="108"/>
      <c r="AC448" s="108"/>
      <c r="AD448" s="108"/>
      <c r="AE448" s="116"/>
      <c r="AF448" s="76"/>
      <c r="AG448" s="76"/>
      <c r="AH448" s="76"/>
      <c r="AI448" s="76"/>
      <c r="AJ448" s="76"/>
      <c r="AK448" s="76"/>
      <c r="AL448" s="76"/>
      <c r="AM448" s="76"/>
      <c r="AN448" s="76"/>
      <c r="AO448" s="76"/>
      <c r="AP448" s="76"/>
      <c r="AQ448" s="76"/>
      <c r="AR448" s="76"/>
      <c r="AS448" s="76"/>
      <c r="AT448" s="76"/>
      <c r="AU448" s="76"/>
      <c r="AV448" s="76"/>
      <c r="AW448" s="76"/>
      <c r="AX448" s="76"/>
      <c r="AY448" s="76"/>
      <c r="AZ448" s="76"/>
      <c r="BA448" s="76"/>
      <c r="BB448" s="76"/>
      <c r="BC448" s="76"/>
      <c r="BD448" s="76"/>
      <c r="BE448" s="76"/>
      <c r="BF448" s="76"/>
      <c r="BG448" s="76"/>
      <c r="BH448" s="76"/>
      <c r="BI448" s="76"/>
      <c r="BJ448" s="76"/>
      <c r="BK448" s="76"/>
      <c r="BL448" s="76"/>
      <c r="BM448" s="76"/>
      <c r="BN448" s="76"/>
      <c r="BO448" s="76"/>
      <c r="BP448" s="76"/>
      <c r="BQ448" s="76"/>
      <c r="BR448" s="76"/>
      <c r="BS448" s="76"/>
      <c r="BT448" s="76"/>
      <c r="BU448" s="76"/>
      <c r="BV448" s="76"/>
      <c r="BW448" s="76"/>
      <c r="BX448" s="76"/>
      <c r="BY448" s="76"/>
      <c r="BZ448" s="76"/>
      <c r="CA448" s="76"/>
      <c r="CB448" s="76"/>
      <c r="CC448" s="76"/>
      <c r="CD448" s="76"/>
      <c r="CE448" s="76"/>
      <c r="CF448" s="76"/>
      <c r="CG448" s="76"/>
      <c r="CH448" s="76"/>
      <c r="CI448" s="76"/>
      <c r="CJ448" s="76"/>
      <c r="CK448" s="76"/>
      <c r="CL448" s="76"/>
      <c r="CM448" s="76"/>
      <c r="CN448" s="76"/>
      <c r="CO448" s="76"/>
      <c r="CP448" s="76"/>
      <c r="CQ448" s="76"/>
      <c r="CR448" s="76"/>
      <c r="CS448" s="76"/>
      <c r="CT448" s="76"/>
      <c r="CU448" s="76"/>
      <c r="CV448" s="76"/>
      <c r="CW448" s="76"/>
      <c r="CX448" s="76"/>
      <c r="CY448" s="76"/>
      <c r="CZ448" s="76"/>
      <c r="DA448" s="76"/>
      <c r="DB448" s="76"/>
      <c r="DC448" s="76"/>
      <c r="DD448" s="76"/>
      <c r="DE448" s="76"/>
      <c r="DF448" s="76"/>
      <c r="DG448" s="76"/>
      <c r="DH448" s="76"/>
      <c r="DI448" s="76"/>
      <c r="DJ448" s="76"/>
      <c r="DK448" s="76"/>
      <c r="DL448" s="76"/>
      <c r="DM448" s="76"/>
      <c r="DN448" s="76"/>
      <c r="DO448" s="76"/>
      <c r="DP448" s="76"/>
      <c r="DQ448" s="76"/>
      <c r="DR448" s="76"/>
      <c r="DS448" s="76"/>
      <c r="DT448" s="76"/>
      <c r="DU448" s="76"/>
      <c r="DV448" s="76"/>
      <c r="DW448" s="76"/>
      <c r="DX448" s="76"/>
      <c r="DY448" s="76"/>
      <c r="DZ448" s="76"/>
      <c r="EA448" s="76"/>
      <c r="EB448" s="76"/>
      <c r="EC448" s="76"/>
      <c r="ED448" s="76"/>
      <c r="EE448" s="76"/>
      <c r="EF448" s="76"/>
      <c r="EG448" s="76"/>
      <c r="EH448" s="76"/>
      <c r="EI448" s="76"/>
      <c r="EJ448" s="76"/>
      <c r="EK448" s="76"/>
      <c r="EL448" s="76"/>
      <c r="EM448" s="76"/>
      <c r="EN448" s="76"/>
      <c r="EO448" s="76"/>
      <c r="EP448" s="76"/>
      <c r="EQ448" s="76"/>
      <c r="ER448" s="76"/>
      <c r="ES448" s="76"/>
      <c r="ET448" s="76"/>
      <c r="EU448" s="76"/>
      <c r="EV448" s="76"/>
      <c r="EW448" s="76"/>
      <c r="EX448" s="76"/>
      <c r="EY448" s="76"/>
      <c r="EZ448" s="76"/>
      <c r="FA448" s="76"/>
      <c r="FB448" s="76"/>
      <c r="FC448" s="76"/>
      <c r="FD448" s="76"/>
      <c r="FE448" s="76"/>
      <c r="FF448" s="76"/>
      <c r="FG448" s="76"/>
      <c r="FH448" s="76"/>
      <c r="FI448" s="76"/>
      <c r="FJ448" s="76"/>
      <c r="FK448" s="76"/>
      <c r="FL448" s="76"/>
      <c r="FM448" s="76"/>
      <c r="FN448" s="76"/>
      <c r="FO448" s="76"/>
      <c r="FP448" s="76"/>
      <c r="FQ448" s="76"/>
      <c r="FR448" s="76"/>
      <c r="FS448" s="76"/>
      <c r="FT448" s="76"/>
      <c r="FU448" s="76"/>
      <c r="FV448" s="76"/>
      <c r="FW448" s="76"/>
      <c r="FX448" s="76"/>
      <c r="FY448" s="76"/>
      <c r="FZ448" s="76"/>
      <c r="GA448" s="76"/>
      <c r="GB448" s="76"/>
      <c r="GC448" s="76"/>
      <c r="GD448" s="76"/>
      <c r="GE448" s="76"/>
      <c r="GF448" s="76"/>
      <c r="GG448" s="76"/>
      <c r="GH448" s="76"/>
      <c r="GI448" s="76"/>
    </row>
    <row r="449" spans="1:191" s="47" customFormat="1" ht="30" x14ac:dyDescent="0.2">
      <c r="A449" s="136">
        <f t="shared" si="37"/>
        <v>1049</v>
      </c>
      <c r="B449" s="78" t="s">
        <v>322</v>
      </c>
      <c r="C449" s="105">
        <v>65</v>
      </c>
      <c r="D449" s="105" t="s">
        <v>405</v>
      </c>
      <c r="E449" s="105" t="s">
        <v>1118</v>
      </c>
      <c r="F449" s="113" t="str">
        <f t="shared" si="38"/>
        <v>65SchK1LineE7</v>
      </c>
      <c r="G449" s="145" t="s">
        <v>534</v>
      </c>
      <c r="H449" s="145" t="s">
        <v>535</v>
      </c>
      <c r="I449" s="106" t="s">
        <v>2095</v>
      </c>
      <c r="J449" s="145" t="s">
        <v>50</v>
      </c>
      <c r="K449" s="109" t="s">
        <v>43</v>
      </c>
      <c r="L449" s="109">
        <v>0</v>
      </c>
      <c r="M449" s="109">
        <v>60</v>
      </c>
      <c r="N449" s="99"/>
      <c r="O449" s="107"/>
      <c r="P449" s="108">
        <v>5000</v>
      </c>
      <c r="Q449" s="108" t="s">
        <v>234</v>
      </c>
      <c r="R449" s="108"/>
      <c r="S449" s="145" t="s">
        <v>536</v>
      </c>
      <c r="T449" s="347" t="s">
        <v>2162</v>
      </c>
      <c r="U449" s="108" t="s">
        <v>162</v>
      </c>
      <c r="V449" s="108" t="s">
        <v>307</v>
      </c>
      <c r="W449" s="145"/>
      <c r="X449" s="108"/>
      <c r="Y449" s="108"/>
      <c r="Z449" s="108"/>
      <c r="AA449" s="108"/>
      <c r="AB449" s="108"/>
      <c r="AC449" s="108"/>
      <c r="AD449" s="108"/>
      <c r="AE449" s="116"/>
      <c r="AF449" s="76"/>
      <c r="AG449" s="76"/>
      <c r="AH449" s="76"/>
      <c r="AI449" s="76"/>
      <c r="AJ449" s="76"/>
      <c r="AK449" s="76"/>
      <c r="AL449" s="76"/>
      <c r="AM449" s="76"/>
      <c r="AN449" s="76"/>
      <c r="AO449" s="76"/>
      <c r="AP449" s="76"/>
      <c r="AQ449" s="76"/>
      <c r="AR449" s="76"/>
      <c r="AS449" s="76"/>
      <c r="AT449" s="76"/>
      <c r="AU449" s="76"/>
      <c r="AV449" s="76"/>
      <c r="AW449" s="76"/>
      <c r="AX449" s="76"/>
      <c r="AY449" s="76"/>
      <c r="AZ449" s="76"/>
      <c r="BA449" s="76"/>
      <c r="BB449" s="76"/>
      <c r="BC449" s="76"/>
      <c r="BD449" s="76"/>
      <c r="BE449" s="76"/>
      <c r="BF449" s="76"/>
      <c r="BG449" s="76"/>
      <c r="BH449" s="76"/>
      <c r="BI449" s="76"/>
      <c r="BJ449" s="76"/>
      <c r="BK449" s="76"/>
      <c r="BL449" s="76"/>
      <c r="BM449" s="76"/>
      <c r="BN449" s="76"/>
      <c r="BO449" s="76"/>
      <c r="BP449" s="76"/>
      <c r="BQ449" s="76"/>
      <c r="BR449" s="76"/>
      <c r="BS449" s="76"/>
      <c r="BT449" s="76"/>
      <c r="BU449" s="76"/>
      <c r="BV449" s="76"/>
      <c r="BW449" s="76"/>
      <c r="BX449" s="76"/>
      <c r="BY449" s="76"/>
      <c r="BZ449" s="76"/>
      <c r="CA449" s="76"/>
      <c r="CB449" s="76"/>
      <c r="CC449" s="76"/>
      <c r="CD449" s="76"/>
      <c r="CE449" s="76"/>
      <c r="CF449" s="76"/>
      <c r="CG449" s="76"/>
      <c r="CH449" s="76"/>
      <c r="CI449" s="76"/>
      <c r="CJ449" s="76"/>
      <c r="CK449" s="76"/>
      <c r="CL449" s="76"/>
      <c r="CM449" s="76"/>
      <c r="CN449" s="76"/>
      <c r="CO449" s="76"/>
      <c r="CP449" s="76"/>
      <c r="CQ449" s="76"/>
      <c r="CR449" s="76"/>
      <c r="CS449" s="76"/>
      <c r="CT449" s="76"/>
      <c r="CU449" s="76"/>
      <c r="CV449" s="76"/>
      <c r="CW449" s="76"/>
      <c r="CX449" s="76"/>
      <c r="CY449" s="76"/>
      <c r="CZ449" s="76"/>
      <c r="DA449" s="76"/>
      <c r="DB449" s="76"/>
      <c r="DC449" s="76"/>
      <c r="DD449" s="76"/>
      <c r="DE449" s="76"/>
      <c r="DF449" s="76"/>
      <c r="DG449" s="76"/>
      <c r="DH449" s="76"/>
      <c r="DI449" s="76"/>
      <c r="DJ449" s="76"/>
      <c r="DK449" s="76"/>
      <c r="DL449" s="76"/>
      <c r="DM449" s="76"/>
      <c r="DN449" s="76"/>
      <c r="DO449" s="76"/>
      <c r="DP449" s="76"/>
      <c r="DQ449" s="76"/>
      <c r="DR449" s="76"/>
      <c r="DS449" s="76"/>
      <c r="DT449" s="76"/>
      <c r="DU449" s="76"/>
      <c r="DV449" s="76"/>
      <c r="DW449" s="76"/>
      <c r="DX449" s="76"/>
      <c r="DY449" s="76"/>
      <c r="DZ449" s="76"/>
      <c r="EA449" s="76"/>
      <c r="EB449" s="76"/>
      <c r="EC449" s="76"/>
      <c r="ED449" s="76"/>
      <c r="EE449" s="76"/>
      <c r="EF449" s="76"/>
      <c r="EG449" s="76"/>
      <c r="EH449" s="76"/>
      <c r="EI449" s="76"/>
      <c r="EJ449" s="76"/>
      <c r="EK449" s="76"/>
      <c r="EL449" s="76"/>
      <c r="EM449" s="76"/>
      <c r="EN449" s="76"/>
      <c r="EO449" s="76"/>
      <c r="EP449" s="76"/>
      <c r="EQ449" s="76"/>
      <c r="ER449" s="76"/>
      <c r="ES449" s="76"/>
      <c r="ET449" s="76"/>
      <c r="EU449" s="76"/>
      <c r="EV449" s="76"/>
      <c r="EW449" s="76"/>
      <c r="EX449" s="76"/>
      <c r="EY449" s="76"/>
      <c r="EZ449" s="76"/>
      <c r="FA449" s="76"/>
      <c r="FB449" s="76"/>
      <c r="FC449" s="76"/>
      <c r="FD449" s="76"/>
      <c r="FE449" s="76"/>
      <c r="FF449" s="76"/>
      <c r="FG449" s="76"/>
      <c r="FH449" s="76"/>
      <c r="FI449" s="76"/>
      <c r="FJ449" s="76"/>
      <c r="FK449" s="76"/>
      <c r="FL449" s="76"/>
      <c r="FM449" s="76"/>
      <c r="FN449" s="76"/>
      <c r="FO449" s="76"/>
      <c r="FP449" s="76"/>
      <c r="FQ449" s="76"/>
      <c r="FR449" s="76"/>
      <c r="FS449" s="76"/>
      <c r="FT449" s="76"/>
      <c r="FU449" s="76"/>
      <c r="FV449" s="76"/>
      <c r="FW449" s="76"/>
      <c r="FX449" s="76"/>
      <c r="FY449" s="76"/>
      <c r="FZ449" s="76"/>
      <c r="GA449" s="76"/>
      <c r="GB449" s="76"/>
      <c r="GC449" s="76"/>
      <c r="GD449" s="76"/>
      <c r="GE449" s="76"/>
      <c r="GF449" s="76"/>
      <c r="GG449" s="76"/>
      <c r="GH449" s="76"/>
      <c r="GI449" s="76"/>
    </row>
    <row r="450" spans="1:191" s="47" customFormat="1" ht="30" x14ac:dyDescent="0.2">
      <c r="A450" s="136">
        <f t="shared" si="37"/>
        <v>1050</v>
      </c>
      <c r="B450" s="78" t="s">
        <v>322</v>
      </c>
      <c r="C450" s="105">
        <v>65</v>
      </c>
      <c r="D450" s="105" t="s">
        <v>405</v>
      </c>
      <c r="E450" s="105" t="s">
        <v>1118</v>
      </c>
      <c r="F450" s="113" t="str">
        <f t="shared" si="38"/>
        <v>65SchK1LineE7</v>
      </c>
      <c r="G450" s="145" t="s">
        <v>694</v>
      </c>
      <c r="H450" s="145" t="s">
        <v>695</v>
      </c>
      <c r="I450" s="106" t="s">
        <v>2096</v>
      </c>
      <c r="J450" s="145" t="s">
        <v>538</v>
      </c>
      <c r="K450" s="109" t="s">
        <v>43</v>
      </c>
      <c r="L450" s="109">
        <v>0</v>
      </c>
      <c r="M450" s="109">
        <v>9</v>
      </c>
      <c r="N450" s="99"/>
      <c r="O450" s="107"/>
      <c r="P450" s="108">
        <v>5000</v>
      </c>
      <c r="Q450" s="108" t="s">
        <v>234</v>
      </c>
      <c r="R450" s="108"/>
      <c r="S450" s="145" t="s">
        <v>696</v>
      </c>
      <c r="T450" s="347" t="s">
        <v>2163</v>
      </c>
      <c r="U450" s="108" t="s">
        <v>162</v>
      </c>
      <c r="V450" s="108" t="s">
        <v>307</v>
      </c>
      <c r="W450" s="145"/>
      <c r="X450" s="108"/>
      <c r="Y450" s="108"/>
      <c r="Z450" s="108"/>
      <c r="AA450" s="108"/>
      <c r="AB450" s="108"/>
      <c r="AC450" s="108"/>
      <c r="AD450" s="108"/>
      <c r="AE450" s="116"/>
      <c r="AF450" s="76"/>
      <c r="AG450" s="76"/>
      <c r="AH450" s="76"/>
      <c r="AI450" s="76"/>
      <c r="AJ450" s="76"/>
      <c r="AK450" s="76"/>
      <c r="AL450" s="76"/>
      <c r="AM450" s="76"/>
      <c r="AN450" s="76"/>
      <c r="AO450" s="76"/>
      <c r="AP450" s="76"/>
      <c r="AQ450" s="76"/>
      <c r="AR450" s="76"/>
      <c r="AS450" s="76"/>
      <c r="AT450" s="76"/>
      <c r="AU450" s="76"/>
      <c r="AV450" s="76"/>
      <c r="AW450" s="76"/>
      <c r="AX450" s="76"/>
      <c r="AY450" s="76"/>
      <c r="AZ450" s="76"/>
      <c r="BA450" s="76"/>
      <c r="BB450" s="76"/>
      <c r="BC450" s="76"/>
      <c r="BD450" s="76"/>
      <c r="BE450" s="76"/>
      <c r="BF450" s="76"/>
      <c r="BG450" s="76"/>
      <c r="BH450" s="76"/>
      <c r="BI450" s="76"/>
      <c r="BJ450" s="76"/>
      <c r="BK450" s="76"/>
      <c r="BL450" s="76"/>
      <c r="BM450" s="76"/>
      <c r="BN450" s="76"/>
      <c r="BO450" s="76"/>
      <c r="BP450" s="76"/>
      <c r="BQ450" s="76"/>
      <c r="BR450" s="76"/>
      <c r="BS450" s="76"/>
      <c r="BT450" s="76"/>
      <c r="BU450" s="76"/>
      <c r="BV450" s="76"/>
      <c r="BW450" s="76"/>
      <c r="BX450" s="76"/>
      <c r="BY450" s="76"/>
      <c r="BZ450" s="76"/>
      <c r="CA450" s="76"/>
      <c r="CB450" s="76"/>
      <c r="CC450" s="76"/>
      <c r="CD450" s="76"/>
      <c r="CE450" s="76"/>
      <c r="CF450" s="76"/>
      <c r="CG450" s="76"/>
      <c r="CH450" s="76"/>
      <c r="CI450" s="76"/>
      <c r="CJ450" s="76"/>
      <c r="CK450" s="76"/>
      <c r="CL450" s="76"/>
      <c r="CM450" s="76"/>
      <c r="CN450" s="76"/>
      <c r="CO450" s="76"/>
      <c r="CP450" s="76"/>
      <c r="CQ450" s="76"/>
      <c r="CR450" s="76"/>
      <c r="CS450" s="76"/>
      <c r="CT450" s="76"/>
      <c r="CU450" s="76"/>
      <c r="CV450" s="76"/>
      <c r="CW450" s="76"/>
      <c r="CX450" s="76"/>
      <c r="CY450" s="76"/>
      <c r="CZ450" s="76"/>
      <c r="DA450" s="76"/>
      <c r="DB450" s="76"/>
      <c r="DC450" s="76"/>
      <c r="DD450" s="76"/>
      <c r="DE450" s="76"/>
      <c r="DF450" s="76"/>
      <c r="DG450" s="76"/>
      <c r="DH450" s="76"/>
      <c r="DI450" s="76"/>
      <c r="DJ450" s="76"/>
      <c r="DK450" s="76"/>
      <c r="DL450" s="76"/>
      <c r="DM450" s="76"/>
      <c r="DN450" s="76"/>
      <c r="DO450" s="76"/>
      <c r="DP450" s="76"/>
      <c r="DQ450" s="76"/>
      <c r="DR450" s="76"/>
      <c r="DS450" s="76"/>
      <c r="DT450" s="76"/>
      <c r="DU450" s="76"/>
      <c r="DV450" s="76"/>
      <c r="DW450" s="76"/>
      <c r="DX450" s="76"/>
      <c r="DY450" s="76"/>
      <c r="DZ450" s="76"/>
      <c r="EA450" s="76"/>
      <c r="EB450" s="76"/>
      <c r="EC450" s="76"/>
      <c r="ED450" s="76"/>
      <c r="EE450" s="76"/>
      <c r="EF450" s="76"/>
      <c r="EG450" s="76"/>
      <c r="EH450" s="76"/>
      <c r="EI450" s="76"/>
      <c r="EJ450" s="76"/>
      <c r="EK450" s="76"/>
      <c r="EL450" s="76"/>
      <c r="EM450" s="76"/>
      <c r="EN450" s="76"/>
      <c r="EO450" s="76"/>
      <c r="EP450" s="76"/>
      <c r="EQ450" s="76"/>
      <c r="ER450" s="76"/>
      <c r="ES450" s="76"/>
      <c r="ET450" s="76"/>
      <c r="EU450" s="76"/>
      <c r="EV450" s="76"/>
      <c r="EW450" s="76"/>
      <c r="EX450" s="76"/>
      <c r="EY450" s="76"/>
      <c r="EZ450" s="76"/>
      <c r="FA450" s="76"/>
      <c r="FB450" s="76"/>
      <c r="FC450" s="76"/>
      <c r="FD450" s="76"/>
      <c r="FE450" s="76"/>
      <c r="FF450" s="76"/>
      <c r="FG450" s="76"/>
      <c r="FH450" s="76"/>
      <c r="FI450" s="76"/>
      <c r="FJ450" s="76"/>
      <c r="FK450" s="76"/>
      <c r="FL450" s="76"/>
      <c r="FM450" s="76"/>
      <c r="FN450" s="76"/>
      <c r="FO450" s="76"/>
      <c r="FP450" s="76"/>
      <c r="FQ450" s="76"/>
      <c r="FR450" s="76"/>
      <c r="FS450" s="76"/>
      <c r="FT450" s="76"/>
      <c r="FU450" s="76"/>
      <c r="FV450" s="76"/>
      <c r="FW450" s="76"/>
      <c r="FX450" s="76"/>
      <c r="FY450" s="76"/>
      <c r="FZ450" s="76"/>
      <c r="GA450" s="76"/>
      <c r="GB450" s="76"/>
      <c r="GC450" s="76"/>
      <c r="GD450" s="76"/>
      <c r="GE450" s="76"/>
      <c r="GF450" s="76"/>
      <c r="GG450" s="76"/>
      <c r="GH450" s="76"/>
      <c r="GI450" s="76"/>
    </row>
    <row r="451" spans="1:191" s="47" customFormat="1" ht="15.75" x14ac:dyDescent="0.2">
      <c r="A451" s="136">
        <f t="shared" si="37"/>
        <v>1051</v>
      </c>
      <c r="B451" s="78" t="s">
        <v>322</v>
      </c>
      <c r="C451" s="105">
        <v>65</v>
      </c>
      <c r="D451" s="105" t="s">
        <v>405</v>
      </c>
      <c r="E451" s="105" t="s">
        <v>1125</v>
      </c>
      <c r="F451" s="113" t="str">
        <f t="shared" si="38"/>
        <v>65SchK1LineE8</v>
      </c>
      <c r="G451" s="145" t="s">
        <v>2027</v>
      </c>
      <c r="H451" s="145" t="s">
        <v>2028</v>
      </c>
      <c r="I451" s="106" t="s">
        <v>2097</v>
      </c>
      <c r="J451" s="145" t="s">
        <v>146</v>
      </c>
      <c r="K451" s="109" t="s">
        <v>167</v>
      </c>
      <c r="L451" s="109">
        <v>0</v>
      </c>
      <c r="M451" s="109">
        <v>15</v>
      </c>
      <c r="N451" s="356" t="s">
        <v>1968</v>
      </c>
      <c r="O451" s="107"/>
      <c r="P451" s="108">
        <v>5000</v>
      </c>
      <c r="Q451" s="108" t="s">
        <v>334</v>
      </c>
      <c r="R451" s="108"/>
      <c r="S451" s="145"/>
      <c r="T451" s="107"/>
      <c r="U451" s="108"/>
      <c r="V451" s="108"/>
      <c r="W451" s="145"/>
      <c r="X451" s="108"/>
      <c r="Y451" s="108"/>
      <c r="Z451" s="108"/>
      <c r="AA451" s="108"/>
      <c r="AB451" s="108"/>
      <c r="AC451" s="108"/>
      <c r="AD451" s="108"/>
      <c r="AE451" s="116"/>
      <c r="AF451" s="76"/>
      <c r="AG451" s="76"/>
      <c r="AH451" s="76"/>
      <c r="AI451" s="76"/>
      <c r="AJ451" s="76"/>
      <c r="AK451" s="76"/>
      <c r="AL451" s="76"/>
      <c r="AM451" s="76"/>
      <c r="AN451" s="76"/>
      <c r="AO451" s="76"/>
      <c r="AP451" s="76"/>
      <c r="AQ451" s="76"/>
      <c r="AR451" s="76"/>
      <c r="AS451" s="76"/>
      <c r="AT451" s="76"/>
      <c r="AU451" s="76"/>
      <c r="AV451" s="76"/>
      <c r="AW451" s="76"/>
      <c r="AX451" s="76"/>
      <c r="AY451" s="76"/>
      <c r="AZ451" s="76"/>
      <c r="BA451" s="76"/>
      <c r="BB451" s="76"/>
      <c r="BC451" s="76"/>
      <c r="BD451" s="76"/>
      <c r="BE451" s="76"/>
      <c r="BF451" s="76"/>
      <c r="BG451" s="76"/>
      <c r="BH451" s="76"/>
      <c r="BI451" s="76"/>
      <c r="BJ451" s="76"/>
      <c r="BK451" s="76"/>
      <c r="BL451" s="76"/>
      <c r="BM451" s="76"/>
      <c r="BN451" s="76"/>
      <c r="BO451" s="76"/>
      <c r="BP451" s="76"/>
      <c r="BQ451" s="76"/>
      <c r="BR451" s="76"/>
      <c r="BS451" s="76"/>
      <c r="BT451" s="76"/>
      <c r="BU451" s="76"/>
      <c r="BV451" s="76"/>
      <c r="BW451" s="76"/>
      <c r="BX451" s="76"/>
      <c r="BY451" s="76"/>
      <c r="BZ451" s="76"/>
      <c r="CA451" s="76"/>
      <c r="CB451" s="76"/>
      <c r="CC451" s="76"/>
      <c r="CD451" s="76"/>
      <c r="CE451" s="76"/>
      <c r="CF451" s="76"/>
      <c r="CG451" s="76"/>
      <c r="CH451" s="76"/>
      <c r="CI451" s="76"/>
      <c r="CJ451" s="76"/>
      <c r="CK451" s="76"/>
      <c r="CL451" s="76"/>
      <c r="CM451" s="76"/>
      <c r="CN451" s="76"/>
      <c r="CO451" s="76"/>
      <c r="CP451" s="76"/>
      <c r="CQ451" s="76"/>
      <c r="CR451" s="76"/>
      <c r="CS451" s="76"/>
      <c r="CT451" s="76"/>
      <c r="CU451" s="76"/>
      <c r="CV451" s="76"/>
      <c r="CW451" s="76"/>
      <c r="CX451" s="76"/>
      <c r="CY451" s="76"/>
      <c r="CZ451" s="76"/>
      <c r="DA451" s="76"/>
      <c r="DB451" s="76"/>
      <c r="DC451" s="76"/>
      <c r="DD451" s="76"/>
      <c r="DE451" s="76"/>
      <c r="DF451" s="76"/>
      <c r="DG451" s="76"/>
      <c r="DH451" s="76"/>
      <c r="DI451" s="76"/>
      <c r="DJ451" s="76"/>
      <c r="DK451" s="76"/>
      <c r="DL451" s="76"/>
      <c r="DM451" s="76"/>
      <c r="DN451" s="76"/>
      <c r="DO451" s="76"/>
      <c r="DP451" s="76"/>
      <c r="DQ451" s="76"/>
      <c r="DR451" s="76"/>
      <c r="DS451" s="76"/>
      <c r="DT451" s="76"/>
      <c r="DU451" s="76"/>
      <c r="DV451" s="76"/>
      <c r="DW451" s="76"/>
      <c r="DX451" s="76"/>
      <c r="DY451" s="76"/>
      <c r="DZ451" s="76"/>
      <c r="EA451" s="76"/>
      <c r="EB451" s="76"/>
      <c r="EC451" s="76"/>
      <c r="ED451" s="76"/>
      <c r="EE451" s="76"/>
      <c r="EF451" s="76"/>
      <c r="EG451" s="76"/>
      <c r="EH451" s="76"/>
      <c r="EI451" s="76"/>
      <c r="EJ451" s="76"/>
      <c r="EK451" s="76"/>
      <c r="EL451" s="76"/>
      <c r="EM451" s="76"/>
      <c r="EN451" s="76"/>
      <c r="EO451" s="76"/>
      <c r="EP451" s="76"/>
      <c r="EQ451" s="76"/>
      <c r="ER451" s="76"/>
      <c r="ES451" s="76"/>
      <c r="ET451" s="76"/>
      <c r="EU451" s="76"/>
      <c r="EV451" s="76"/>
      <c r="EW451" s="76"/>
      <c r="EX451" s="76"/>
      <c r="EY451" s="76"/>
      <c r="EZ451" s="76"/>
      <c r="FA451" s="76"/>
      <c r="FB451" s="76"/>
      <c r="FC451" s="76"/>
      <c r="FD451" s="76"/>
      <c r="FE451" s="76"/>
      <c r="FF451" s="76"/>
      <c r="FG451" s="76"/>
      <c r="FH451" s="76"/>
      <c r="FI451" s="76"/>
      <c r="FJ451" s="76"/>
      <c r="FK451" s="76"/>
      <c r="FL451" s="76"/>
      <c r="FM451" s="76"/>
      <c r="FN451" s="76"/>
      <c r="FO451" s="76"/>
      <c r="FP451" s="76"/>
      <c r="FQ451" s="76"/>
      <c r="FR451" s="76"/>
      <c r="FS451" s="76"/>
      <c r="FT451" s="76"/>
      <c r="FU451" s="76"/>
      <c r="FV451" s="76"/>
      <c r="FW451" s="76"/>
      <c r="FX451" s="76"/>
      <c r="FY451" s="76"/>
      <c r="FZ451" s="76"/>
      <c r="GA451" s="76"/>
      <c r="GB451" s="76"/>
      <c r="GC451" s="76"/>
      <c r="GD451" s="76"/>
      <c r="GE451" s="76"/>
      <c r="GF451" s="76"/>
      <c r="GG451" s="76"/>
      <c r="GH451" s="76"/>
      <c r="GI451" s="76"/>
    </row>
    <row r="452" spans="1:191" s="47" customFormat="1" ht="15.75" x14ac:dyDescent="0.25">
      <c r="A452" s="136">
        <f t="shared" si="37"/>
        <v>1052</v>
      </c>
      <c r="B452" s="78" t="s">
        <v>322</v>
      </c>
      <c r="C452" s="105">
        <v>65</v>
      </c>
      <c r="D452" s="105" t="s">
        <v>405</v>
      </c>
      <c r="E452" s="105" t="s">
        <v>1125</v>
      </c>
      <c r="F452" s="113" t="str">
        <f t="shared" si="38"/>
        <v>65SchK1LineE8</v>
      </c>
      <c r="G452" s="145" t="s">
        <v>2027</v>
      </c>
      <c r="H452" s="145" t="s">
        <v>2029</v>
      </c>
      <c r="I452" s="106" t="s">
        <v>2098</v>
      </c>
      <c r="J452" s="145" t="s">
        <v>368</v>
      </c>
      <c r="K452" s="109" t="s">
        <v>167</v>
      </c>
      <c r="L452" s="109">
        <v>0</v>
      </c>
      <c r="M452" s="109">
        <v>15</v>
      </c>
      <c r="N452" s="79" t="s">
        <v>149</v>
      </c>
      <c r="O452" s="107"/>
      <c r="P452" s="108">
        <v>5000</v>
      </c>
      <c r="Q452" s="108" t="s">
        <v>334</v>
      </c>
      <c r="R452" s="108"/>
      <c r="S452" s="145"/>
      <c r="T452" s="107"/>
      <c r="U452" s="108"/>
      <c r="V452" s="108"/>
      <c r="W452" s="145"/>
      <c r="X452" s="108"/>
      <c r="Y452" s="108"/>
      <c r="Z452" s="108"/>
      <c r="AA452" s="108"/>
      <c r="AB452" s="108"/>
      <c r="AC452" s="108"/>
      <c r="AD452" s="108"/>
      <c r="AE452" s="116"/>
      <c r="AF452" s="76"/>
      <c r="AG452" s="76"/>
      <c r="AH452" s="76"/>
      <c r="AI452" s="76"/>
      <c r="AJ452" s="76"/>
      <c r="AK452" s="76"/>
      <c r="AL452" s="76"/>
      <c r="AM452" s="76"/>
      <c r="AN452" s="76"/>
      <c r="AO452" s="76"/>
      <c r="AP452" s="76"/>
      <c r="AQ452" s="76"/>
      <c r="AR452" s="76"/>
      <c r="AS452" s="76"/>
      <c r="AT452" s="76"/>
      <c r="AU452" s="76"/>
      <c r="AV452" s="76"/>
      <c r="AW452" s="76"/>
      <c r="AX452" s="76"/>
      <c r="AY452" s="76"/>
      <c r="AZ452" s="76"/>
      <c r="BA452" s="76"/>
      <c r="BB452" s="76"/>
      <c r="BC452" s="76"/>
      <c r="BD452" s="76"/>
      <c r="BE452" s="76"/>
      <c r="BF452" s="76"/>
      <c r="BG452" s="76"/>
      <c r="BH452" s="76"/>
      <c r="BI452" s="76"/>
      <c r="BJ452" s="76"/>
      <c r="BK452" s="76"/>
      <c r="BL452" s="76"/>
      <c r="BM452" s="76"/>
      <c r="BN452" s="76"/>
      <c r="BO452" s="76"/>
      <c r="BP452" s="76"/>
      <c r="BQ452" s="76"/>
      <c r="BR452" s="76"/>
      <c r="BS452" s="76"/>
      <c r="BT452" s="76"/>
      <c r="BU452" s="76"/>
      <c r="BV452" s="76"/>
      <c r="BW452" s="76"/>
      <c r="BX452" s="76"/>
      <c r="BY452" s="76"/>
      <c r="BZ452" s="76"/>
      <c r="CA452" s="76"/>
      <c r="CB452" s="76"/>
      <c r="CC452" s="76"/>
      <c r="CD452" s="76"/>
      <c r="CE452" s="76"/>
      <c r="CF452" s="76"/>
      <c r="CG452" s="76"/>
      <c r="CH452" s="76"/>
      <c r="CI452" s="76"/>
      <c r="CJ452" s="76"/>
      <c r="CK452" s="76"/>
      <c r="CL452" s="76"/>
      <c r="CM452" s="76"/>
      <c r="CN452" s="76"/>
      <c r="CO452" s="76"/>
      <c r="CP452" s="76"/>
      <c r="CQ452" s="76"/>
      <c r="CR452" s="76"/>
      <c r="CS452" s="76"/>
      <c r="CT452" s="76"/>
      <c r="CU452" s="76"/>
      <c r="CV452" s="76"/>
      <c r="CW452" s="76"/>
      <c r="CX452" s="76"/>
      <c r="CY452" s="76"/>
      <c r="CZ452" s="76"/>
      <c r="DA452" s="76"/>
      <c r="DB452" s="76"/>
      <c r="DC452" s="76"/>
      <c r="DD452" s="76"/>
      <c r="DE452" s="76"/>
      <c r="DF452" s="76"/>
      <c r="DG452" s="76"/>
      <c r="DH452" s="76"/>
      <c r="DI452" s="76"/>
      <c r="DJ452" s="76"/>
      <c r="DK452" s="76"/>
      <c r="DL452" s="76"/>
      <c r="DM452" s="76"/>
      <c r="DN452" s="76"/>
      <c r="DO452" s="76"/>
      <c r="DP452" s="76"/>
      <c r="DQ452" s="76"/>
      <c r="DR452" s="76"/>
      <c r="DS452" s="76"/>
      <c r="DT452" s="76"/>
      <c r="DU452" s="76"/>
      <c r="DV452" s="76"/>
      <c r="DW452" s="76"/>
      <c r="DX452" s="76"/>
      <c r="DY452" s="76"/>
      <c r="DZ452" s="76"/>
      <c r="EA452" s="76"/>
      <c r="EB452" s="76"/>
      <c r="EC452" s="76"/>
      <c r="ED452" s="76"/>
      <c r="EE452" s="76"/>
      <c r="EF452" s="76"/>
      <c r="EG452" s="76"/>
      <c r="EH452" s="76"/>
      <c r="EI452" s="76"/>
      <c r="EJ452" s="76"/>
      <c r="EK452" s="76"/>
      <c r="EL452" s="76"/>
      <c r="EM452" s="76"/>
      <c r="EN452" s="76"/>
      <c r="EO452" s="76"/>
      <c r="EP452" s="76"/>
      <c r="EQ452" s="76"/>
      <c r="ER452" s="76"/>
      <c r="ES452" s="76"/>
      <c r="ET452" s="76"/>
      <c r="EU452" s="76"/>
      <c r="EV452" s="76"/>
      <c r="EW452" s="76"/>
      <c r="EX452" s="76"/>
      <c r="EY452" s="76"/>
      <c r="EZ452" s="76"/>
      <c r="FA452" s="76"/>
      <c r="FB452" s="76"/>
      <c r="FC452" s="76"/>
      <c r="FD452" s="76"/>
      <c r="FE452" s="76"/>
      <c r="FF452" s="76"/>
      <c r="FG452" s="76"/>
      <c r="FH452" s="76"/>
      <c r="FI452" s="76"/>
      <c r="FJ452" s="76"/>
      <c r="FK452" s="76"/>
      <c r="FL452" s="76"/>
      <c r="FM452" s="76"/>
      <c r="FN452" s="76"/>
      <c r="FO452" s="76"/>
      <c r="FP452" s="76"/>
      <c r="FQ452" s="76"/>
      <c r="FR452" s="76"/>
      <c r="FS452" s="76"/>
      <c r="FT452" s="76"/>
      <c r="FU452" s="76"/>
      <c r="FV452" s="76"/>
      <c r="FW452" s="76"/>
      <c r="FX452" s="76"/>
      <c r="FY452" s="76"/>
      <c r="FZ452" s="76"/>
      <c r="GA452" s="76"/>
      <c r="GB452" s="76"/>
      <c r="GC452" s="76"/>
      <c r="GD452" s="76"/>
      <c r="GE452" s="76"/>
      <c r="GF452" s="76"/>
      <c r="GG452" s="76"/>
      <c r="GH452" s="76"/>
      <c r="GI452" s="76"/>
    </row>
    <row r="453" spans="1:191" s="47" customFormat="1" ht="15.75" x14ac:dyDescent="0.2">
      <c r="A453" s="136">
        <f t="shared" si="37"/>
        <v>1053</v>
      </c>
      <c r="B453" s="78" t="s">
        <v>322</v>
      </c>
      <c r="C453" s="105">
        <v>65</v>
      </c>
      <c r="D453" s="105" t="s">
        <v>405</v>
      </c>
      <c r="E453" s="105" t="s">
        <v>1125</v>
      </c>
      <c r="F453" s="113" t="str">
        <f t="shared" si="38"/>
        <v>65SchK1LineE8</v>
      </c>
      <c r="G453" s="145" t="s">
        <v>2027</v>
      </c>
      <c r="H453" s="145" t="s">
        <v>2030</v>
      </c>
      <c r="I453" s="106" t="s">
        <v>2099</v>
      </c>
      <c r="J453" s="145" t="s">
        <v>146</v>
      </c>
      <c r="K453" s="109" t="s">
        <v>167</v>
      </c>
      <c r="L453" s="109">
        <v>0</v>
      </c>
      <c r="M453" s="109">
        <v>15</v>
      </c>
      <c r="N453" s="356" t="s">
        <v>1968</v>
      </c>
      <c r="O453" s="107"/>
      <c r="P453" s="108">
        <v>5000</v>
      </c>
      <c r="Q453" s="108" t="s">
        <v>334</v>
      </c>
      <c r="R453" s="108"/>
      <c r="S453" s="145"/>
      <c r="T453" s="107"/>
      <c r="U453" s="108"/>
      <c r="V453" s="108"/>
      <c r="W453" s="145"/>
      <c r="X453" s="108"/>
      <c r="Y453" s="108"/>
      <c r="Z453" s="108"/>
      <c r="AA453" s="108"/>
      <c r="AB453" s="108"/>
      <c r="AC453" s="108"/>
      <c r="AD453" s="108"/>
      <c r="AE453" s="116"/>
      <c r="AF453" s="76"/>
      <c r="AG453" s="76"/>
      <c r="AH453" s="76"/>
      <c r="AI453" s="76"/>
      <c r="AJ453" s="76"/>
      <c r="AK453" s="76"/>
      <c r="AL453" s="76"/>
      <c r="AM453" s="76"/>
      <c r="AN453" s="76"/>
      <c r="AO453" s="76"/>
      <c r="AP453" s="76"/>
      <c r="AQ453" s="76"/>
      <c r="AR453" s="76"/>
      <c r="AS453" s="76"/>
      <c r="AT453" s="76"/>
      <c r="AU453" s="76"/>
      <c r="AV453" s="76"/>
      <c r="AW453" s="76"/>
      <c r="AX453" s="76"/>
      <c r="AY453" s="76"/>
      <c r="AZ453" s="76"/>
      <c r="BA453" s="76"/>
      <c r="BB453" s="76"/>
      <c r="BC453" s="76"/>
      <c r="BD453" s="76"/>
      <c r="BE453" s="76"/>
      <c r="BF453" s="76"/>
      <c r="BG453" s="76"/>
      <c r="BH453" s="76"/>
      <c r="BI453" s="76"/>
      <c r="BJ453" s="76"/>
      <c r="BK453" s="76"/>
      <c r="BL453" s="76"/>
      <c r="BM453" s="76"/>
      <c r="BN453" s="76"/>
      <c r="BO453" s="76"/>
      <c r="BP453" s="76"/>
      <c r="BQ453" s="76"/>
      <c r="BR453" s="76"/>
      <c r="BS453" s="76"/>
      <c r="BT453" s="76"/>
      <c r="BU453" s="76"/>
      <c r="BV453" s="76"/>
      <c r="BW453" s="76"/>
      <c r="BX453" s="76"/>
      <c r="BY453" s="76"/>
      <c r="BZ453" s="76"/>
      <c r="CA453" s="76"/>
      <c r="CB453" s="76"/>
      <c r="CC453" s="76"/>
      <c r="CD453" s="76"/>
      <c r="CE453" s="76"/>
      <c r="CF453" s="76"/>
      <c r="CG453" s="76"/>
      <c r="CH453" s="76"/>
      <c r="CI453" s="76"/>
      <c r="CJ453" s="76"/>
      <c r="CK453" s="76"/>
      <c r="CL453" s="76"/>
      <c r="CM453" s="76"/>
      <c r="CN453" s="76"/>
      <c r="CO453" s="76"/>
      <c r="CP453" s="76"/>
      <c r="CQ453" s="76"/>
      <c r="CR453" s="76"/>
      <c r="CS453" s="76"/>
      <c r="CT453" s="76"/>
      <c r="CU453" s="76"/>
      <c r="CV453" s="76"/>
      <c r="CW453" s="76"/>
      <c r="CX453" s="76"/>
      <c r="CY453" s="76"/>
      <c r="CZ453" s="76"/>
      <c r="DA453" s="76"/>
      <c r="DB453" s="76"/>
      <c r="DC453" s="76"/>
      <c r="DD453" s="76"/>
      <c r="DE453" s="76"/>
      <c r="DF453" s="76"/>
      <c r="DG453" s="76"/>
      <c r="DH453" s="76"/>
      <c r="DI453" s="76"/>
      <c r="DJ453" s="76"/>
      <c r="DK453" s="76"/>
      <c r="DL453" s="76"/>
      <c r="DM453" s="76"/>
      <c r="DN453" s="76"/>
      <c r="DO453" s="76"/>
      <c r="DP453" s="76"/>
      <c r="DQ453" s="76"/>
      <c r="DR453" s="76"/>
      <c r="DS453" s="76"/>
      <c r="DT453" s="76"/>
      <c r="DU453" s="76"/>
      <c r="DV453" s="76"/>
      <c r="DW453" s="76"/>
      <c r="DX453" s="76"/>
      <c r="DY453" s="76"/>
      <c r="DZ453" s="76"/>
      <c r="EA453" s="76"/>
      <c r="EB453" s="76"/>
      <c r="EC453" s="76"/>
      <c r="ED453" s="76"/>
      <c r="EE453" s="76"/>
      <c r="EF453" s="76"/>
      <c r="EG453" s="76"/>
      <c r="EH453" s="76"/>
      <c r="EI453" s="76"/>
      <c r="EJ453" s="76"/>
      <c r="EK453" s="76"/>
      <c r="EL453" s="76"/>
      <c r="EM453" s="76"/>
      <c r="EN453" s="76"/>
      <c r="EO453" s="76"/>
      <c r="EP453" s="76"/>
      <c r="EQ453" s="76"/>
      <c r="ER453" s="76"/>
      <c r="ES453" s="76"/>
      <c r="ET453" s="76"/>
      <c r="EU453" s="76"/>
      <c r="EV453" s="76"/>
      <c r="EW453" s="76"/>
      <c r="EX453" s="76"/>
      <c r="EY453" s="76"/>
      <c r="EZ453" s="76"/>
      <c r="FA453" s="76"/>
      <c r="FB453" s="76"/>
      <c r="FC453" s="76"/>
      <c r="FD453" s="76"/>
      <c r="FE453" s="76"/>
      <c r="FF453" s="76"/>
      <c r="FG453" s="76"/>
      <c r="FH453" s="76"/>
      <c r="FI453" s="76"/>
      <c r="FJ453" s="76"/>
      <c r="FK453" s="76"/>
      <c r="FL453" s="76"/>
      <c r="FM453" s="76"/>
      <c r="FN453" s="76"/>
      <c r="FO453" s="76"/>
      <c r="FP453" s="76"/>
      <c r="FQ453" s="76"/>
      <c r="FR453" s="76"/>
      <c r="FS453" s="76"/>
      <c r="FT453" s="76"/>
      <c r="FU453" s="76"/>
      <c r="FV453" s="76"/>
      <c r="FW453" s="76"/>
      <c r="FX453" s="76"/>
      <c r="FY453" s="76"/>
      <c r="FZ453" s="76"/>
      <c r="GA453" s="76"/>
      <c r="GB453" s="76"/>
      <c r="GC453" s="76"/>
      <c r="GD453" s="76"/>
      <c r="GE453" s="76"/>
      <c r="GF453" s="76"/>
      <c r="GG453" s="76"/>
      <c r="GH453" s="76"/>
      <c r="GI453" s="76"/>
    </row>
    <row r="454" spans="1:191" s="47" customFormat="1" ht="15.75" x14ac:dyDescent="0.25">
      <c r="A454" s="136">
        <f t="shared" si="37"/>
        <v>1054</v>
      </c>
      <c r="B454" s="78" t="s">
        <v>322</v>
      </c>
      <c r="C454" s="105">
        <v>65</v>
      </c>
      <c r="D454" s="105" t="s">
        <v>405</v>
      </c>
      <c r="E454" s="105" t="s">
        <v>1125</v>
      </c>
      <c r="F454" s="113" t="str">
        <f t="shared" si="38"/>
        <v>65SchK1LineE8</v>
      </c>
      <c r="G454" s="145" t="s">
        <v>2027</v>
      </c>
      <c r="H454" s="145" t="s">
        <v>2569</v>
      </c>
      <c r="I454" s="106" t="s">
        <v>2100</v>
      </c>
      <c r="J454" s="145" t="s">
        <v>368</v>
      </c>
      <c r="K454" s="109" t="s">
        <v>167</v>
      </c>
      <c r="L454" s="109">
        <v>0</v>
      </c>
      <c r="M454" s="109">
        <v>15</v>
      </c>
      <c r="N454" s="79" t="s">
        <v>149</v>
      </c>
      <c r="O454" s="107"/>
      <c r="P454" s="108">
        <v>5000</v>
      </c>
      <c r="Q454" s="108" t="s">
        <v>334</v>
      </c>
      <c r="R454" s="108"/>
      <c r="S454" s="145"/>
      <c r="T454" s="107"/>
      <c r="U454" s="108"/>
      <c r="V454" s="108"/>
      <c r="W454" s="145"/>
      <c r="X454" s="108"/>
      <c r="Y454" s="108"/>
      <c r="Z454" s="108"/>
      <c r="AA454" s="108"/>
      <c r="AB454" s="108"/>
      <c r="AC454" s="108"/>
      <c r="AD454" s="108"/>
      <c r="AE454" s="116"/>
      <c r="AF454" s="76"/>
      <c r="AG454" s="76"/>
      <c r="AH454" s="76"/>
      <c r="AI454" s="76"/>
      <c r="AJ454" s="76"/>
      <c r="AK454" s="76"/>
      <c r="AL454" s="76"/>
      <c r="AM454" s="76"/>
      <c r="AN454" s="76"/>
      <c r="AO454" s="76"/>
      <c r="AP454" s="76"/>
      <c r="AQ454" s="76"/>
      <c r="AR454" s="76"/>
      <c r="AS454" s="76"/>
      <c r="AT454" s="76"/>
      <c r="AU454" s="76"/>
      <c r="AV454" s="76"/>
      <c r="AW454" s="76"/>
      <c r="AX454" s="76"/>
      <c r="AY454" s="76"/>
      <c r="AZ454" s="76"/>
      <c r="BA454" s="76"/>
      <c r="BB454" s="76"/>
      <c r="BC454" s="76"/>
      <c r="BD454" s="76"/>
      <c r="BE454" s="76"/>
      <c r="BF454" s="76"/>
      <c r="BG454" s="76"/>
      <c r="BH454" s="76"/>
      <c r="BI454" s="76"/>
      <c r="BJ454" s="76"/>
      <c r="BK454" s="76"/>
      <c r="BL454" s="76"/>
      <c r="BM454" s="76"/>
      <c r="BN454" s="76"/>
      <c r="BO454" s="76"/>
      <c r="BP454" s="76"/>
      <c r="BQ454" s="76"/>
      <c r="BR454" s="76"/>
      <c r="BS454" s="76"/>
      <c r="BT454" s="76"/>
      <c r="BU454" s="76"/>
      <c r="BV454" s="76"/>
      <c r="BW454" s="76"/>
      <c r="BX454" s="76"/>
      <c r="BY454" s="76"/>
      <c r="BZ454" s="76"/>
      <c r="CA454" s="76"/>
      <c r="CB454" s="76"/>
      <c r="CC454" s="76"/>
      <c r="CD454" s="76"/>
      <c r="CE454" s="76"/>
      <c r="CF454" s="76"/>
      <c r="CG454" s="76"/>
      <c r="CH454" s="76"/>
      <c r="CI454" s="76"/>
      <c r="CJ454" s="76"/>
      <c r="CK454" s="76"/>
      <c r="CL454" s="76"/>
      <c r="CM454" s="76"/>
      <c r="CN454" s="76"/>
      <c r="CO454" s="76"/>
      <c r="CP454" s="76"/>
      <c r="CQ454" s="76"/>
      <c r="CR454" s="76"/>
      <c r="CS454" s="76"/>
      <c r="CT454" s="76"/>
      <c r="CU454" s="76"/>
      <c r="CV454" s="76"/>
      <c r="CW454" s="76"/>
      <c r="CX454" s="76"/>
      <c r="CY454" s="76"/>
      <c r="CZ454" s="76"/>
      <c r="DA454" s="76"/>
      <c r="DB454" s="76"/>
      <c r="DC454" s="76"/>
      <c r="DD454" s="76"/>
      <c r="DE454" s="76"/>
      <c r="DF454" s="76"/>
      <c r="DG454" s="76"/>
      <c r="DH454" s="76"/>
      <c r="DI454" s="76"/>
      <c r="DJ454" s="76"/>
      <c r="DK454" s="76"/>
      <c r="DL454" s="76"/>
      <c r="DM454" s="76"/>
      <c r="DN454" s="76"/>
      <c r="DO454" s="76"/>
      <c r="DP454" s="76"/>
      <c r="DQ454" s="76"/>
      <c r="DR454" s="76"/>
      <c r="DS454" s="76"/>
      <c r="DT454" s="76"/>
      <c r="DU454" s="76"/>
      <c r="DV454" s="76"/>
      <c r="DW454" s="76"/>
      <c r="DX454" s="76"/>
      <c r="DY454" s="76"/>
      <c r="DZ454" s="76"/>
      <c r="EA454" s="76"/>
      <c r="EB454" s="76"/>
      <c r="EC454" s="76"/>
      <c r="ED454" s="76"/>
      <c r="EE454" s="76"/>
      <c r="EF454" s="76"/>
      <c r="EG454" s="76"/>
      <c r="EH454" s="76"/>
      <c r="EI454" s="76"/>
      <c r="EJ454" s="76"/>
      <c r="EK454" s="76"/>
      <c r="EL454" s="76"/>
      <c r="EM454" s="76"/>
      <c r="EN454" s="76"/>
      <c r="EO454" s="76"/>
      <c r="EP454" s="76"/>
      <c r="EQ454" s="76"/>
      <c r="ER454" s="76"/>
      <c r="ES454" s="76"/>
      <c r="ET454" s="76"/>
      <c r="EU454" s="76"/>
      <c r="EV454" s="76"/>
      <c r="EW454" s="76"/>
      <c r="EX454" s="76"/>
      <c r="EY454" s="76"/>
      <c r="EZ454" s="76"/>
      <c r="FA454" s="76"/>
      <c r="FB454" s="76"/>
      <c r="FC454" s="76"/>
      <c r="FD454" s="76"/>
      <c r="FE454" s="76"/>
      <c r="FF454" s="76"/>
      <c r="FG454" s="76"/>
      <c r="FH454" s="76"/>
      <c r="FI454" s="76"/>
      <c r="FJ454" s="76"/>
      <c r="FK454" s="76"/>
      <c r="FL454" s="76"/>
      <c r="FM454" s="76"/>
      <c r="FN454" s="76"/>
      <c r="FO454" s="76"/>
      <c r="FP454" s="76"/>
      <c r="FQ454" s="76"/>
      <c r="FR454" s="76"/>
      <c r="FS454" s="76"/>
      <c r="FT454" s="76"/>
      <c r="FU454" s="76"/>
      <c r="FV454" s="76"/>
      <c r="FW454" s="76"/>
      <c r="FX454" s="76"/>
      <c r="FY454" s="76"/>
      <c r="FZ454" s="76"/>
      <c r="GA454" s="76"/>
      <c r="GB454" s="76"/>
      <c r="GC454" s="76"/>
      <c r="GD454" s="76"/>
      <c r="GE454" s="76"/>
      <c r="GF454" s="76"/>
      <c r="GG454" s="76"/>
      <c r="GH454" s="76"/>
      <c r="GI454" s="76"/>
    </row>
    <row r="455" spans="1:191" s="47" customFormat="1" ht="60" x14ac:dyDescent="0.2">
      <c r="A455" s="136">
        <f t="shared" si="37"/>
        <v>1055</v>
      </c>
      <c r="B455" s="78" t="s">
        <v>322</v>
      </c>
      <c r="C455" s="105">
        <v>65</v>
      </c>
      <c r="D455" s="105" t="s">
        <v>405</v>
      </c>
      <c r="E455" s="105" t="s">
        <v>1125</v>
      </c>
      <c r="F455" s="113" t="str">
        <f t="shared" si="38"/>
        <v>65SchK1LineE8</v>
      </c>
      <c r="G455" s="145" t="s">
        <v>2027</v>
      </c>
      <c r="H455" s="145" t="s">
        <v>2031</v>
      </c>
      <c r="I455" s="106" t="s">
        <v>2101</v>
      </c>
      <c r="J455" s="145" t="s">
        <v>146</v>
      </c>
      <c r="K455" s="109" t="s">
        <v>167</v>
      </c>
      <c r="L455" s="109">
        <v>0</v>
      </c>
      <c r="M455" s="109">
        <v>15</v>
      </c>
      <c r="N455" s="356" t="s">
        <v>1968</v>
      </c>
      <c r="O455" s="107"/>
      <c r="P455" s="108">
        <v>5000</v>
      </c>
      <c r="Q455" s="108" t="s">
        <v>234</v>
      </c>
      <c r="R455" s="108"/>
      <c r="S455" s="145" t="s">
        <v>2164</v>
      </c>
      <c r="T455" s="347" t="s">
        <v>2165</v>
      </c>
      <c r="U455" s="108" t="s">
        <v>228</v>
      </c>
      <c r="V455" s="108" t="s">
        <v>307</v>
      </c>
      <c r="W455" s="145"/>
      <c r="X455" s="108"/>
      <c r="Y455" s="108"/>
      <c r="Z455" s="108"/>
      <c r="AA455" s="108"/>
      <c r="AB455" s="108"/>
      <c r="AC455" s="108"/>
      <c r="AD455" s="108"/>
      <c r="AE455" s="116"/>
      <c r="AF455" s="76"/>
      <c r="AG455" s="76"/>
      <c r="AH455" s="76"/>
      <c r="AI455" s="76"/>
      <c r="AJ455" s="76"/>
      <c r="AK455" s="76"/>
      <c r="AL455" s="76"/>
      <c r="AM455" s="76"/>
      <c r="AN455" s="76"/>
      <c r="AO455" s="76"/>
      <c r="AP455" s="76"/>
      <c r="AQ455" s="76"/>
      <c r="AR455" s="76"/>
      <c r="AS455" s="76"/>
      <c r="AT455" s="76"/>
      <c r="AU455" s="76"/>
      <c r="AV455" s="76"/>
      <c r="AW455" s="76"/>
      <c r="AX455" s="76"/>
      <c r="AY455" s="76"/>
      <c r="AZ455" s="76"/>
      <c r="BA455" s="76"/>
      <c r="BB455" s="76"/>
      <c r="BC455" s="76"/>
      <c r="BD455" s="76"/>
      <c r="BE455" s="76"/>
      <c r="BF455" s="76"/>
      <c r="BG455" s="76"/>
      <c r="BH455" s="76"/>
      <c r="BI455" s="76"/>
      <c r="BJ455" s="76"/>
      <c r="BK455" s="76"/>
      <c r="BL455" s="76"/>
      <c r="BM455" s="76"/>
      <c r="BN455" s="76"/>
      <c r="BO455" s="76"/>
      <c r="BP455" s="76"/>
      <c r="BQ455" s="76"/>
      <c r="BR455" s="76"/>
      <c r="BS455" s="76"/>
      <c r="BT455" s="76"/>
      <c r="BU455" s="76"/>
      <c r="BV455" s="76"/>
      <c r="BW455" s="76"/>
      <c r="BX455" s="76"/>
      <c r="BY455" s="76"/>
      <c r="BZ455" s="76"/>
      <c r="CA455" s="76"/>
      <c r="CB455" s="76"/>
      <c r="CC455" s="76"/>
      <c r="CD455" s="76"/>
      <c r="CE455" s="76"/>
      <c r="CF455" s="76"/>
      <c r="CG455" s="76"/>
      <c r="CH455" s="76"/>
      <c r="CI455" s="76"/>
      <c r="CJ455" s="76"/>
      <c r="CK455" s="76"/>
      <c r="CL455" s="76"/>
      <c r="CM455" s="76"/>
      <c r="CN455" s="76"/>
      <c r="CO455" s="76"/>
      <c r="CP455" s="76"/>
      <c r="CQ455" s="76"/>
      <c r="CR455" s="76"/>
      <c r="CS455" s="76"/>
      <c r="CT455" s="76"/>
      <c r="CU455" s="76"/>
      <c r="CV455" s="76"/>
      <c r="CW455" s="76"/>
      <c r="CX455" s="76"/>
      <c r="CY455" s="76"/>
      <c r="CZ455" s="76"/>
      <c r="DA455" s="76"/>
      <c r="DB455" s="76"/>
      <c r="DC455" s="76"/>
      <c r="DD455" s="76"/>
      <c r="DE455" s="76"/>
      <c r="DF455" s="76"/>
      <c r="DG455" s="76"/>
      <c r="DH455" s="76"/>
      <c r="DI455" s="76"/>
      <c r="DJ455" s="76"/>
      <c r="DK455" s="76"/>
      <c r="DL455" s="76"/>
      <c r="DM455" s="76"/>
      <c r="DN455" s="76"/>
      <c r="DO455" s="76"/>
      <c r="DP455" s="76"/>
      <c r="DQ455" s="76"/>
      <c r="DR455" s="76"/>
      <c r="DS455" s="76"/>
      <c r="DT455" s="76"/>
      <c r="DU455" s="76"/>
      <c r="DV455" s="76"/>
      <c r="DW455" s="76"/>
      <c r="DX455" s="76"/>
      <c r="DY455" s="76"/>
      <c r="DZ455" s="76"/>
      <c r="EA455" s="76"/>
      <c r="EB455" s="76"/>
      <c r="EC455" s="76"/>
      <c r="ED455" s="76"/>
      <c r="EE455" s="76"/>
      <c r="EF455" s="76"/>
      <c r="EG455" s="76"/>
      <c r="EH455" s="76"/>
      <c r="EI455" s="76"/>
      <c r="EJ455" s="76"/>
      <c r="EK455" s="76"/>
      <c r="EL455" s="76"/>
      <c r="EM455" s="76"/>
      <c r="EN455" s="76"/>
      <c r="EO455" s="76"/>
      <c r="EP455" s="76"/>
      <c r="EQ455" s="76"/>
      <c r="ER455" s="76"/>
      <c r="ES455" s="76"/>
      <c r="ET455" s="76"/>
      <c r="EU455" s="76"/>
      <c r="EV455" s="76"/>
      <c r="EW455" s="76"/>
      <c r="EX455" s="76"/>
      <c r="EY455" s="76"/>
      <c r="EZ455" s="76"/>
      <c r="FA455" s="76"/>
      <c r="FB455" s="76"/>
      <c r="FC455" s="76"/>
      <c r="FD455" s="76"/>
      <c r="FE455" s="76"/>
      <c r="FF455" s="76"/>
      <c r="FG455" s="76"/>
      <c r="FH455" s="76"/>
      <c r="FI455" s="76"/>
      <c r="FJ455" s="76"/>
      <c r="FK455" s="76"/>
      <c r="FL455" s="76"/>
      <c r="FM455" s="76"/>
      <c r="FN455" s="76"/>
      <c r="FO455" s="76"/>
      <c r="FP455" s="76"/>
      <c r="FQ455" s="76"/>
      <c r="FR455" s="76"/>
      <c r="FS455" s="76"/>
      <c r="FT455" s="76"/>
      <c r="FU455" s="76"/>
      <c r="FV455" s="76"/>
      <c r="FW455" s="76"/>
      <c r="FX455" s="76"/>
      <c r="FY455" s="76"/>
      <c r="FZ455" s="76"/>
      <c r="GA455" s="76"/>
      <c r="GB455" s="76"/>
      <c r="GC455" s="76"/>
      <c r="GD455" s="76"/>
      <c r="GE455" s="76"/>
      <c r="GF455" s="76"/>
      <c r="GG455" s="76"/>
      <c r="GH455" s="76"/>
      <c r="GI455" s="76"/>
    </row>
    <row r="456" spans="1:191" s="76" customFormat="1" ht="157.5" x14ac:dyDescent="0.25">
      <c r="A456" s="136">
        <f t="shared" si="37"/>
        <v>1056</v>
      </c>
      <c r="B456" s="78" t="s">
        <v>322</v>
      </c>
      <c r="C456" s="105">
        <v>65</v>
      </c>
      <c r="D456" s="105" t="s">
        <v>405</v>
      </c>
      <c r="E456" s="105" t="s">
        <v>1119</v>
      </c>
      <c r="F456" s="113" t="str">
        <f t="shared" si="38"/>
        <v>65SchK1LineF1a</v>
      </c>
      <c r="G456" s="145" t="s">
        <v>897</v>
      </c>
      <c r="H456" s="145" t="s">
        <v>3362</v>
      </c>
      <c r="I456" s="106" t="s">
        <v>2102</v>
      </c>
      <c r="J456" s="145" t="s">
        <v>903</v>
      </c>
      <c r="K456" s="109" t="s">
        <v>43</v>
      </c>
      <c r="L456" s="109">
        <v>0</v>
      </c>
      <c r="M456" s="109">
        <v>1</v>
      </c>
      <c r="N456" s="79"/>
      <c r="O456" s="107"/>
      <c r="P456" s="108">
        <v>5000</v>
      </c>
      <c r="Q456" s="108" t="s">
        <v>234</v>
      </c>
      <c r="R456" s="108"/>
      <c r="S456" s="145"/>
      <c r="T456" s="347"/>
      <c r="U456" s="145"/>
      <c r="V456" s="145"/>
      <c r="W456" s="354"/>
      <c r="X456" s="145"/>
      <c r="Y456" s="145"/>
      <c r="Z456" s="145"/>
      <c r="AA456" s="145"/>
      <c r="AB456" s="108"/>
      <c r="AC456" s="108"/>
      <c r="AD456" s="108"/>
      <c r="AE456" s="505" t="s">
        <v>3346</v>
      </c>
    </row>
    <row r="457" spans="1:191" s="76" customFormat="1" ht="60" x14ac:dyDescent="0.25">
      <c r="A457" s="136">
        <f t="shared" si="37"/>
        <v>1057</v>
      </c>
      <c r="B457" s="78" t="s">
        <v>322</v>
      </c>
      <c r="C457" s="105">
        <v>65</v>
      </c>
      <c r="D457" s="105" t="s">
        <v>405</v>
      </c>
      <c r="E457" s="105" t="s">
        <v>1120</v>
      </c>
      <c r="F457" s="113" t="str">
        <f t="shared" si="38"/>
        <v>65SchK1LineF1b</v>
      </c>
      <c r="G457" s="145" t="s">
        <v>898</v>
      </c>
      <c r="H457" s="145" t="s">
        <v>896</v>
      </c>
      <c r="I457" s="106" t="s">
        <v>2103</v>
      </c>
      <c r="J457" s="145" t="s">
        <v>368</v>
      </c>
      <c r="K457" s="109" t="s">
        <v>167</v>
      </c>
      <c r="L457" s="109">
        <v>0</v>
      </c>
      <c r="M457" s="109">
        <v>15</v>
      </c>
      <c r="N457" s="79" t="s">
        <v>149</v>
      </c>
      <c r="O457" s="107"/>
      <c r="P457" s="108">
        <v>5000</v>
      </c>
      <c r="Q457" s="108" t="s">
        <v>234</v>
      </c>
      <c r="R457" s="108"/>
      <c r="S457" s="145" t="s">
        <v>2167</v>
      </c>
      <c r="T457" s="347" t="s">
        <v>2168</v>
      </c>
      <c r="U457" s="145" t="s">
        <v>228</v>
      </c>
      <c r="V457" s="145" t="s">
        <v>307</v>
      </c>
      <c r="W457" s="145"/>
      <c r="X457" s="145"/>
      <c r="Y457" s="145"/>
      <c r="Z457" s="145"/>
      <c r="AA457" s="145"/>
      <c r="AB457" s="108"/>
      <c r="AC457" s="108"/>
      <c r="AD457" s="108"/>
      <c r="AE457" s="116"/>
    </row>
    <row r="458" spans="1:191" s="76" customFormat="1" ht="157.5" x14ac:dyDescent="0.25">
      <c r="A458" s="136">
        <f t="shared" si="37"/>
        <v>1058</v>
      </c>
      <c r="B458" s="78" t="s">
        <v>322</v>
      </c>
      <c r="C458" s="105">
        <v>65</v>
      </c>
      <c r="D458" s="105" t="s">
        <v>405</v>
      </c>
      <c r="E458" s="105" t="s">
        <v>1121</v>
      </c>
      <c r="F458" s="113" t="str">
        <f t="shared" si="38"/>
        <v>65SchK1LineF2a</v>
      </c>
      <c r="G458" s="145" t="s">
        <v>899</v>
      </c>
      <c r="H458" s="145" t="s">
        <v>3362</v>
      </c>
      <c r="I458" s="106" t="s">
        <v>2104</v>
      </c>
      <c r="J458" s="145" t="s">
        <v>903</v>
      </c>
      <c r="K458" s="109" t="s">
        <v>43</v>
      </c>
      <c r="L458" s="109">
        <v>0</v>
      </c>
      <c r="M458" s="109">
        <v>1</v>
      </c>
      <c r="N458" s="79"/>
      <c r="O458" s="107"/>
      <c r="P458" s="108">
        <v>5000</v>
      </c>
      <c r="Q458" s="108" t="s">
        <v>234</v>
      </c>
      <c r="R458" s="108"/>
      <c r="S458" s="145"/>
      <c r="T458" s="347"/>
      <c r="U458" s="145"/>
      <c r="V458" s="145"/>
      <c r="W458" s="145"/>
      <c r="X458" s="145"/>
      <c r="Y458" s="145"/>
      <c r="Z458" s="145"/>
      <c r="AA458" s="145"/>
      <c r="AB458" s="108"/>
      <c r="AC458" s="108"/>
      <c r="AD458" s="108"/>
      <c r="AE458" s="505" t="s">
        <v>3346</v>
      </c>
    </row>
    <row r="459" spans="1:191" s="76" customFormat="1" ht="60" x14ac:dyDescent="0.25">
      <c r="A459" s="136">
        <f t="shared" si="37"/>
        <v>1059</v>
      </c>
      <c r="B459" s="78" t="s">
        <v>322</v>
      </c>
      <c r="C459" s="105">
        <v>65</v>
      </c>
      <c r="D459" s="105" t="s">
        <v>405</v>
      </c>
      <c r="E459" s="105" t="s">
        <v>1122</v>
      </c>
      <c r="F459" s="113" t="str">
        <f t="shared" si="38"/>
        <v>65SchK1LineF2b</v>
      </c>
      <c r="G459" s="145" t="s">
        <v>900</v>
      </c>
      <c r="H459" s="145" t="s">
        <v>896</v>
      </c>
      <c r="I459" s="106" t="s">
        <v>2105</v>
      </c>
      <c r="J459" s="145" t="s">
        <v>368</v>
      </c>
      <c r="K459" s="109" t="s">
        <v>167</v>
      </c>
      <c r="L459" s="109">
        <v>0</v>
      </c>
      <c r="M459" s="109">
        <v>15</v>
      </c>
      <c r="N459" s="79" t="s">
        <v>149</v>
      </c>
      <c r="O459" s="107"/>
      <c r="P459" s="108">
        <v>5000</v>
      </c>
      <c r="Q459" s="108" t="s">
        <v>234</v>
      </c>
      <c r="R459" s="108"/>
      <c r="S459" s="145" t="s">
        <v>2167</v>
      </c>
      <c r="T459" s="347" t="s">
        <v>2168</v>
      </c>
      <c r="U459" s="145" t="s">
        <v>228</v>
      </c>
      <c r="V459" s="145" t="s">
        <v>307</v>
      </c>
      <c r="W459" s="145"/>
      <c r="X459" s="145"/>
      <c r="Y459" s="145"/>
      <c r="Z459" s="145"/>
      <c r="AA459" s="145"/>
      <c r="AB459" s="108"/>
      <c r="AC459" s="108"/>
      <c r="AD459" s="108"/>
      <c r="AE459" s="116"/>
    </row>
    <row r="460" spans="1:191" s="76" customFormat="1" ht="157.5" x14ac:dyDescent="0.25">
      <c r="A460" s="136">
        <f t="shared" si="37"/>
        <v>1060</v>
      </c>
      <c r="B460" s="78" t="s">
        <v>322</v>
      </c>
      <c r="C460" s="105">
        <v>65</v>
      </c>
      <c r="D460" s="105" t="s">
        <v>405</v>
      </c>
      <c r="E460" s="105" t="s">
        <v>1123</v>
      </c>
      <c r="F460" s="113" t="str">
        <f t="shared" si="38"/>
        <v>65SchK1LineF3a</v>
      </c>
      <c r="G460" s="145" t="s">
        <v>901</v>
      </c>
      <c r="H460" s="145" t="s">
        <v>3362</v>
      </c>
      <c r="I460" s="106" t="s">
        <v>2106</v>
      </c>
      <c r="J460" s="145" t="s">
        <v>903</v>
      </c>
      <c r="K460" s="109" t="s">
        <v>43</v>
      </c>
      <c r="L460" s="109">
        <v>0</v>
      </c>
      <c r="M460" s="109">
        <v>1</v>
      </c>
      <c r="N460" s="79"/>
      <c r="O460" s="107"/>
      <c r="P460" s="108">
        <v>5000</v>
      </c>
      <c r="Q460" s="108" t="s">
        <v>234</v>
      </c>
      <c r="R460" s="108"/>
      <c r="S460" s="145"/>
      <c r="T460" s="347"/>
      <c r="U460" s="145"/>
      <c r="V460" s="145"/>
      <c r="W460" s="145"/>
      <c r="X460" s="145"/>
      <c r="Y460" s="145"/>
      <c r="Z460" s="145"/>
      <c r="AA460" s="145"/>
      <c r="AB460" s="108"/>
      <c r="AC460" s="108"/>
      <c r="AD460" s="108"/>
      <c r="AE460" s="505" t="s">
        <v>3346</v>
      </c>
    </row>
    <row r="461" spans="1:191" s="76" customFormat="1" ht="60" x14ac:dyDescent="0.25">
      <c r="A461" s="136">
        <f t="shared" si="37"/>
        <v>1061</v>
      </c>
      <c r="B461" s="78" t="s">
        <v>322</v>
      </c>
      <c r="C461" s="105">
        <v>65</v>
      </c>
      <c r="D461" s="105" t="s">
        <v>405</v>
      </c>
      <c r="E461" s="105" t="s">
        <v>1966</v>
      </c>
      <c r="F461" s="113" t="str">
        <f t="shared" si="38"/>
        <v>65SchK1LineF3b</v>
      </c>
      <c r="G461" s="145" t="s">
        <v>902</v>
      </c>
      <c r="H461" s="145" t="s">
        <v>896</v>
      </c>
      <c r="I461" s="106" t="s">
        <v>2107</v>
      </c>
      <c r="J461" s="145" t="s">
        <v>368</v>
      </c>
      <c r="K461" s="109" t="s">
        <v>167</v>
      </c>
      <c r="L461" s="109">
        <v>0</v>
      </c>
      <c r="M461" s="109">
        <v>15</v>
      </c>
      <c r="N461" s="79" t="s">
        <v>149</v>
      </c>
      <c r="O461" s="107"/>
      <c r="P461" s="108">
        <v>5000</v>
      </c>
      <c r="Q461" s="108" t="s">
        <v>234</v>
      </c>
      <c r="R461" s="108"/>
      <c r="S461" s="145" t="s">
        <v>2167</v>
      </c>
      <c r="T461" s="347" t="s">
        <v>2168</v>
      </c>
      <c r="U461" s="145" t="s">
        <v>228</v>
      </c>
      <c r="V461" s="145" t="s">
        <v>307</v>
      </c>
      <c r="W461" s="145"/>
      <c r="X461" s="145"/>
      <c r="Y461" s="145"/>
      <c r="Z461" s="145"/>
      <c r="AA461" s="145"/>
      <c r="AB461" s="108"/>
      <c r="AC461" s="108"/>
      <c r="AD461" s="108"/>
      <c r="AE461" s="116"/>
    </row>
    <row r="462" spans="1:191" s="76" customFormat="1" ht="45" x14ac:dyDescent="0.25">
      <c r="A462" s="136">
        <f t="shared" si="37"/>
        <v>1062</v>
      </c>
      <c r="B462" s="78" t="s">
        <v>322</v>
      </c>
      <c r="C462" s="105">
        <v>65</v>
      </c>
      <c r="D462" s="105" t="s">
        <v>405</v>
      </c>
      <c r="E462" s="105" t="s">
        <v>80</v>
      </c>
      <c r="F462" s="113" t="str">
        <f t="shared" si="38"/>
        <v>65SchK1LineG</v>
      </c>
      <c r="G462" s="145" t="s">
        <v>1126</v>
      </c>
      <c r="H462" s="145" t="s">
        <v>1967</v>
      </c>
      <c r="I462" s="106" t="s">
        <v>2108</v>
      </c>
      <c r="J462" s="145" t="s">
        <v>455</v>
      </c>
      <c r="K462" s="109" t="s">
        <v>167</v>
      </c>
      <c r="L462" s="109"/>
      <c r="M462" s="109">
        <v>15</v>
      </c>
      <c r="N462" s="79" t="s">
        <v>1968</v>
      </c>
      <c r="O462" s="107"/>
      <c r="P462" s="108">
        <v>5000</v>
      </c>
      <c r="Q462" s="108" t="s">
        <v>234</v>
      </c>
      <c r="R462" s="108"/>
      <c r="S462" s="145" t="s">
        <v>2170</v>
      </c>
      <c r="T462" s="347" t="s">
        <v>2171</v>
      </c>
      <c r="U462" s="105" t="s">
        <v>228</v>
      </c>
      <c r="V462" s="145" t="s">
        <v>307</v>
      </c>
      <c r="W462" s="145"/>
      <c r="X462" s="145"/>
      <c r="Y462" s="145"/>
      <c r="Z462" s="145"/>
      <c r="AA462" s="145"/>
      <c r="AB462" s="108"/>
      <c r="AC462" s="108"/>
      <c r="AD462" s="108"/>
      <c r="AE462" s="116"/>
    </row>
    <row r="463" spans="1:191" s="76" customFormat="1" ht="75" x14ac:dyDescent="0.25">
      <c r="A463" s="136">
        <f t="shared" si="37"/>
        <v>1063</v>
      </c>
      <c r="B463" s="78" t="s">
        <v>322</v>
      </c>
      <c r="C463" s="105">
        <v>65</v>
      </c>
      <c r="D463" s="105" t="s">
        <v>405</v>
      </c>
      <c r="E463" s="105" t="s">
        <v>1127</v>
      </c>
      <c r="F463" s="113" t="str">
        <f t="shared" si="38"/>
        <v>65SchK1LineG2</v>
      </c>
      <c r="G463" s="145" t="s">
        <v>1126</v>
      </c>
      <c r="H463" s="145" t="s">
        <v>1128</v>
      </c>
      <c r="I463" s="106" t="s">
        <v>2109</v>
      </c>
      <c r="J463" s="145" t="s">
        <v>455</v>
      </c>
      <c r="K463" s="109" t="s">
        <v>167</v>
      </c>
      <c r="L463" s="109"/>
      <c r="M463" s="109">
        <v>15</v>
      </c>
      <c r="N463" s="79" t="s">
        <v>1968</v>
      </c>
      <c r="O463" s="107"/>
      <c r="P463" s="108">
        <v>5000</v>
      </c>
      <c r="Q463" s="108" t="s">
        <v>234</v>
      </c>
      <c r="R463" s="108"/>
      <c r="S463" s="145" t="s">
        <v>2570</v>
      </c>
      <c r="T463" s="347" t="s">
        <v>2172</v>
      </c>
      <c r="U463" s="105" t="s">
        <v>162</v>
      </c>
      <c r="V463" s="107" t="s">
        <v>307</v>
      </c>
      <c r="W463" s="145"/>
      <c r="X463" s="108"/>
      <c r="Y463" s="108"/>
      <c r="Z463" s="108"/>
      <c r="AA463" s="108"/>
      <c r="AB463" s="108"/>
      <c r="AC463" s="108"/>
      <c r="AD463" s="110"/>
      <c r="AE463" s="116"/>
    </row>
    <row r="464" spans="1:191" s="76" customFormat="1" ht="75" x14ac:dyDescent="0.25">
      <c r="A464" s="136">
        <f t="shared" si="37"/>
        <v>1064</v>
      </c>
      <c r="B464" s="78" t="s">
        <v>322</v>
      </c>
      <c r="C464" s="105">
        <v>65</v>
      </c>
      <c r="D464" s="105" t="s">
        <v>405</v>
      </c>
      <c r="E464" s="105" t="s">
        <v>81</v>
      </c>
      <c r="F464" s="113" t="str">
        <f t="shared" si="38"/>
        <v>65SchK1LineH</v>
      </c>
      <c r="G464" s="145" t="s">
        <v>1129</v>
      </c>
      <c r="H464" s="145" t="s">
        <v>1969</v>
      </c>
      <c r="I464" s="106" t="s">
        <v>2110</v>
      </c>
      <c r="J464" s="145" t="s">
        <v>455</v>
      </c>
      <c r="K464" s="109" t="s">
        <v>167</v>
      </c>
      <c r="L464" s="109"/>
      <c r="M464" s="109">
        <v>15</v>
      </c>
      <c r="N464" s="79" t="s">
        <v>1968</v>
      </c>
      <c r="O464" s="107"/>
      <c r="P464" s="108">
        <v>5000</v>
      </c>
      <c r="Q464" s="108" t="s">
        <v>234</v>
      </c>
      <c r="R464" s="108"/>
      <c r="S464" s="145" t="s">
        <v>1970</v>
      </c>
      <c r="T464" s="347" t="s">
        <v>2173</v>
      </c>
      <c r="U464" s="105" t="s">
        <v>228</v>
      </c>
      <c r="V464" s="145" t="s">
        <v>307</v>
      </c>
      <c r="W464" s="145"/>
      <c r="X464" s="108"/>
      <c r="Y464" s="108"/>
      <c r="Z464" s="108"/>
      <c r="AA464" s="108"/>
      <c r="AB464" s="108"/>
      <c r="AC464" s="108"/>
      <c r="AD464" s="110"/>
      <c r="AE464" s="116"/>
    </row>
    <row r="465" spans="1:31" s="76" customFormat="1" ht="90" x14ac:dyDescent="0.25">
      <c r="A465" s="136">
        <f t="shared" si="37"/>
        <v>1065</v>
      </c>
      <c r="B465" s="78" t="s">
        <v>322</v>
      </c>
      <c r="C465" s="105">
        <v>65</v>
      </c>
      <c r="D465" s="105" t="s">
        <v>405</v>
      </c>
      <c r="E465" s="105" t="s">
        <v>1130</v>
      </c>
      <c r="F465" s="113" t="str">
        <f t="shared" si="38"/>
        <v>65SchK1LineH2</v>
      </c>
      <c r="G465" s="145" t="s">
        <v>1129</v>
      </c>
      <c r="H465" s="145" t="s">
        <v>1971</v>
      </c>
      <c r="I465" s="106" t="s">
        <v>2111</v>
      </c>
      <c r="J465" s="145" t="s">
        <v>455</v>
      </c>
      <c r="K465" s="109" t="s">
        <v>167</v>
      </c>
      <c r="L465" s="109"/>
      <c r="M465" s="109">
        <v>15</v>
      </c>
      <c r="N465" s="79" t="s">
        <v>1968</v>
      </c>
      <c r="O465" s="107"/>
      <c r="P465" s="108">
        <v>5000</v>
      </c>
      <c r="Q465" s="108" t="s">
        <v>234</v>
      </c>
      <c r="R465" s="108"/>
      <c r="S465" s="145" t="s">
        <v>2571</v>
      </c>
      <c r="T465" s="347" t="s">
        <v>2174</v>
      </c>
      <c r="U465" s="105" t="s">
        <v>162</v>
      </c>
      <c r="V465" s="107" t="s">
        <v>307</v>
      </c>
      <c r="W465" s="145"/>
      <c r="X465" s="108"/>
      <c r="Y465" s="108"/>
      <c r="Z465" s="108"/>
      <c r="AA465" s="108"/>
      <c r="AB465" s="108"/>
      <c r="AC465" s="108"/>
      <c r="AD465" s="110"/>
      <c r="AE465" s="116"/>
    </row>
    <row r="466" spans="1:31" s="76" customFormat="1" ht="60" x14ac:dyDescent="0.25">
      <c r="A466" s="136">
        <f t="shared" si="37"/>
        <v>1066</v>
      </c>
      <c r="B466" s="78" t="s">
        <v>322</v>
      </c>
      <c r="C466" s="105">
        <v>65</v>
      </c>
      <c r="D466" s="105" t="s">
        <v>405</v>
      </c>
      <c r="E466" s="105" t="s">
        <v>82</v>
      </c>
      <c r="F466" s="113" t="str">
        <f t="shared" si="38"/>
        <v>65SchK1LineI</v>
      </c>
      <c r="G466" s="145" t="s">
        <v>1830</v>
      </c>
      <c r="H466" s="145" t="s">
        <v>2012</v>
      </c>
      <c r="I466" s="145" t="s">
        <v>2145</v>
      </c>
      <c r="J466" s="145" t="s">
        <v>457</v>
      </c>
      <c r="K466" s="109" t="s">
        <v>167</v>
      </c>
      <c r="L466" s="109">
        <v>0</v>
      </c>
      <c r="M466" s="109">
        <v>15</v>
      </c>
      <c r="N466" s="79" t="s">
        <v>149</v>
      </c>
      <c r="O466" s="107"/>
      <c r="P466" s="108">
        <v>5000</v>
      </c>
      <c r="Q466" s="108" t="s">
        <v>234</v>
      </c>
      <c r="R466" s="108"/>
      <c r="S466" s="145" t="s">
        <v>2175</v>
      </c>
      <c r="T466" s="347" t="s">
        <v>2176</v>
      </c>
      <c r="U466" s="105" t="s">
        <v>228</v>
      </c>
      <c r="V466" s="145" t="s">
        <v>307</v>
      </c>
      <c r="W466" s="145"/>
      <c r="X466" s="108"/>
      <c r="Y466" s="108"/>
      <c r="Z466" s="108"/>
      <c r="AA466" s="108"/>
      <c r="AB466" s="108"/>
      <c r="AC466" s="108"/>
      <c r="AD466" s="110"/>
      <c r="AE466" s="116"/>
    </row>
    <row r="467" spans="1:31" s="76" customFormat="1" ht="75" x14ac:dyDescent="0.25">
      <c r="A467" s="136">
        <f>A466+1</f>
        <v>1067</v>
      </c>
      <c r="B467" s="78" t="s">
        <v>322</v>
      </c>
      <c r="C467" s="105">
        <v>65</v>
      </c>
      <c r="D467" s="105" t="s">
        <v>405</v>
      </c>
      <c r="E467" s="105" t="s">
        <v>1131</v>
      </c>
      <c r="F467" s="113" t="str">
        <f t="shared" si="38"/>
        <v>65SchK1LineI2</v>
      </c>
      <c r="G467" s="145" t="s">
        <v>1830</v>
      </c>
      <c r="H467" s="145" t="s">
        <v>2013</v>
      </c>
      <c r="I467" s="145" t="s">
        <v>2146</v>
      </c>
      <c r="J467" s="145" t="s">
        <v>457</v>
      </c>
      <c r="K467" s="109" t="s">
        <v>167</v>
      </c>
      <c r="L467" s="109">
        <v>0</v>
      </c>
      <c r="M467" s="109">
        <v>15</v>
      </c>
      <c r="N467" s="79" t="s">
        <v>149</v>
      </c>
      <c r="O467" s="107"/>
      <c r="P467" s="108">
        <v>5000</v>
      </c>
      <c r="Q467" s="108" t="s">
        <v>234</v>
      </c>
      <c r="R467" s="108"/>
      <c r="S467" s="145" t="s">
        <v>2572</v>
      </c>
      <c r="T467" s="347" t="s">
        <v>2177</v>
      </c>
      <c r="U467" s="105" t="s">
        <v>162</v>
      </c>
      <c r="V467" s="107" t="s">
        <v>307</v>
      </c>
      <c r="W467" s="145"/>
      <c r="X467" s="108"/>
      <c r="Y467" s="108"/>
      <c r="Z467" s="108"/>
      <c r="AA467" s="108"/>
      <c r="AB467" s="108"/>
      <c r="AC467" s="108"/>
      <c r="AD467" s="110"/>
      <c r="AE467" s="116"/>
    </row>
    <row r="468" spans="1:31" s="76" customFormat="1" ht="127.5" customHeight="1" x14ac:dyDescent="0.25">
      <c r="A468" s="136">
        <f t="shared" si="37"/>
        <v>1068</v>
      </c>
      <c r="B468" s="78" t="s">
        <v>322</v>
      </c>
      <c r="C468" s="105">
        <v>65</v>
      </c>
      <c r="D468" s="105" t="s">
        <v>405</v>
      </c>
      <c r="E468" s="105" t="s">
        <v>83</v>
      </c>
      <c r="F468" s="113" t="str">
        <f t="shared" si="38"/>
        <v>65SchK1LineJ</v>
      </c>
      <c r="G468" s="145" t="s">
        <v>1132</v>
      </c>
      <c r="H468" s="145" t="s">
        <v>461</v>
      </c>
      <c r="I468" s="106" t="s">
        <v>2112</v>
      </c>
      <c r="J468" s="145" t="s">
        <v>457</v>
      </c>
      <c r="K468" s="109" t="s">
        <v>167</v>
      </c>
      <c r="L468" s="109">
        <v>0</v>
      </c>
      <c r="M468" s="109">
        <v>15</v>
      </c>
      <c r="N468" s="79" t="s">
        <v>149</v>
      </c>
      <c r="O468" s="107"/>
      <c r="P468" s="108">
        <v>5000</v>
      </c>
      <c r="Q468" s="108" t="s">
        <v>234</v>
      </c>
      <c r="R468" s="108"/>
      <c r="S468" s="145" t="s">
        <v>2178</v>
      </c>
      <c r="T468" s="347" t="s">
        <v>2179</v>
      </c>
      <c r="U468" s="105" t="s">
        <v>228</v>
      </c>
      <c r="V468" s="145" t="s">
        <v>307</v>
      </c>
      <c r="W468" s="145"/>
      <c r="X468" s="108"/>
      <c r="Y468" s="108"/>
      <c r="Z468" s="108"/>
      <c r="AA468" s="108"/>
      <c r="AB468" s="108"/>
      <c r="AC468" s="108"/>
      <c r="AD468" s="110"/>
      <c r="AE468" s="116"/>
    </row>
    <row r="469" spans="1:31" s="76" customFormat="1" ht="30" x14ac:dyDescent="0.25">
      <c r="A469" s="136">
        <f t="shared" si="37"/>
        <v>1069</v>
      </c>
      <c r="B469" s="78" t="s">
        <v>322</v>
      </c>
      <c r="C469" s="105">
        <v>65</v>
      </c>
      <c r="D469" s="105" t="s">
        <v>405</v>
      </c>
      <c r="E469" s="105" t="s">
        <v>83</v>
      </c>
      <c r="F469" s="113" t="str">
        <f>C469&amp;D469&amp;"Line"&amp;E469</f>
        <v>65SchK1LineJ</v>
      </c>
      <c r="G469" s="145" t="s">
        <v>2014</v>
      </c>
      <c r="H469" s="145" t="s">
        <v>2015</v>
      </c>
      <c r="I469" s="106" t="s">
        <v>2147</v>
      </c>
      <c r="J469" s="145" t="s">
        <v>170</v>
      </c>
      <c r="K469" s="109" t="s">
        <v>43</v>
      </c>
      <c r="L469" s="109">
        <v>0</v>
      </c>
      <c r="M469" s="109">
        <v>1</v>
      </c>
      <c r="N469" s="79"/>
      <c r="O469" s="107"/>
      <c r="P469" s="108">
        <v>5000</v>
      </c>
      <c r="Q469" s="108" t="s">
        <v>216</v>
      </c>
      <c r="R469" s="108"/>
      <c r="S469" s="145" t="s">
        <v>2573</v>
      </c>
      <c r="T469" s="347" t="s">
        <v>2180</v>
      </c>
      <c r="U469" s="105" t="s">
        <v>230</v>
      </c>
      <c r="V469" s="107" t="s">
        <v>307</v>
      </c>
      <c r="W469" s="145"/>
      <c r="X469" s="108"/>
      <c r="Y469" s="108"/>
      <c r="Z469" s="108"/>
      <c r="AA469" s="108"/>
      <c r="AB469" s="108"/>
      <c r="AC469" s="108"/>
      <c r="AD469" s="110"/>
      <c r="AE469" s="116"/>
    </row>
    <row r="470" spans="1:31" s="76" customFormat="1" ht="60" x14ac:dyDescent="0.25">
      <c r="A470" s="136">
        <f t="shared" si="37"/>
        <v>1070</v>
      </c>
      <c r="B470" s="78" t="s">
        <v>322</v>
      </c>
      <c r="C470" s="105">
        <v>65</v>
      </c>
      <c r="D470" s="105" t="s">
        <v>405</v>
      </c>
      <c r="E470" s="105" t="s">
        <v>1133</v>
      </c>
      <c r="F470" s="113" t="str">
        <f t="shared" si="38"/>
        <v>65SchK1LineJ2</v>
      </c>
      <c r="G470" s="145" t="s">
        <v>1132</v>
      </c>
      <c r="H470" s="145" t="s">
        <v>1972</v>
      </c>
      <c r="I470" s="106" t="s">
        <v>2113</v>
      </c>
      <c r="J470" s="145" t="s">
        <v>457</v>
      </c>
      <c r="K470" s="109" t="s">
        <v>167</v>
      </c>
      <c r="L470" s="109">
        <v>0</v>
      </c>
      <c r="M470" s="109">
        <v>15</v>
      </c>
      <c r="N470" s="79" t="s">
        <v>149</v>
      </c>
      <c r="O470" s="107"/>
      <c r="P470" s="108">
        <v>5000</v>
      </c>
      <c r="Q470" s="108" t="s">
        <v>234</v>
      </c>
      <c r="R470" s="108"/>
      <c r="S470" s="145" t="s">
        <v>2574</v>
      </c>
      <c r="T470" s="347" t="s">
        <v>2181</v>
      </c>
      <c r="U470" s="105" t="s">
        <v>162</v>
      </c>
      <c r="V470" s="107" t="s">
        <v>307</v>
      </c>
      <c r="W470" s="145"/>
      <c r="X470" s="108"/>
      <c r="Y470" s="108"/>
      <c r="Z470" s="108"/>
      <c r="AA470" s="108"/>
      <c r="AB470" s="108"/>
      <c r="AC470" s="108"/>
      <c r="AD470" s="110"/>
      <c r="AE470" s="116"/>
    </row>
    <row r="471" spans="1:31" s="76" customFormat="1" ht="105" x14ac:dyDescent="0.25">
      <c r="A471" s="136">
        <f t="shared" si="37"/>
        <v>1071</v>
      </c>
      <c r="B471" s="78" t="s">
        <v>322</v>
      </c>
      <c r="C471" s="105">
        <v>65</v>
      </c>
      <c r="D471" s="105" t="s">
        <v>405</v>
      </c>
      <c r="E471" s="105" t="s">
        <v>474</v>
      </c>
      <c r="F471" s="113" t="str">
        <f t="shared" si="38"/>
        <v>65SchK1LineK</v>
      </c>
      <c r="G471" s="145" t="s">
        <v>1134</v>
      </c>
      <c r="H471" s="145" t="s">
        <v>1135</v>
      </c>
      <c r="I471" s="106" t="s">
        <v>2114</v>
      </c>
      <c r="J471" s="145" t="s">
        <v>455</v>
      </c>
      <c r="K471" s="109" t="s">
        <v>167</v>
      </c>
      <c r="L471" s="109"/>
      <c r="M471" s="109">
        <v>15</v>
      </c>
      <c r="N471" s="79" t="s">
        <v>1968</v>
      </c>
      <c r="O471" s="107"/>
      <c r="P471" s="108">
        <v>5000</v>
      </c>
      <c r="Q471" s="108" t="s">
        <v>234</v>
      </c>
      <c r="R471" s="108"/>
      <c r="S471" s="145" t="s">
        <v>2182</v>
      </c>
      <c r="T471" s="347" t="s">
        <v>2183</v>
      </c>
      <c r="U471" s="105" t="s">
        <v>228</v>
      </c>
      <c r="V471" s="145" t="s">
        <v>307</v>
      </c>
      <c r="W471" s="145"/>
      <c r="X471" s="108"/>
      <c r="Y471" s="108"/>
      <c r="Z471" s="108"/>
      <c r="AA471" s="108"/>
      <c r="AB471" s="108"/>
      <c r="AC471" s="108"/>
      <c r="AD471" s="110"/>
      <c r="AE471" s="116"/>
    </row>
    <row r="472" spans="1:31" s="76" customFormat="1" ht="75" x14ac:dyDescent="0.25">
      <c r="A472" s="136">
        <f t="shared" si="37"/>
        <v>1072</v>
      </c>
      <c r="B472" s="78" t="s">
        <v>322</v>
      </c>
      <c r="C472" s="105">
        <v>65</v>
      </c>
      <c r="D472" s="105" t="s">
        <v>405</v>
      </c>
      <c r="E472" s="105" t="s">
        <v>1136</v>
      </c>
      <c r="F472" s="113" t="str">
        <f t="shared" si="38"/>
        <v>65SchK1LineK2</v>
      </c>
      <c r="G472" s="145" t="s">
        <v>1134</v>
      </c>
      <c r="H472" s="145" t="s">
        <v>1973</v>
      </c>
      <c r="I472" s="106" t="s">
        <v>2115</v>
      </c>
      <c r="J472" s="145" t="s">
        <v>455</v>
      </c>
      <c r="K472" s="109" t="s">
        <v>167</v>
      </c>
      <c r="L472" s="109"/>
      <c r="M472" s="109">
        <v>15</v>
      </c>
      <c r="N472" s="79" t="s">
        <v>1968</v>
      </c>
      <c r="O472" s="107"/>
      <c r="P472" s="108">
        <v>5000</v>
      </c>
      <c r="Q472" s="108" t="s">
        <v>234</v>
      </c>
      <c r="R472" s="108"/>
      <c r="S472" s="145" t="s">
        <v>2575</v>
      </c>
      <c r="T472" s="347" t="s">
        <v>2184</v>
      </c>
      <c r="U472" s="105" t="s">
        <v>162</v>
      </c>
      <c r="V472" s="107" t="s">
        <v>307</v>
      </c>
      <c r="W472" s="145"/>
      <c r="X472" s="108"/>
      <c r="Y472" s="108"/>
      <c r="Z472" s="108"/>
      <c r="AA472" s="108"/>
      <c r="AB472" s="108"/>
      <c r="AC472" s="108"/>
      <c r="AD472" s="110"/>
      <c r="AE472" s="116"/>
    </row>
    <row r="473" spans="1:31" s="76" customFormat="1" ht="60" x14ac:dyDescent="0.25">
      <c r="A473" s="136">
        <f t="shared" si="37"/>
        <v>1073</v>
      </c>
      <c r="B473" s="78" t="s">
        <v>322</v>
      </c>
      <c r="C473" s="105">
        <v>65</v>
      </c>
      <c r="D473" s="105" t="s">
        <v>405</v>
      </c>
      <c r="E473" s="105" t="s">
        <v>1137</v>
      </c>
      <c r="F473" s="113" t="str">
        <f t="shared" si="38"/>
        <v>65SchK1LineL</v>
      </c>
      <c r="G473" s="145" t="s">
        <v>930</v>
      </c>
      <c r="H473" s="145" t="s">
        <v>1138</v>
      </c>
      <c r="I473" s="106" t="s">
        <v>2116</v>
      </c>
      <c r="J473" s="145" t="s">
        <v>455</v>
      </c>
      <c r="K473" s="109" t="s">
        <v>167</v>
      </c>
      <c r="L473" s="109"/>
      <c r="M473" s="109">
        <v>15</v>
      </c>
      <c r="N473" s="79" t="s">
        <v>1968</v>
      </c>
      <c r="O473" s="107"/>
      <c r="P473" s="108">
        <v>5000</v>
      </c>
      <c r="Q473" s="108" t="s">
        <v>234</v>
      </c>
      <c r="R473" s="108"/>
      <c r="S473" s="145" t="s">
        <v>2185</v>
      </c>
      <c r="T473" s="347" t="s">
        <v>2186</v>
      </c>
      <c r="U473" s="105" t="s">
        <v>228</v>
      </c>
      <c r="V473" s="145" t="s">
        <v>307</v>
      </c>
      <c r="W473" s="145"/>
      <c r="X473" s="108"/>
      <c r="Y473" s="108"/>
      <c r="Z473" s="108"/>
      <c r="AA473" s="108"/>
      <c r="AB473" s="108"/>
      <c r="AC473" s="108"/>
      <c r="AD473" s="110"/>
      <c r="AE473" s="116"/>
    </row>
    <row r="474" spans="1:31" s="76" customFormat="1" ht="75" x14ac:dyDescent="0.25">
      <c r="A474" s="136">
        <f t="shared" si="37"/>
        <v>1074</v>
      </c>
      <c r="B474" s="78" t="s">
        <v>322</v>
      </c>
      <c r="C474" s="105">
        <v>65</v>
      </c>
      <c r="D474" s="105" t="s">
        <v>405</v>
      </c>
      <c r="E474" s="105" t="s">
        <v>1139</v>
      </c>
      <c r="F474" s="113" t="str">
        <f t="shared" si="38"/>
        <v>65SchK1LineL2</v>
      </c>
      <c r="G474" s="145" t="s">
        <v>930</v>
      </c>
      <c r="H474" s="145" t="s">
        <v>1974</v>
      </c>
      <c r="I474" s="106" t="s">
        <v>2117</v>
      </c>
      <c r="J474" s="145" t="s">
        <v>455</v>
      </c>
      <c r="K474" s="109" t="s">
        <v>167</v>
      </c>
      <c r="L474" s="109"/>
      <c r="M474" s="109">
        <v>15</v>
      </c>
      <c r="N474" s="79" t="s">
        <v>1968</v>
      </c>
      <c r="O474" s="107"/>
      <c r="P474" s="108">
        <v>5000</v>
      </c>
      <c r="Q474" s="108" t="s">
        <v>234</v>
      </c>
      <c r="R474" s="108"/>
      <c r="S474" s="145" t="s">
        <v>2576</v>
      </c>
      <c r="T474" s="347" t="s">
        <v>2187</v>
      </c>
      <c r="U474" s="105" t="s">
        <v>162</v>
      </c>
      <c r="V474" s="107" t="s">
        <v>307</v>
      </c>
      <c r="W474" s="145"/>
      <c r="X474" s="108"/>
      <c r="Y474" s="108"/>
      <c r="Z474" s="108"/>
      <c r="AA474" s="108"/>
      <c r="AB474" s="108"/>
      <c r="AC474" s="108"/>
      <c r="AD474" s="110"/>
      <c r="AE474" s="116"/>
    </row>
    <row r="475" spans="1:31" s="76" customFormat="1" ht="90" x14ac:dyDescent="0.25">
      <c r="A475" s="136">
        <f t="shared" si="37"/>
        <v>1075</v>
      </c>
      <c r="B475" s="78" t="s">
        <v>322</v>
      </c>
      <c r="C475" s="105">
        <v>65</v>
      </c>
      <c r="D475" s="105" t="s">
        <v>405</v>
      </c>
      <c r="E475" s="105" t="s">
        <v>84</v>
      </c>
      <c r="F475" s="113" t="str">
        <f t="shared" si="38"/>
        <v>65SchK1LineM</v>
      </c>
      <c r="G475" s="145" t="s">
        <v>1140</v>
      </c>
      <c r="H475" s="145" t="s">
        <v>1141</v>
      </c>
      <c r="I475" s="106" t="s">
        <v>2118</v>
      </c>
      <c r="J475" s="145" t="s">
        <v>455</v>
      </c>
      <c r="K475" s="109" t="s">
        <v>167</v>
      </c>
      <c r="L475" s="109"/>
      <c r="M475" s="109">
        <v>15</v>
      </c>
      <c r="N475" s="79" t="s">
        <v>1968</v>
      </c>
      <c r="O475" s="107"/>
      <c r="P475" s="108">
        <v>5000</v>
      </c>
      <c r="Q475" s="108" t="s">
        <v>234</v>
      </c>
      <c r="R475" s="108"/>
      <c r="S475" s="145" t="s">
        <v>2188</v>
      </c>
      <c r="T475" s="347" t="s">
        <v>2189</v>
      </c>
      <c r="U475" s="105" t="s">
        <v>228</v>
      </c>
      <c r="V475" s="145" t="s">
        <v>307</v>
      </c>
      <c r="W475" s="145"/>
      <c r="X475" s="108"/>
      <c r="Y475" s="108"/>
      <c r="Z475" s="108"/>
      <c r="AA475" s="108"/>
      <c r="AB475" s="108"/>
      <c r="AC475" s="108"/>
      <c r="AD475" s="108"/>
      <c r="AE475" s="84"/>
    </row>
    <row r="476" spans="1:31" s="76" customFormat="1" ht="120" customHeight="1" x14ac:dyDescent="0.25">
      <c r="A476" s="136">
        <f t="shared" si="37"/>
        <v>1076</v>
      </c>
      <c r="B476" s="78" t="s">
        <v>322</v>
      </c>
      <c r="C476" s="105">
        <v>65</v>
      </c>
      <c r="D476" s="105" t="s">
        <v>405</v>
      </c>
      <c r="E476" s="105" t="s">
        <v>456</v>
      </c>
      <c r="F476" s="113" t="str">
        <f t="shared" si="38"/>
        <v>65SchK1LineM2</v>
      </c>
      <c r="G476" s="145" t="s">
        <v>1140</v>
      </c>
      <c r="H476" s="145" t="s">
        <v>1975</v>
      </c>
      <c r="I476" s="106" t="s">
        <v>2119</v>
      </c>
      <c r="J476" s="145" t="s">
        <v>455</v>
      </c>
      <c r="K476" s="109" t="s">
        <v>167</v>
      </c>
      <c r="L476" s="109"/>
      <c r="M476" s="109">
        <v>15</v>
      </c>
      <c r="N476" s="79" t="s">
        <v>1968</v>
      </c>
      <c r="O476" s="107"/>
      <c r="P476" s="108">
        <v>5000</v>
      </c>
      <c r="Q476" s="108" t="s">
        <v>234</v>
      </c>
      <c r="R476" s="108"/>
      <c r="S476" s="145" t="s">
        <v>2577</v>
      </c>
      <c r="T476" s="347" t="s">
        <v>2190</v>
      </c>
      <c r="U476" s="105" t="s">
        <v>162</v>
      </c>
      <c r="V476" s="107" t="s">
        <v>307</v>
      </c>
      <c r="W476" s="145"/>
      <c r="X476" s="108"/>
      <c r="Y476" s="108"/>
      <c r="Z476" s="108"/>
      <c r="AA476" s="108"/>
      <c r="AB476" s="108"/>
      <c r="AC476" s="108"/>
      <c r="AD476" s="108"/>
      <c r="AE476" s="116"/>
    </row>
    <row r="477" spans="1:31" s="76" customFormat="1" ht="30" x14ac:dyDescent="0.25">
      <c r="A477" s="136">
        <f t="shared" si="37"/>
        <v>1077</v>
      </c>
      <c r="B477" s="78" t="s">
        <v>322</v>
      </c>
      <c r="C477" s="105">
        <v>65</v>
      </c>
      <c r="D477" s="105" t="s">
        <v>405</v>
      </c>
      <c r="E477" s="105" t="s">
        <v>85</v>
      </c>
      <c r="F477" s="113" t="str">
        <f t="shared" si="38"/>
        <v>65SchK1LineN</v>
      </c>
      <c r="G477" s="145" t="s">
        <v>1976</v>
      </c>
      <c r="H477" s="145" t="s">
        <v>203</v>
      </c>
      <c r="I477" s="106" t="s">
        <v>2120</v>
      </c>
      <c r="J477" s="145" t="s">
        <v>457</v>
      </c>
      <c r="K477" s="109" t="s">
        <v>167</v>
      </c>
      <c r="L477" s="109">
        <v>0</v>
      </c>
      <c r="M477" s="109">
        <v>15</v>
      </c>
      <c r="N477" s="79" t="s">
        <v>149</v>
      </c>
      <c r="O477" s="107"/>
      <c r="P477" s="108">
        <v>5000</v>
      </c>
      <c r="Q477" s="108" t="s">
        <v>216</v>
      </c>
      <c r="R477" s="108"/>
      <c r="S477" s="145"/>
      <c r="T477" s="347"/>
      <c r="U477" s="105"/>
      <c r="V477" s="64"/>
      <c r="W477" s="145"/>
      <c r="X477" s="108"/>
      <c r="Y477" s="108"/>
      <c r="Z477" s="108"/>
      <c r="AA477" s="108"/>
      <c r="AB477" s="108"/>
      <c r="AC477" s="108"/>
      <c r="AD477" s="108"/>
      <c r="AE477" s="116"/>
    </row>
    <row r="478" spans="1:31" s="76" customFormat="1" ht="35.1" customHeight="1" x14ac:dyDescent="0.25">
      <c r="A478" s="136">
        <f t="shared" si="37"/>
        <v>1078</v>
      </c>
      <c r="B478" s="78" t="s">
        <v>322</v>
      </c>
      <c r="C478" s="105">
        <v>65</v>
      </c>
      <c r="D478" s="105" t="s">
        <v>405</v>
      </c>
      <c r="E478" s="105" t="s">
        <v>458</v>
      </c>
      <c r="F478" s="113" t="str">
        <f t="shared" si="38"/>
        <v>65SchK1LineN2</v>
      </c>
      <c r="G478" s="145" t="s">
        <v>1976</v>
      </c>
      <c r="H478" s="145" t="s">
        <v>1977</v>
      </c>
      <c r="I478" s="106" t="s">
        <v>2121</v>
      </c>
      <c r="J478" s="145" t="s">
        <v>457</v>
      </c>
      <c r="K478" s="109" t="s">
        <v>167</v>
      </c>
      <c r="L478" s="109">
        <v>0</v>
      </c>
      <c r="M478" s="109">
        <v>15</v>
      </c>
      <c r="N478" s="79" t="s">
        <v>149</v>
      </c>
      <c r="O478" s="107"/>
      <c r="P478" s="108">
        <v>5000</v>
      </c>
      <c r="Q478" s="108" t="s">
        <v>216</v>
      </c>
      <c r="R478" s="108"/>
      <c r="S478" s="145"/>
      <c r="T478" s="347"/>
      <c r="U478" s="105"/>
      <c r="V478" s="107"/>
      <c r="W478" s="145"/>
      <c r="X478" s="108"/>
      <c r="Y478" s="108"/>
      <c r="Z478" s="108"/>
      <c r="AA478" s="108"/>
      <c r="AB478" s="108"/>
      <c r="AC478" s="108"/>
      <c r="AD478" s="108"/>
      <c r="AE478" s="116"/>
    </row>
    <row r="479" spans="1:31" s="76" customFormat="1" ht="35.1" customHeight="1" x14ac:dyDescent="0.25">
      <c r="A479" s="136" t="s">
        <v>3450</v>
      </c>
      <c r="B479" s="78" t="s">
        <v>322</v>
      </c>
      <c r="C479" s="105">
        <v>65</v>
      </c>
      <c r="D479" s="105" t="s">
        <v>405</v>
      </c>
      <c r="E479" s="105" t="s">
        <v>85</v>
      </c>
      <c r="F479" s="113" t="str">
        <f t="shared" si="38"/>
        <v>65SchK1LineN</v>
      </c>
      <c r="G479" s="145" t="s">
        <v>3451</v>
      </c>
      <c r="H479" s="145" t="s">
        <v>3456</v>
      </c>
      <c r="I479" s="106" t="s">
        <v>3453</v>
      </c>
      <c r="J479" s="145" t="s">
        <v>170</v>
      </c>
      <c r="K479" s="109" t="s">
        <v>43</v>
      </c>
      <c r="L479" s="109">
        <v>0</v>
      </c>
      <c r="M479" s="109"/>
      <c r="N479" s="79"/>
      <c r="O479" s="107" t="s">
        <v>342</v>
      </c>
      <c r="P479" s="108">
        <v>5000</v>
      </c>
      <c r="Q479" s="108" t="s">
        <v>216</v>
      </c>
      <c r="R479" s="108"/>
      <c r="S479" s="145"/>
      <c r="T479" s="347"/>
      <c r="U479" s="105"/>
      <c r="V479" s="107"/>
      <c r="W479" s="145"/>
      <c r="X479" s="108"/>
      <c r="Y479" s="108"/>
      <c r="Z479" s="108"/>
      <c r="AA479" s="108"/>
      <c r="AB479" s="108"/>
      <c r="AC479" s="108"/>
      <c r="AD479" s="108"/>
      <c r="AE479" s="505" t="s">
        <v>3455</v>
      </c>
    </row>
    <row r="480" spans="1:31" s="76" customFormat="1" ht="35.1" customHeight="1" x14ac:dyDescent="0.25">
      <c r="A480" s="136" t="s">
        <v>3450</v>
      </c>
      <c r="B480" s="78" t="s">
        <v>322</v>
      </c>
      <c r="C480" s="105">
        <v>65</v>
      </c>
      <c r="D480" s="105" t="s">
        <v>405</v>
      </c>
      <c r="E480" s="105" t="s">
        <v>458</v>
      </c>
      <c r="F480" s="113" t="str">
        <f t="shared" si="38"/>
        <v>65SchK1LineN2</v>
      </c>
      <c r="G480" s="145" t="s">
        <v>3452</v>
      </c>
      <c r="H480" s="145" t="s">
        <v>3457</v>
      </c>
      <c r="I480" s="106" t="s">
        <v>3454</v>
      </c>
      <c r="J480" s="145" t="s">
        <v>170</v>
      </c>
      <c r="K480" s="109" t="s">
        <v>43</v>
      </c>
      <c r="L480" s="109">
        <v>0</v>
      </c>
      <c r="M480" s="109"/>
      <c r="N480" s="79"/>
      <c r="O480" s="107" t="s">
        <v>342</v>
      </c>
      <c r="P480" s="108">
        <v>5000</v>
      </c>
      <c r="Q480" s="108" t="s">
        <v>216</v>
      </c>
      <c r="R480" s="108"/>
      <c r="S480" s="145"/>
      <c r="T480" s="347"/>
      <c r="U480" s="105"/>
      <c r="V480" s="107"/>
      <c r="W480" s="145"/>
      <c r="X480" s="108"/>
      <c r="Y480" s="108"/>
      <c r="Z480" s="108"/>
      <c r="AA480" s="108"/>
      <c r="AB480" s="108"/>
      <c r="AC480" s="108"/>
      <c r="AD480" s="108"/>
      <c r="AE480" s="505" t="s">
        <v>3455</v>
      </c>
    </row>
    <row r="481" spans="1:31" s="76" customFormat="1" ht="60" x14ac:dyDescent="0.25">
      <c r="A481" s="136">
        <f>A478+1</f>
        <v>1079</v>
      </c>
      <c r="B481" s="78" t="s">
        <v>322</v>
      </c>
      <c r="C481" s="105">
        <v>65</v>
      </c>
      <c r="D481" s="105" t="s">
        <v>405</v>
      </c>
      <c r="E481" s="105" t="s">
        <v>86</v>
      </c>
      <c r="F481" s="113" t="str">
        <f t="shared" si="38"/>
        <v>65SchK1LineO</v>
      </c>
      <c r="G481" s="145" t="s">
        <v>1978</v>
      </c>
      <c r="H481" s="145" t="s">
        <v>207</v>
      </c>
      <c r="I481" s="106" t="s">
        <v>2122</v>
      </c>
      <c r="J481" s="145" t="s">
        <v>457</v>
      </c>
      <c r="K481" s="109" t="s">
        <v>167</v>
      </c>
      <c r="L481" s="109">
        <v>0</v>
      </c>
      <c r="M481" s="109">
        <v>15</v>
      </c>
      <c r="N481" s="79" t="s">
        <v>149</v>
      </c>
      <c r="O481" s="107"/>
      <c r="P481" s="108">
        <v>5000</v>
      </c>
      <c r="Q481" s="108" t="s">
        <v>234</v>
      </c>
      <c r="R481" s="108"/>
      <c r="S481" s="145" t="s">
        <v>2191</v>
      </c>
      <c r="T481" s="347" t="s">
        <v>2192</v>
      </c>
      <c r="U481" s="105" t="s">
        <v>228</v>
      </c>
      <c r="V481" s="145" t="s">
        <v>307</v>
      </c>
      <c r="W481" s="145"/>
      <c r="X481" s="108"/>
      <c r="Y481" s="108"/>
      <c r="Z481" s="108"/>
      <c r="AA481" s="108"/>
      <c r="AB481" s="108"/>
      <c r="AC481" s="108"/>
      <c r="AD481" s="108"/>
      <c r="AE481" s="144"/>
    </row>
    <row r="482" spans="1:31" s="76" customFormat="1" ht="75" x14ac:dyDescent="0.25">
      <c r="A482" s="136">
        <f t="shared" si="37"/>
        <v>1080</v>
      </c>
      <c r="B482" s="78" t="s">
        <v>322</v>
      </c>
      <c r="C482" s="105">
        <v>65</v>
      </c>
      <c r="D482" s="105" t="s">
        <v>405</v>
      </c>
      <c r="E482" s="105" t="s">
        <v>459</v>
      </c>
      <c r="F482" s="113" t="str">
        <f t="shared" si="38"/>
        <v>65SchK1LineO2</v>
      </c>
      <c r="G482" s="145" t="s">
        <v>1978</v>
      </c>
      <c r="H482" s="145" t="s">
        <v>1979</v>
      </c>
      <c r="I482" s="106" t="s">
        <v>2123</v>
      </c>
      <c r="J482" s="145" t="s">
        <v>457</v>
      </c>
      <c r="K482" s="109" t="s">
        <v>167</v>
      </c>
      <c r="L482" s="109">
        <v>0</v>
      </c>
      <c r="M482" s="109">
        <v>15</v>
      </c>
      <c r="N482" s="79" t="s">
        <v>149</v>
      </c>
      <c r="O482" s="107"/>
      <c r="P482" s="108">
        <v>5000</v>
      </c>
      <c r="Q482" s="108" t="s">
        <v>234</v>
      </c>
      <c r="R482" s="108"/>
      <c r="S482" s="145" t="s">
        <v>2578</v>
      </c>
      <c r="T482" s="347" t="s">
        <v>2193</v>
      </c>
      <c r="U482" s="105" t="s">
        <v>162</v>
      </c>
      <c r="V482" s="107" t="s">
        <v>307</v>
      </c>
      <c r="W482" s="145"/>
      <c r="X482" s="108"/>
      <c r="Y482" s="108"/>
      <c r="Z482" s="108"/>
      <c r="AA482" s="108"/>
      <c r="AB482" s="108"/>
      <c r="AC482" s="108"/>
      <c r="AD482" s="108"/>
      <c r="AE482" s="116"/>
    </row>
    <row r="483" spans="1:31" s="76" customFormat="1" ht="60" x14ac:dyDescent="0.25">
      <c r="A483" s="136">
        <f t="shared" si="37"/>
        <v>1081</v>
      </c>
      <c r="B483" s="78" t="s">
        <v>322</v>
      </c>
      <c r="C483" s="105">
        <v>65</v>
      </c>
      <c r="D483" s="105" t="s">
        <v>405</v>
      </c>
      <c r="E483" s="105" t="s">
        <v>87</v>
      </c>
      <c r="F483" s="113" t="str">
        <f>C483&amp;D483&amp;"Line"&amp;E483</f>
        <v>65SchK1LineP</v>
      </c>
      <c r="G483" s="145" t="s">
        <v>204</v>
      </c>
      <c r="H483" s="145" t="s">
        <v>205</v>
      </c>
      <c r="I483" s="106" t="s">
        <v>2124</v>
      </c>
      <c r="J483" s="145" t="s">
        <v>455</v>
      </c>
      <c r="K483" s="109" t="s">
        <v>167</v>
      </c>
      <c r="L483" s="109">
        <v>0</v>
      </c>
      <c r="M483" s="109">
        <v>15</v>
      </c>
      <c r="N483" s="79" t="s">
        <v>1968</v>
      </c>
      <c r="O483" s="107"/>
      <c r="P483" s="108">
        <v>5000</v>
      </c>
      <c r="Q483" s="108" t="s">
        <v>234</v>
      </c>
      <c r="R483" s="108"/>
      <c r="S483" s="145" t="s">
        <v>2194</v>
      </c>
      <c r="T483" s="347" t="s">
        <v>2195</v>
      </c>
      <c r="U483" s="105" t="s">
        <v>228</v>
      </c>
      <c r="V483" s="145" t="s">
        <v>307</v>
      </c>
      <c r="W483" s="145"/>
      <c r="X483" s="108"/>
      <c r="Y483" s="108"/>
      <c r="Z483" s="108"/>
      <c r="AA483" s="108"/>
      <c r="AB483" s="108"/>
      <c r="AC483" s="108"/>
      <c r="AD483" s="108"/>
      <c r="AE483" s="144"/>
    </row>
    <row r="484" spans="1:31" s="76" customFormat="1" ht="90" x14ac:dyDescent="0.25">
      <c r="A484" s="136">
        <f t="shared" si="37"/>
        <v>1082</v>
      </c>
      <c r="B484" s="78" t="s">
        <v>322</v>
      </c>
      <c r="C484" s="105">
        <v>65</v>
      </c>
      <c r="D484" s="105" t="s">
        <v>405</v>
      </c>
      <c r="E484" s="105" t="s">
        <v>460</v>
      </c>
      <c r="F484" s="113" t="str">
        <f>C484&amp;D484&amp;"Line"&amp;E484</f>
        <v>65SchK1LineP2</v>
      </c>
      <c r="G484" s="145" t="s">
        <v>204</v>
      </c>
      <c r="H484" s="145" t="s">
        <v>1980</v>
      </c>
      <c r="I484" s="106" t="s">
        <v>2125</v>
      </c>
      <c r="J484" s="145" t="s">
        <v>455</v>
      </c>
      <c r="K484" s="109" t="s">
        <v>167</v>
      </c>
      <c r="L484" s="109">
        <v>0</v>
      </c>
      <c r="M484" s="109">
        <v>15</v>
      </c>
      <c r="N484" s="79" t="s">
        <v>1968</v>
      </c>
      <c r="O484" s="107"/>
      <c r="P484" s="108">
        <v>5000</v>
      </c>
      <c r="Q484" s="108" t="s">
        <v>234</v>
      </c>
      <c r="R484" s="108"/>
      <c r="S484" s="145" t="s">
        <v>2579</v>
      </c>
      <c r="T484" s="347" t="s">
        <v>2196</v>
      </c>
      <c r="U484" s="105" t="s">
        <v>162</v>
      </c>
      <c r="V484" s="107" t="s">
        <v>307</v>
      </c>
      <c r="W484" s="145"/>
      <c r="X484" s="108"/>
      <c r="Y484" s="108"/>
      <c r="Z484" s="108"/>
      <c r="AA484" s="108"/>
      <c r="AB484" s="108"/>
      <c r="AC484" s="108"/>
      <c r="AD484" s="108"/>
      <c r="AE484" s="116"/>
    </row>
    <row r="485" spans="1:31" s="76" customFormat="1" ht="45" x14ac:dyDescent="0.25">
      <c r="A485" s="136">
        <f t="shared" si="37"/>
        <v>1083</v>
      </c>
      <c r="B485" s="78" t="s">
        <v>322</v>
      </c>
      <c r="C485" s="105">
        <v>65</v>
      </c>
      <c r="D485" s="105" t="s">
        <v>405</v>
      </c>
      <c r="E485" s="105" t="s">
        <v>88</v>
      </c>
      <c r="F485" s="113" t="str">
        <f t="shared" si="38"/>
        <v>65SchK1LineQ</v>
      </c>
      <c r="G485" s="145" t="s">
        <v>975</v>
      </c>
      <c r="H485" s="145" t="s">
        <v>208</v>
      </c>
      <c r="I485" s="106" t="s">
        <v>2126</v>
      </c>
      <c r="J485" s="145" t="s">
        <v>457</v>
      </c>
      <c r="K485" s="109" t="s">
        <v>167</v>
      </c>
      <c r="L485" s="109">
        <v>0</v>
      </c>
      <c r="M485" s="109">
        <v>15</v>
      </c>
      <c r="N485" s="79" t="s">
        <v>149</v>
      </c>
      <c r="O485" s="107"/>
      <c r="P485" s="108">
        <v>5000</v>
      </c>
      <c r="Q485" s="108" t="s">
        <v>234</v>
      </c>
      <c r="R485" s="108"/>
      <c r="S485" s="145" t="s">
        <v>2197</v>
      </c>
      <c r="T485" s="347" t="s">
        <v>2198</v>
      </c>
      <c r="U485" s="105" t="s">
        <v>228</v>
      </c>
      <c r="V485" s="145" t="s">
        <v>307</v>
      </c>
      <c r="W485" s="145"/>
      <c r="X485" s="108"/>
      <c r="Y485" s="108"/>
      <c r="Z485" s="108"/>
      <c r="AA485" s="108"/>
      <c r="AB485" s="108"/>
      <c r="AC485" s="108"/>
      <c r="AD485" s="108"/>
      <c r="AE485" s="116"/>
    </row>
    <row r="486" spans="1:31" s="76" customFormat="1" ht="75" x14ac:dyDescent="0.25">
      <c r="A486" s="136">
        <f t="shared" si="37"/>
        <v>1084</v>
      </c>
      <c r="B486" s="78" t="s">
        <v>322</v>
      </c>
      <c r="C486" s="105">
        <v>65</v>
      </c>
      <c r="D486" s="105" t="s">
        <v>405</v>
      </c>
      <c r="E486" s="105" t="s">
        <v>462</v>
      </c>
      <c r="F486" s="113" t="str">
        <f t="shared" si="38"/>
        <v>65SchK1LineQ2</v>
      </c>
      <c r="G486" s="145" t="s">
        <v>975</v>
      </c>
      <c r="H486" s="145" t="s">
        <v>1981</v>
      </c>
      <c r="I486" s="106" t="s">
        <v>2127</v>
      </c>
      <c r="J486" s="145" t="s">
        <v>457</v>
      </c>
      <c r="K486" s="109" t="s">
        <v>167</v>
      </c>
      <c r="L486" s="109">
        <v>0</v>
      </c>
      <c r="M486" s="109">
        <v>15</v>
      </c>
      <c r="N486" s="79" t="s">
        <v>149</v>
      </c>
      <c r="O486" s="107"/>
      <c r="P486" s="108">
        <v>5000</v>
      </c>
      <c r="Q486" s="108" t="s">
        <v>234</v>
      </c>
      <c r="R486" s="108"/>
      <c r="S486" s="145" t="s">
        <v>2580</v>
      </c>
      <c r="T486" s="347" t="s">
        <v>2199</v>
      </c>
      <c r="U486" s="105" t="s">
        <v>162</v>
      </c>
      <c r="V486" s="107" t="s">
        <v>307</v>
      </c>
      <c r="W486" s="145"/>
      <c r="X486" s="108"/>
      <c r="Y486" s="108"/>
      <c r="Z486" s="108"/>
      <c r="AA486" s="108"/>
      <c r="AB486" s="108"/>
      <c r="AC486" s="108"/>
      <c r="AD486" s="108"/>
      <c r="AE486" s="116"/>
    </row>
    <row r="487" spans="1:31" s="76" customFormat="1" ht="60" x14ac:dyDescent="0.25">
      <c r="A487" s="136">
        <f>A486+1</f>
        <v>1085</v>
      </c>
      <c r="B487" s="78" t="s">
        <v>322</v>
      </c>
      <c r="C487" s="105">
        <v>65</v>
      </c>
      <c r="D487" s="105" t="s">
        <v>405</v>
      </c>
      <c r="E487" s="105" t="s">
        <v>89</v>
      </c>
      <c r="F487" s="113" t="str">
        <f t="shared" si="38"/>
        <v>65SchK1LineR</v>
      </c>
      <c r="G487" s="145" t="s">
        <v>0</v>
      </c>
      <c r="H487" s="145" t="s">
        <v>209</v>
      </c>
      <c r="I487" s="106" t="s">
        <v>2128</v>
      </c>
      <c r="J487" s="145" t="s">
        <v>457</v>
      </c>
      <c r="K487" s="109" t="s">
        <v>167</v>
      </c>
      <c r="L487" s="109">
        <v>0</v>
      </c>
      <c r="M487" s="109">
        <v>15</v>
      </c>
      <c r="N487" s="114" t="s">
        <v>149</v>
      </c>
      <c r="O487" s="107"/>
      <c r="P487" s="108">
        <v>5000</v>
      </c>
      <c r="Q487" s="108" t="s">
        <v>234</v>
      </c>
      <c r="R487" s="108"/>
      <c r="S487" s="145" t="s">
        <v>2200</v>
      </c>
      <c r="T487" s="347" t="s">
        <v>2201</v>
      </c>
      <c r="U487" s="105" t="s">
        <v>228</v>
      </c>
      <c r="V487" s="145" t="s">
        <v>307</v>
      </c>
      <c r="W487" s="145"/>
      <c r="X487" s="108"/>
      <c r="Y487" s="108"/>
      <c r="Z487" s="108"/>
      <c r="AA487" s="108"/>
      <c r="AB487" s="108"/>
      <c r="AC487" s="108"/>
      <c r="AD487" s="108"/>
      <c r="AE487" s="116"/>
    </row>
    <row r="488" spans="1:31" s="76" customFormat="1" ht="75" x14ac:dyDescent="0.25">
      <c r="A488" s="136">
        <f t="shared" ref="A488:A531" si="39">A487+1</f>
        <v>1086</v>
      </c>
      <c r="B488" s="78" t="s">
        <v>322</v>
      </c>
      <c r="C488" s="105">
        <v>65</v>
      </c>
      <c r="D488" s="105" t="s">
        <v>405</v>
      </c>
      <c r="E488" s="105" t="s">
        <v>463</v>
      </c>
      <c r="F488" s="113" t="str">
        <f t="shared" si="38"/>
        <v>65SchK1LineR2</v>
      </c>
      <c r="G488" s="145" t="s">
        <v>0</v>
      </c>
      <c r="H488" s="145" t="s">
        <v>1982</v>
      </c>
      <c r="I488" s="106" t="s">
        <v>2129</v>
      </c>
      <c r="J488" s="145" t="s">
        <v>457</v>
      </c>
      <c r="K488" s="109" t="s">
        <v>167</v>
      </c>
      <c r="L488" s="109">
        <v>0</v>
      </c>
      <c r="M488" s="109">
        <v>15</v>
      </c>
      <c r="N488" s="114" t="s">
        <v>149</v>
      </c>
      <c r="O488" s="107"/>
      <c r="P488" s="108">
        <v>5000</v>
      </c>
      <c r="Q488" s="108" t="s">
        <v>234</v>
      </c>
      <c r="R488" s="108"/>
      <c r="S488" s="145" t="s">
        <v>2581</v>
      </c>
      <c r="T488" s="347" t="s">
        <v>2202</v>
      </c>
      <c r="U488" s="105" t="s">
        <v>162</v>
      </c>
      <c r="V488" s="107" t="s">
        <v>307</v>
      </c>
      <c r="W488" s="145"/>
      <c r="X488" s="108"/>
      <c r="Y488" s="108"/>
      <c r="Z488" s="108"/>
      <c r="AA488" s="108"/>
      <c r="AB488" s="108"/>
      <c r="AC488" s="108"/>
      <c r="AD488" s="108"/>
      <c r="AE488" s="116"/>
    </row>
    <row r="489" spans="1:31" s="76" customFormat="1" ht="45" x14ac:dyDescent="0.25">
      <c r="A489" s="136">
        <f t="shared" si="39"/>
        <v>1087</v>
      </c>
      <c r="B489" s="78" t="s">
        <v>322</v>
      </c>
      <c r="C489" s="105">
        <v>65</v>
      </c>
      <c r="D489" s="105" t="s">
        <v>405</v>
      </c>
      <c r="E489" s="105" t="s">
        <v>90</v>
      </c>
      <c r="F489" s="113" t="str">
        <f>C489&amp;D489&amp;"Line"&amp;E489</f>
        <v>65SchK1LineS</v>
      </c>
      <c r="G489" s="145" t="s">
        <v>1983</v>
      </c>
      <c r="H489" s="145" t="s">
        <v>2148</v>
      </c>
      <c r="I489" s="106" t="s">
        <v>2130</v>
      </c>
      <c r="J489" s="145" t="s">
        <v>457</v>
      </c>
      <c r="K489" s="109" t="s">
        <v>167</v>
      </c>
      <c r="L489" s="109">
        <v>0</v>
      </c>
      <c r="M489" s="109">
        <v>15</v>
      </c>
      <c r="N489" s="79" t="s">
        <v>149</v>
      </c>
      <c r="O489" s="107"/>
      <c r="P489" s="108">
        <v>5000</v>
      </c>
      <c r="Q489" s="108" t="s">
        <v>234</v>
      </c>
      <c r="R489" s="108"/>
      <c r="S489" s="145" t="s">
        <v>2203</v>
      </c>
      <c r="T489" s="347" t="s">
        <v>2204</v>
      </c>
      <c r="U489" s="105" t="s">
        <v>228</v>
      </c>
      <c r="V489" s="145" t="s">
        <v>307</v>
      </c>
      <c r="W489" s="145"/>
      <c r="X489" s="108"/>
      <c r="Y489" s="108"/>
      <c r="Z489" s="108"/>
      <c r="AA489" s="108"/>
      <c r="AB489" s="108"/>
      <c r="AC489" s="108"/>
      <c r="AD489" s="108"/>
      <c r="AE489" s="84"/>
    </row>
    <row r="490" spans="1:31" s="76" customFormat="1" ht="60" x14ac:dyDescent="0.25">
      <c r="A490" s="136">
        <f t="shared" si="39"/>
        <v>1088</v>
      </c>
      <c r="B490" s="78" t="s">
        <v>322</v>
      </c>
      <c r="C490" s="105">
        <v>65</v>
      </c>
      <c r="D490" s="105" t="s">
        <v>405</v>
      </c>
      <c r="E490" s="105" t="s">
        <v>464</v>
      </c>
      <c r="F490" s="113" t="str">
        <f>C490&amp;D490&amp;"Line"&amp;E490</f>
        <v>65SchK1LineS2</v>
      </c>
      <c r="G490" s="145" t="s">
        <v>1983</v>
      </c>
      <c r="H490" s="145" t="s">
        <v>2149</v>
      </c>
      <c r="I490" s="106" t="s">
        <v>2131</v>
      </c>
      <c r="J490" s="145" t="s">
        <v>457</v>
      </c>
      <c r="K490" s="109" t="s">
        <v>167</v>
      </c>
      <c r="L490" s="109">
        <v>0</v>
      </c>
      <c r="M490" s="109">
        <v>15</v>
      </c>
      <c r="N490" s="79" t="s">
        <v>149</v>
      </c>
      <c r="O490" s="107"/>
      <c r="P490" s="108">
        <v>5000</v>
      </c>
      <c r="Q490" s="108" t="s">
        <v>234</v>
      </c>
      <c r="R490" s="108"/>
      <c r="S490" s="145" t="s">
        <v>2582</v>
      </c>
      <c r="T490" s="347" t="s">
        <v>2205</v>
      </c>
      <c r="U490" s="105" t="s">
        <v>162</v>
      </c>
      <c r="V490" s="107" t="s">
        <v>307</v>
      </c>
      <c r="W490" s="145"/>
      <c r="X490" s="108"/>
      <c r="Y490" s="108"/>
      <c r="Z490" s="108"/>
      <c r="AA490" s="108"/>
      <c r="AB490" s="108"/>
      <c r="AC490" s="108"/>
      <c r="AD490" s="108"/>
      <c r="AE490" s="116"/>
    </row>
    <row r="491" spans="1:31" s="76" customFormat="1" ht="75" x14ac:dyDescent="0.25">
      <c r="A491" s="136">
        <f t="shared" si="39"/>
        <v>1089</v>
      </c>
      <c r="B491" s="78" t="s">
        <v>322</v>
      </c>
      <c r="C491" s="105">
        <v>65</v>
      </c>
      <c r="D491" s="105" t="s">
        <v>405</v>
      </c>
      <c r="E491" s="105" t="s">
        <v>91</v>
      </c>
      <c r="F491" s="113" t="str">
        <f t="shared" si="38"/>
        <v>65SchK1LineT</v>
      </c>
      <c r="G491" s="145" t="s">
        <v>1984</v>
      </c>
      <c r="H491" s="145" t="s">
        <v>1985</v>
      </c>
      <c r="I491" s="106" t="s">
        <v>2132</v>
      </c>
      <c r="J491" s="145" t="s">
        <v>457</v>
      </c>
      <c r="K491" s="109" t="s">
        <v>167</v>
      </c>
      <c r="L491" s="109">
        <v>0</v>
      </c>
      <c r="M491" s="109">
        <v>15</v>
      </c>
      <c r="N491" s="114" t="s">
        <v>149</v>
      </c>
      <c r="O491" s="107"/>
      <c r="P491" s="108">
        <v>5000</v>
      </c>
      <c r="Q491" s="108" t="s">
        <v>234</v>
      </c>
      <c r="R491" s="108"/>
      <c r="S491" s="145" t="s">
        <v>2206</v>
      </c>
      <c r="T491" s="347" t="s">
        <v>2207</v>
      </c>
      <c r="U491" s="105" t="s">
        <v>228</v>
      </c>
      <c r="V491" s="145" t="s">
        <v>307</v>
      </c>
      <c r="W491" s="145"/>
      <c r="X491" s="108"/>
      <c r="Y491" s="108"/>
      <c r="Z491" s="108"/>
      <c r="AA491" s="108"/>
      <c r="AB491" s="108"/>
      <c r="AC491" s="108"/>
      <c r="AD491" s="108"/>
      <c r="AE491" s="84"/>
    </row>
    <row r="492" spans="1:31" s="76" customFormat="1" ht="75" x14ac:dyDescent="0.25">
      <c r="A492" s="136">
        <f t="shared" si="39"/>
        <v>1090</v>
      </c>
      <c r="B492" s="78" t="s">
        <v>322</v>
      </c>
      <c r="C492" s="105">
        <v>65</v>
      </c>
      <c r="D492" s="105" t="s">
        <v>405</v>
      </c>
      <c r="E492" s="105" t="s">
        <v>465</v>
      </c>
      <c r="F492" s="113" t="str">
        <f t="shared" si="38"/>
        <v>65SchK1LineT2</v>
      </c>
      <c r="G492" s="145" t="s">
        <v>1984</v>
      </c>
      <c r="H492" s="145" t="s">
        <v>1986</v>
      </c>
      <c r="I492" s="106" t="s">
        <v>2133</v>
      </c>
      <c r="J492" s="145" t="s">
        <v>457</v>
      </c>
      <c r="K492" s="109" t="s">
        <v>167</v>
      </c>
      <c r="L492" s="109">
        <v>0</v>
      </c>
      <c r="M492" s="109">
        <v>15</v>
      </c>
      <c r="N492" s="114" t="s">
        <v>149</v>
      </c>
      <c r="O492" s="107"/>
      <c r="P492" s="108">
        <v>5000</v>
      </c>
      <c r="Q492" s="108" t="s">
        <v>234</v>
      </c>
      <c r="R492" s="108"/>
      <c r="S492" s="145" t="s">
        <v>2583</v>
      </c>
      <c r="T492" s="347" t="s">
        <v>2208</v>
      </c>
      <c r="U492" s="105" t="s">
        <v>162</v>
      </c>
      <c r="V492" s="107" t="s">
        <v>307</v>
      </c>
      <c r="W492" s="145"/>
      <c r="X492" s="108"/>
      <c r="Y492" s="108"/>
      <c r="Z492" s="108"/>
      <c r="AA492" s="108"/>
      <c r="AB492" s="108"/>
      <c r="AC492" s="108"/>
      <c r="AD492" s="108"/>
      <c r="AE492" s="116"/>
    </row>
    <row r="493" spans="1:31" s="76" customFormat="1" ht="60" x14ac:dyDescent="0.25">
      <c r="A493" s="136">
        <f t="shared" si="39"/>
        <v>1091</v>
      </c>
      <c r="B493" s="78" t="s">
        <v>322</v>
      </c>
      <c r="C493" s="105">
        <v>65</v>
      </c>
      <c r="D493" s="105" t="s">
        <v>405</v>
      </c>
      <c r="E493" s="105" t="s">
        <v>92</v>
      </c>
      <c r="F493" s="113" t="str">
        <f t="shared" si="38"/>
        <v>65SchK1LineU</v>
      </c>
      <c r="G493" s="145" t="s">
        <v>1987</v>
      </c>
      <c r="H493" s="145" t="s">
        <v>1143</v>
      </c>
      <c r="I493" s="106" t="s">
        <v>2134</v>
      </c>
      <c r="J493" s="145" t="s">
        <v>455</v>
      </c>
      <c r="K493" s="109" t="s">
        <v>167</v>
      </c>
      <c r="L493" s="109"/>
      <c r="M493" s="109">
        <v>15</v>
      </c>
      <c r="N493" s="79" t="s">
        <v>1968</v>
      </c>
      <c r="O493" s="107"/>
      <c r="P493" s="108">
        <v>5000</v>
      </c>
      <c r="Q493" s="108" t="s">
        <v>234</v>
      </c>
      <c r="R493" s="108"/>
      <c r="S493" s="145" t="s">
        <v>1988</v>
      </c>
      <c r="T493" s="347" t="s">
        <v>2209</v>
      </c>
      <c r="U493" s="105" t="s">
        <v>228</v>
      </c>
      <c r="V493" s="145" t="s">
        <v>307</v>
      </c>
      <c r="W493" s="145"/>
      <c r="X493" s="108"/>
      <c r="Y493" s="108"/>
      <c r="Z493" s="108"/>
      <c r="AA493" s="108"/>
      <c r="AB493" s="108"/>
      <c r="AC493" s="108"/>
      <c r="AD493" s="108"/>
      <c r="AE493" s="84"/>
    </row>
    <row r="494" spans="1:31" s="76" customFormat="1" ht="75" x14ac:dyDescent="0.25">
      <c r="A494" s="136">
        <f t="shared" si="39"/>
        <v>1092</v>
      </c>
      <c r="B494" s="78" t="s">
        <v>322</v>
      </c>
      <c r="C494" s="105">
        <v>65</v>
      </c>
      <c r="D494" s="105" t="s">
        <v>405</v>
      </c>
      <c r="E494" s="105" t="s">
        <v>1144</v>
      </c>
      <c r="F494" s="113" t="str">
        <f t="shared" si="38"/>
        <v>65SchK1LineU2</v>
      </c>
      <c r="G494" s="145" t="s">
        <v>1987</v>
      </c>
      <c r="H494" s="145" t="s">
        <v>1989</v>
      </c>
      <c r="I494" s="106" t="s">
        <v>2135</v>
      </c>
      <c r="J494" s="145" t="s">
        <v>455</v>
      </c>
      <c r="K494" s="109" t="s">
        <v>167</v>
      </c>
      <c r="L494" s="109"/>
      <c r="M494" s="109">
        <v>15</v>
      </c>
      <c r="N494" s="79" t="s">
        <v>1968</v>
      </c>
      <c r="O494" s="107"/>
      <c r="P494" s="108">
        <v>5000</v>
      </c>
      <c r="Q494" s="108" t="s">
        <v>234</v>
      </c>
      <c r="R494" s="108"/>
      <c r="S494" s="145" t="s">
        <v>2584</v>
      </c>
      <c r="T494" s="347" t="s">
        <v>2210</v>
      </c>
      <c r="U494" s="105" t="s">
        <v>162</v>
      </c>
      <c r="V494" s="107" t="s">
        <v>307</v>
      </c>
      <c r="W494" s="145"/>
      <c r="X494" s="108"/>
      <c r="Y494" s="108"/>
      <c r="Z494" s="108"/>
      <c r="AA494" s="108"/>
      <c r="AB494" s="108"/>
      <c r="AC494" s="108"/>
      <c r="AD494" s="108"/>
      <c r="AE494" s="116"/>
    </row>
    <row r="495" spans="1:31" s="76" customFormat="1" ht="75" x14ac:dyDescent="0.25">
      <c r="A495" s="136">
        <f t="shared" si="39"/>
        <v>1093</v>
      </c>
      <c r="B495" s="78" t="s">
        <v>322</v>
      </c>
      <c r="C495" s="105">
        <v>65</v>
      </c>
      <c r="D495" s="105" t="s">
        <v>405</v>
      </c>
      <c r="E495" s="105" t="s">
        <v>409</v>
      </c>
      <c r="F495" s="113" t="str">
        <f t="shared" si="38"/>
        <v>65SchK1LineV</v>
      </c>
      <c r="G495" s="145" t="s">
        <v>104</v>
      </c>
      <c r="H495" s="145" t="s">
        <v>104</v>
      </c>
      <c r="I495" s="106" t="s">
        <v>2136</v>
      </c>
      <c r="J495" s="145" t="s">
        <v>455</v>
      </c>
      <c r="K495" s="109" t="s">
        <v>167</v>
      </c>
      <c r="L495" s="109"/>
      <c r="M495" s="109">
        <v>15</v>
      </c>
      <c r="N495" s="79" t="s">
        <v>1968</v>
      </c>
      <c r="O495" s="107"/>
      <c r="P495" s="108">
        <v>5000</v>
      </c>
      <c r="Q495" s="108" t="s">
        <v>234</v>
      </c>
      <c r="R495" s="108"/>
      <c r="S495" s="145" t="s">
        <v>2211</v>
      </c>
      <c r="T495" s="347" t="s">
        <v>2212</v>
      </c>
      <c r="U495" s="105" t="s">
        <v>228</v>
      </c>
      <c r="V495" s="145" t="s">
        <v>307</v>
      </c>
      <c r="W495" s="145"/>
      <c r="X495" s="108"/>
      <c r="Y495" s="108"/>
      <c r="Z495" s="108"/>
      <c r="AA495" s="108"/>
      <c r="AB495" s="108"/>
      <c r="AC495" s="108"/>
      <c r="AD495" s="108"/>
      <c r="AE495" s="84"/>
    </row>
    <row r="496" spans="1:31" s="76" customFormat="1" ht="60" x14ac:dyDescent="0.25">
      <c r="A496" s="136">
        <f t="shared" si="39"/>
        <v>1094</v>
      </c>
      <c r="B496" s="78" t="s">
        <v>322</v>
      </c>
      <c r="C496" s="105">
        <v>65</v>
      </c>
      <c r="D496" s="105" t="s">
        <v>405</v>
      </c>
      <c r="E496" s="105" t="s">
        <v>466</v>
      </c>
      <c r="F496" s="113" t="str">
        <f t="shared" si="38"/>
        <v>65SchK1LineV2</v>
      </c>
      <c r="G496" s="145" t="s">
        <v>104</v>
      </c>
      <c r="H496" s="145" t="s">
        <v>1990</v>
      </c>
      <c r="I496" s="106" t="s">
        <v>2137</v>
      </c>
      <c r="J496" s="145" t="s">
        <v>455</v>
      </c>
      <c r="K496" s="109" t="s">
        <v>167</v>
      </c>
      <c r="L496" s="109"/>
      <c r="M496" s="109">
        <v>15</v>
      </c>
      <c r="N496" s="79" t="s">
        <v>1968</v>
      </c>
      <c r="O496" s="107"/>
      <c r="P496" s="108">
        <v>5000</v>
      </c>
      <c r="Q496" s="108" t="s">
        <v>234</v>
      </c>
      <c r="R496" s="108"/>
      <c r="S496" s="145" t="s">
        <v>2585</v>
      </c>
      <c r="T496" s="347" t="s">
        <v>2213</v>
      </c>
      <c r="U496" s="105" t="s">
        <v>162</v>
      </c>
      <c r="V496" s="107" t="s">
        <v>307</v>
      </c>
      <c r="W496" s="145"/>
      <c r="X496" s="108"/>
      <c r="Y496" s="108"/>
      <c r="Z496" s="108"/>
      <c r="AA496" s="108"/>
      <c r="AB496" s="108"/>
      <c r="AC496" s="108"/>
      <c r="AD496" s="108"/>
      <c r="AE496" s="116"/>
    </row>
    <row r="497" spans="1:31" s="76" customFormat="1" ht="60" x14ac:dyDescent="0.25">
      <c r="A497" s="136">
        <f t="shared" si="39"/>
        <v>1095</v>
      </c>
      <c r="B497" s="78" t="s">
        <v>322</v>
      </c>
      <c r="C497" s="105">
        <v>65</v>
      </c>
      <c r="D497" s="105" t="s">
        <v>405</v>
      </c>
      <c r="E497" s="105" t="s">
        <v>410</v>
      </c>
      <c r="F497" s="113" t="str">
        <f t="shared" si="38"/>
        <v>65SchK1LineW</v>
      </c>
      <c r="G497" s="145" t="s">
        <v>206</v>
      </c>
      <c r="H497" s="145" t="s">
        <v>1145</v>
      </c>
      <c r="I497" s="106" t="s">
        <v>2138</v>
      </c>
      <c r="J497" s="145" t="s">
        <v>457</v>
      </c>
      <c r="K497" s="109" t="s">
        <v>167</v>
      </c>
      <c r="L497" s="109"/>
      <c r="M497" s="109">
        <v>15</v>
      </c>
      <c r="N497" s="79" t="s">
        <v>1510</v>
      </c>
      <c r="O497" s="107"/>
      <c r="P497" s="108">
        <v>5000</v>
      </c>
      <c r="Q497" s="108" t="s">
        <v>234</v>
      </c>
      <c r="R497" s="108"/>
      <c r="S497" s="145" t="s">
        <v>1991</v>
      </c>
      <c r="T497" s="347" t="s">
        <v>2214</v>
      </c>
      <c r="U497" s="105" t="s">
        <v>228</v>
      </c>
      <c r="V497" s="145" t="s">
        <v>307</v>
      </c>
      <c r="W497" s="145"/>
      <c r="X497" s="108"/>
      <c r="Y497" s="108"/>
      <c r="Z497" s="108"/>
      <c r="AA497" s="108"/>
      <c r="AB497" s="108"/>
      <c r="AC497" s="108"/>
      <c r="AD497" s="108"/>
      <c r="AE497" s="84"/>
    </row>
    <row r="498" spans="1:31" s="76" customFormat="1" ht="75" x14ac:dyDescent="0.25">
      <c r="A498" s="136">
        <f>A497+1</f>
        <v>1096</v>
      </c>
      <c r="B498" s="78" t="s">
        <v>322</v>
      </c>
      <c r="C498" s="105">
        <v>65</v>
      </c>
      <c r="D498" s="105" t="s">
        <v>405</v>
      </c>
      <c r="E498" s="105" t="s">
        <v>467</v>
      </c>
      <c r="F498" s="113" t="str">
        <f t="shared" si="38"/>
        <v>65SchK1LineW2</v>
      </c>
      <c r="G498" s="145" t="s">
        <v>206</v>
      </c>
      <c r="H498" s="145" t="s">
        <v>1992</v>
      </c>
      <c r="I498" s="106" t="s">
        <v>2139</v>
      </c>
      <c r="J498" s="145" t="s">
        <v>457</v>
      </c>
      <c r="K498" s="109" t="s">
        <v>167</v>
      </c>
      <c r="L498" s="109"/>
      <c r="M498" s="109">
        <v>15</v>
      </c>
      <c r="N498" s="79" t="s">
        <v>1510</v>
      </c>
      <c r="O498" s="107"/>
      <c r="P498" s="108">
        <v>5000</v>
      </c>
      <c r="Q498" s="108" t="s">
        <v>234</v>
      </c>
      <c r="R498" s="108"/>
      <c r="S498" s="145" t="s">
        <v>2586</v>
      </c>
      <c r="T498" s="347" t="s">
        <v>2215</v>
      </c>
      <c r="U498" s="105" t="s">
        <v>162</v>
      </c>
      <c r="V498" s="107" t="s">
        <v>307</v>
      </c>
      <c r="W498" s="145"/>
      <c r="X498" s="108"/>
      <c r="Y498" s="108"/>
      <c r="Z498" s="108"/>
      <c r="AA498" s="108"/>
      <c r="AB498" s="108"/>
      <c r="AC498" s="108"/>
      <c r="AD498" s="108"/>
      <c r="AE498" s="116"/>
    </row>
    <row r="499" spans="1:31" s="76" customFormat="1" ht="75.75" customHeight="1" x14ac:dyDescent="0.25">
      <c r="A499" s="136">
        <f t="shared" si="39"/>
        <v>1097</v>
      </c>
      <c r="B499" s="78" t="s">
        <v>322</v>
      </c>
      <c r="C499" s="105">
        <v>65</v>
      </c>
      <c r="D499" s="105" t="s">
        <v>405</v>
      </c>
      <c r="E499" s="105" t="s">
        <v>342</v>
      </c>
      <c r="F499" s="113" t="str">
        <f t="shared" si="38"/>
        <v>65SchK1LineX</v>
      </c>
      <c r="G499" s="145" t="s">
        <v>1146</v>
      </c>
      <c r="H499" s="145" t="s">
        <v>1147</v>
      </c>
      <c r="I499" s="106" t="s">
        <v>2140</v>
      </c>
      <c r="J499" s="145" t="s">
        <v>455</v>
      </c>
      <c r="K499" s="109" t="s">
        <v>167</v>
      </c>
      <c r="L499" s="109"/>
      <c r="M499" s="109">
        <v>15</v>
      </c>
      <c r="N499" s="79" t="s">
        <v>1968</v>
      </c>
      <c r="O499" s="107"/>
      <c r="P499" s="108">
        <v>5000</v>
      </c>
      <c r="Q499" s="108" t="s">
        <v>234</v>
      </c>
      <c r="R499" s="108"/>
      <c r="S499" s="145" t="s">
        <v>1993</v>
      </c>
      <c r="T499" s="347" t="s">
        <v>2216</v>
      </c>
      <c r="U499" s="105" t="s">
        <v>228</v>
      </c>
      <c r="V499" s="145" t="s">
        <v>307</v>
      </c>
      <c r="W499" s="145"/>
      <c r="X499" s="108"/>
      <c r="Y499" s="108"/>
      <c r="Z499" s="108"/>
      <c r="AA499" s="108"/>
      <c r="AB499" s="108"/>
      <c r="AC499" s="108"/>
      <c r="AD499" s="108"/>
      <c r="AE499" s="84"/>
    </row>
    <row r="500" spans="1:31" s="76" customFormat="1" ht="75" x14ac:dyDescent="0.25">
      <c r="A500" s="136">
        <f t="shared" si="39"/>
        <v>1098</v>
      </c>
      <c r="B500" s="78" t="s">
        <v>322</v>
      </c>
      <c r="C500" s="105">
        <v>65</v>
      </c>
      <c r="D500" s="105" t="s">
        <v>405</v>
      </c>
      <c r="E500" s="105" t="s">
        <v>1148</v>
      </c>
      <c r="F500" s="113" t="str">
        <f t="shared" si="38"/>
        <v>65SchK1LineX2</v>
      </c>
      <c r="G500" s="145" t="s">
        <v>1146</v>
      </c>
      <c r="H500" s="145" t="s">
        <v>1994</v>
      </c>
      <c r="I500" s="106" t="s">
        <v>2141</v>
      </c>
      <c r="J500" s="145" t="s">
        <v>455</v>
      </c>
      <c r="K500" s="109" t="s">
        <v>167</v>
      </c>
      <c r="L500" s="109"/>
      <c r="M500" s="109">
        <v>15</v>
      </c>
      <c r="N500" s="79" t="s">
        <v>1968</v>
      </c>
      <c r="O500" s="107"/>
      <c r="P500" s="108">
        <v>5000</v>
      </c>
      <c r="Q500" s="108" t="s">
        <v>234</v>
      </c>
      <c r="R500" s="108"/>
      <c r="S500" s="145" t="s">
        <v>2587</v>
      </c>
      <c r="T500" s="347" t="s">
        <v>2217</v>
      </c>
      <c r="U500" s="105" t="s">
        <v>162</v>
      </c>
      <c r="V500" s="107" t="s">
        <v>307</v>
      </c>
      <c r="W500" s="145"/>
      <c r="X500" s="108"/>
      <c r="Y500" s="108"/>
      <c r="Z500" s="108"/>
      <c r="AA500" s="108"/>
      <c r="AB500" s="108"/>
      <c r="AC500" s="108"/>
      <c r="AD500" s="108"/>
      <c r="AE500" s="116"/>
    </row>
    <row r="501" spans="1:31" s="76" customFormat="1" ht="60" x14ac:dyDescent="0.25">
      <c r="A501" s="136">
        <f t="shared" si="39"/>
        <v>1099</v>
      </c>
      <c r="B501" s="78" t="s">
        <v>322</v>
      </c>
      <c r="C501" s="105">
        <v>65</v>
      </c>
      <c r="D501" s="105" t="s">
        <v>405</v>
      </c>
      <c r="E501" s="105" t="s">
        <v>411</v>
      </c>
      <c r="F501" s="113" t="str">
        <f t="shared" si="38"/>
        <v>65SchK1LineY</v>
      </c>
      <c r="G501" s="145" t="s">
        <v>1149</v>
      </c>
      <c r="H501" s="145" t="s">
        <v>1150</v>
      </c>
      <c r="I501" s="106" t="s">
        <v>2142</v>
      </c>
      <c r="J501" s="145" t="s">
        <v>455</v>
      </c>
      <c r="K501" s="109" t="s">
        <v>167</v>
      </c>
      <c r="L501" s="109"/>
      <c r="M501" s="109">
        <v>15</v>
      </c>
      <c r="N501" s="79" t="s">
        <v>1968</v>
      </c>
      <c r="O501" s="107"/>
      <c r="P501" s="108">
        <v>5000</v>
      </c>
      <c r="Q501" s="108" t="s">
        <v>234</v>
      </c>
      <c r="R501" s="108"/>
      <c r="S501" s="145" t="s">
        <v>1995</v>
      </c>
      <c r="T501" s="347" t="s">
        <v>2218</v>
      </c>
      <c r="U501" s="105" t="s">
        <v>228</v>
      </c>
      <c r="V501" s="145" t="s">
        <v>307</v>
      </c>
      <c r="W501" s="145"/>
      <c r="X501" s="108"/>
      <c r="Y501" s="108"/>
      <c r="Z501" s="108"/>
      <c r="AA501" s="108"/>
      <c r="AB501" s="108"/>
      <c r="AC501" s="108"/>
      <c r="AD501" s="108"/>
      <c r="AE501" s="84"/>
    </row>
    <row r="502" spans="1:31" s="76" customFormat="1" ht="75" x14ac:dyDescent="0.25">
      <c r="A502" s="136">
        <f t="shared" si="39"/>
        <v>1100</v>
      </c>
      <c r="B502" s="78" t="s">
        <v>322</v>
      </c>
      <c r="C502" s="105">
        <v>65</v>
      </c>
      <c r="D502" s="105" t="s">
        <v>405</v>
      </c>
      <c r="E502" s="105" t="s">
        <v>1996</v>
      </c>
      <c r="F502" s="113" t="str">
        <f t="shared" si="38"/>
        <v>65SchK1LineY2</v>
      </c>
      <c r="G502" s="145" t="s">
        <v>1149</v>
      </c>
      <c r="H502" s="145" t="s">
        <v>1997</v>
      </c>
      <c r="I502" s="106" t="s">
        <v>2143</v>
      </c>
      <c r="J502" s="145" t="s">
        <v>455</v>
      </c>
      <c r="K502" s="109" t="s">
        <v>167</v>
      </c>
      <c r="L502" s="109"/>
      <c r="M502" s="109">
        <v>15</v>
      </c>
      <c r="N502" s="79" t="s">
        <v>1968</v>
      </c>
      <c r="O502" s="107"/>
      <c r="P502" s="108">
        <v>5000</v>
      </c>
      <c r="Q502" s="108" t="s">
        <v>234</v>
      </c>
      <c r="R502" s="108"/>
      <c r="S502" s="145" t="s">
        <v>2588</v>
      </c>
      <c r="T502" s="347" t="s">
        <v>2219</v>
      </c>
      <c r="U502" s="105" t="s">
        <v>162</v>
      </c>
      <c r="V502" s="107" t="s">
        <v>307</v>
      </c>
      <c r="W502" s="145"/>
      <c r="X502" s="108"/>
      <c r="Y502" s="108"/>
      <c r="Z502" s="108"/>
      <c r="AA502" s="108"/>
      <c r="AB502" s="108"/>
      <c r="AC502" s="108"/>
      <c r="AD502" s="108"/>
      <c r="AE502" s="116"/>
    </row>
    <row r="503" spans="1:31" s="76" customFormat="1" ht="60" x14ac:dyDescent="0.25">
      <c r="A503" s="136">
        <f t="shared" si="39"/>
        <v>1101</v>
      </c>
      <c r="B503" s="78" t="s">
        <v>322</v>
      </c>
      <c r="C503" s="105">
        <v>65</v>
      </c>
      <c r="D503" s="105" t="s">
        <v>405</v>
      </c>
      <c r="E503" s="105" t="s">
        <v>142</v>
      </c>
      <c r="F503" s="113" t="str">
        <f t="shared" ref="F503:F504" si="40">C503&amp;D503&amp;"Line"&amp;E503</f>
        <v>65SchK1LineZ</v>
      </c>
      <c r="G503" s="145" t="s">
        <v>51</v>
      </c>
      <c r="H503" s="145" t="s">
        <v>2150</v>
      </c>
      <c r="I503" s="106" t="s">
        <v>2144</v>
      </c>
      <c r="J503" s="145" t="s">
        <v>384</v>
      </c>
      <c r="K503" s="109" t="s">
        <v>167</v>
      </c>
      <c r="L503" s="109">
        <v>0</v>
      </c>
      <c r="M503" s="109">
        <v>15</v>
      </c>
      <c r="N503" s="79" t="s">
        <v>149</v>
      </c>
      <c r="O503" s="107"/>
      <c r="P503" s="108">
        <v>5000</v>
      </c>
      <c r="Q503" s="108" t="s">
        <v>197</v>
      </c>
      <c r="R503" s="108"/>
      <c r="S503" s="115" t="s">
        <v>2589</v>
      </c>
      <c r="T503" s="347" t="s">
        <v>2220</v>
      </c>
      <c r="U503" s="63" t="s">
        <v>230</v>
      </c>
      <c r="V503" s="107" t="s">
        <v>307</v>
      </c>
      <c r="W503" s="145" t="s">
        <v>1998</v>
      </c>
      <c r="X503" s="347" t="s">
        <v>2221</v>
      </c>
      <c r="Y503" s="105" t="s">
        <v>228</v>
      </c>
      <c r="Z503" s="145" t="s">
        <v>307</v>
      </c>
      <c r="AA503" s="108"/>
      <c r="AB503" s="108"/>
      <c r="AC503" s="108"/>
      <c r="AD503" s="108"/>
      <c r="AE503" s="116"/>
    </row>
    <row r="504" spans="1:31" s="76" customFormat="1" ht="30" x14ac:dyDescent="0.25">
      <c r="A504" s="136">
        <f t="shared" si="39"/>
        <v>1102</v>
      </c>
      <c r="B504" s="78" t="s">
        <v>322</v>
      </c>
      <c r="C504" s="105">
        <v>65</v>
      </c>
      <c r="D504" s="105" t="s">
        <v>405</v>
      </c>
      <c r="E504" s="105" t="s">
        <v>142</v>
      </c>
      <c r="F504" s="113" t="str">
        <f t="shared" si="40"/>
        <v>65SchK1LineZ</v>
      </c>
      <c r="G504" s="145" t="s">
        <v>1959</v>
      </c>
      <c r="H504" s="145" t="s">
        <v>2016</v>
      </c>
      <c r="I504" s="106" t="s">
        <v>2151</v>
      </c>
      <c r="J504" s="145" t="s">
        <v>170</v>
      </c>
      <c r="K504" s="109" t="s">
        <v>43</v>
      </c>
      <c r="L504" s="109">
        <v>0</v>
      </c>
      <c r="M504" s="109">
        <v>1</v>
      </c>
      <c r="N504" s="79"/>
      <c r="O504" s="107"/>
      <c r="P504" s="108">
        <v>5000</v>
      </c>
      <c r="Q504" s="108" t="s">
        <v>197</v>
      </c>
      <c r="R504" s="108"/>
      <c r="S504" s="115" t="s">
        <v>2222</v>
      </c>
      <c r="T504" s="347" t="s">
        <v>2223</v>
      </c>
      <c r="U504" s="105" t="s">
        <v>162</v>
      </c>
      <c r="V504" s="107" t="s">
        <v>307</v>
      </c>
      <c r="W504" s="145"/>
      <c r="X504" s="347"/>
      <c r="Y504" s="105"/>
      <c r="Z504" s="145"/>
      <c r="AA504" s="108"/>
      <c r="AB504" s="108"/>
      <c r="AC504" s="108"/>
      <c r="AD504" s="108"/>
      <c r="AE504" s="116"/>
    </row>
    <row r="505" spans="1:31" s="76" customFormat="1" ht="35.1" customHeight="1" x14ac:dyDescent="0.2">
      <c r="A505" s="136">
        <v>2000</v>
      </c>
      <c r="B505" s="247" t="s">
        <v>322</v>
      </c>
      <c r="C505" s="245">
        <v>65</v>
      </c>
      <c r="D505" s="245" t="s">
        <v>2225</v>
      </c>
      <c r="E505" s="245" t="s">
        <v>1156</v>
      </c>
      <c r="F505" s="113" t="str">
        <f>C505&amp;D505&amp;E505</f>
        <v>65NRC Header</v>
      </c>
      <c r="G505" s="232" t="s">
        <v>233</v>
      </c>
      <c r="H505" s="232" t="s">
        <v>67</v>
      </c>
      <c r="I505" s="227" t="s">
        <v>709</v>
      </c>
      <c r="J505" s="232" t="s">
        <v>333</v>
      </c>
      <c r="K505" s="229" t="s">
        <v>43</v>
      </c>
      <c r="L505" s="229"/>
      <c r="M505" s="229">
        <v>6</v>
      </c>
      <c r="N505" s="348"/>
      <c r="O505" s="349"/>
      <c r="P505" s="350"/>
      <c r="Q505" s="350" t="s">
        <v>334</v>
      </c>
      <c r="R505" s="350"/>
      <c r="S505" s="227" t="s">
        <v>710</v>
      </c>
      <c r="T505" s="225" t="s">
        <v>2393</v>
      </c>
      <c r="U505" s="231" t="s">
        <v>162</v>
      </c>
      <c r="V505" s="226" t="s">
        <v>307</v>
      </c>
      <c r="W505" s="227" t="s">
        <v>3069</v>
      </c>
      <c r="X505" s="225" t="s">
        <v>2394</v>
      </c>
      <c r="Y505" s="225" t="s">
        <v>162</v>
      </c>
      <c r="Z505" s="235" t="s">
        <v>307</v>
      </c>
      <c r="AA505" s="227" t="s">
        <v>924</v>
      </c>
      <c r="AB505" s="225" t="s">
        <v>2395</v>
      </c>
      <c r="AC505" s="225" t="s">
        <v>230</v>
      </c>
      <c r="AD505" s="235" t="s">
        <v>307</v>
      </c>
      <c r="AE505" s="505" t="s">
        <v>3077</v>
      </c>
    </row>
    <row r="506" spans="1:31" s="76" customFormat="1" ht="35.1" customHeight="1" x14ac:dyDescent="0.2">
      <c r="A506" s="136">
        <f t="shared" si="39"/>
        <v>2001</v>
      </c>
      <c r="B506" s="247" t="s">
        <v>322</v>
      </c>
      <c r="C506" s="245">
        <v>65</v>
      </c>
      <c r="D506" s="245" t="s">
        <v>2225</v>
      </c>
      <c r="E506" s="245" t="s">
        <v>1156</v>
      </c>
      <c r="F506" s="113" t="str">
        <f>C506&amp;D506&amp;E506</f>
        <v>65NRC Header</v>
      </c>
      <c r="G506" s="232" t="s">
        <v>68</v>
      </c>
      <c r="H506" s="232" t="s">
        <v>213</v>
      </c>
      <c r="I506" s="227" t="s">
        <v>711</v>
      </c>
      <c r="J506" s="232" t="s">
        <v>333</v>
      </c>
      <c r="K506" s="229" t="s">
        <v>43</v>
      </c>
      <c r="L506" s="229"/>
      <c r="M506" s="229">
        <v>6</v>
      </c>
      <c r="N506" s="348"/>
      <c r="O506" s="349"/>
      <c r="P506" s="350"/>
      <c r="Q506" s="350" t="s">
        <v>334</v>
      </c>
      <c r="R506" s="350"/>
      <c r="S506" s="251" t="s">
        <v>1716</v>
      </c>
      <c r="T506" s="225" t="s">
        <v>2396</v>
      </c>
      <c r="U506" s="339" t="s">
        <v>162</v>
      </c>
      <c r="V506" s="226" t="s">
        <v>307</v>
      </c>
      <c r="W506" s="251" t="s">
        <v>3070</v>
      </c>
      <c r="X506" s="225" t="s">
        <v>2397</v>
      </c>
      <c r="Y506" s="340" t="s">
        <v>162</v>
      </c>
      <c r="Z506" s="235" t="s">
        <v>307</v>
      </c>
      <c r="AA506" s="251" t="s">
        <v>925</v>
      </c>
      <c r="AB506" s="225" t="s">
        <v>2398</v>
      </c>
      <c r="AC506" s="225" t="s">
        <v>230</v>
      </c>
      <c r="AD506" s="235" t="s">
        <v>307</v>
      </c>
      <c r="AE506" s="505" t="s">
        <v>3078</v>
      </c>
    </row>
    <row r="507" spans="1:31" s="76" customFormat="1" ht="35.25" customHeight="1" x14ac:dyDescent="0.25">
      <c r="A507" s="136">
        <f t="shared" si="39"/>
        <v>2002</v>
      </c>
      <c r="B507" s="213" t="s">
        <v>322</v>
      </c>
      <c r="C507" s="214">
        <v>65</v>
      </c>
      <c r="D507" s="215" t="s">
        <v>2225</v>
      </c>
      <c r="E507" s="214" t="s">
        <v>2232</v>
      </c>
      <c r="F507" s="113" t="str">
        <f t="shared" ref="F507:F535" si="41">C507&amp;D507&amp;E507</f>
        <v>65NRC MemberInfo</v>
      </c>
      <c r="G507" s="216" t="s">
        <v>2233</v>
      </c>
      <c r="H507" s="216" t="s">
        <v>2234</v>
      </c>
      <c r="I507" s="217" t="s">
        <v>2238</v>
      </c>
      <c r="J507" s="216" t="s">
        <v>95</v>
      </c>
      <c r="K507" s="218" t="s">
        <v>43</v>
      </c>
      <c r="L507" s="218"/>
      <c r="M507" s="218">
        <v>18</v>
      </c>
      <c r="N507" s="219"/>
      <c r="O507" s="220"/>
      <c r="P507" s="355">
        <v>5000</v>
      </c>
      <c r="Q507" s="221" t="s">
        <v>334</v>
      </c>
      <c r="R507" s="221"/>
      <c r="S507" s="222"/>
      <c r="T507" s="223"/>
      <c r="U507" s="224"/>
      <c r="V507" s="223"/>
      <c r="W507" s="221"/>
      <c r="X507" s="221"/>
      <c r="Y507" s="221"/>
      <c r="Z507" s="221"/>
      <c r="AA507" s="221"/>
      <c r="AB507" s="221"/>
      <c r="AC507" s="379"/>
      <c r="AD507" s="221"/>
      <c r="AE507" s="38"/>
    </row>
    <row r="508" spans="1:31" s="76" customFormat="1" ht="35.25" customHeight="1" x14ac:dyDescent="0.25">
      <c r="A508" s="136">
        <f t="shared" si="39"/>
        <v>2003</v>
      </c>
      <c r="B508" s="213" t="s">
        <v>322</v>
      </c>
      <c r="C508" s="214">
        <v>65</v>
      </c>
      <c r="D508" s="215" t="s">
        <v>2225</v>
      </c>
      <c r="E508" s="214" t="s">
        <v>2232</v>
      </c>
      <c r="F508" s="113" t="str">
        <f t="shared" si="41"/>
        <v>65NRC MemberInfo</v>
      </c>
      <c r="G508" s="216" t="s">
        <v>2233</v>
      </c>
      <c r="H508" s="216" t="s">
        <v>2236</v>
      </c>
      <c r="I508" s="217" t="s">
        <v>2239</v>
      </c>
      <c r="J508" s="216" t="s">
        <v>95</v>
      </c>
      <c r="K508" s="218" t="s">
        <v>43</v>
      </c>
      <c r="L508" s="218"/>
      <c r="M508" s="218">
        <v>1</v>
      </c>
      <c r="N508" s="219"/>
      <c r="O508" s="220"/>
      <c r="P508" s="355">
        <v>5000</v>
      </c>
      <c r="Q508" s="221" t="s">
        <v>216</v>
      </c>
      <c r="R508" s="221"/>
      <c r="S508" s="222"/>
      <c r="T508" s="223"/>
      <c r="U508" s="224"/>
      <c r="V508" s="223"/>
      <c r="W508" s="221"/>
      <c r="X508" s="221"/>
      <c r="Y508" s="221"/>
      <c r="Z508" s="221"/>
      <c r="AA508" s="221"/>
      <c r="AB508" s="221"/>
      <c r="AC508" s="379"/>
      <c r="AD508" s="221"/>
      <c r="AE508" s="38"/>
    </row>
    <row r="509" spans="1:31" s="76" customFormat="1" ht="35.25" customHeight="1" x14ac:dyDescent="0.25">
      <c r="A509" s="136">
        <f t="shared" si="39"/>
        <v>2004</v>
      </c>
      <c r="B509" s="213" t="s">
        <v>322</v>
      </c>
      <c r="C509" s="214">
        <v>65</v>
      </c>
      <c r="D509" s="215" t="s">
        <v>2225</v>
      </c>
      <c r="E509" s="214" t="s">
        <v>2232</v>
      </c>
      <c r="F509" s="113" t="str">
        <f t="shared" si="41"/>
        <v>65NRC MemberInfo</v>
      </c>
      <c r="G509" s="216" t="s">
        <v>2233</v>
      </c>
      <c r="H509" s="216" t="s">
        <v>2235</v>
      </c>
      <c r="I509" s="217" t="s">
        <v>2240</v>
      </c>
      <c r="J509" s="216" t="s">
        <v>95</v>
      </c>
      <c r="K509" s="218" t="s">
        <v>43</v>
      </c>
      <c r="L509" s="218"/>
      <c r="M509" s="218">
        <v>30</v>
      </c>
      <c r="N509" s="219"/>
      <c r="O509" s="220"/>
      <c r="P509" s="355">
        <v>5000</v>
      </c>
      <c r="Q509" s="221" t="s">
        <v>334</v>
      </c>
      <c r="R509" s="221"/>
      <c r="S509" s="222"/>
      <c r="T509" s="223"/>
      <c r="U509" s="224"/>
      <c r="V509" s="223"/>
      <c r="W509" s="221"/>
      <c r="X509" s="221"/>
      <c r="Y509" s="221"/>
      <c r="Z509" s="221"/>
      <c r="AA509" s="221"/>
      <c r="AB509" s="221"/>
      <c r="AC509" s="379"/>
      <c r="AD509" s="221"/>
      <c r="AE509" s="38"/>
    </row>
    <row r="510" spans="1:31" s="76" customFormat="1" ht="35.25" customHeight="1" x14ac:dyDescent="0.25">
      <c r="A510" s="136">
        <f t="shared" si="39"/>
        <v>2005</v>
      </c>
      <c r="B510" s="213" t="s">
        <v>322</v>
      </c>
      <c r="C510" s="214">
        <v>65</v>
      </c>
      <c r="D510" s="215" t="s">
        <v>2225</v>
      </c>
      <c r="E510" s="214" t="s">
        <v>2232</v>
      </c>
      <c r="F510" s="113" t="str">
        <f t="shared" si="41"/>
        <v>65NRC MemberInfo</v>
      </c>
      <c r="G510" s="216" t="s">
        <v>2233</v>
      </c>
      <c r="H510" s="216" t="s">
        <v>2237</v>
      </c>
      <c r="I510" s="217" t="s">
        <v>2241</v>
      </c>
      <c r="J510" s="216" t="s">
        <v>383</v>
      </c>
      <c r="K510" s="218" t="s">
        <v>43</v>
      </c>
      <c r="L510" s="218"/>
      <c r="M510" s="218">
        <v>50</v>
      </c>
      <c r="N510" s="219"/>
      <c r="O510" s="220"/>
      <c r="P510" s="355">
        <v>5000</v>
      </c>
      <c r="Q510" s="221" t="s">
        <v>334</v>
      </c>
      <c r="R510" s="221"/>
      <c r="S510" s="222"/>
      <c r="T510" s="223"/>
      <c r="U510" s="224"/>
      <c r="V510" s="223"/>
      <c r="W510" s="221"/>
      <c r="X510" s="221"/>
      <c r="Y510" s="221"/>
      <c r="Z510" s="221"/>
      <c r="AA510" s="221"/>
      <c r="AB510" s="221"/>
      <c r="AC510" s="379"/>
      <c r="AD510" s="221"/>
      <c r="AE510" s="38"/>
    </row>
    <row r="511" spans="1:31" s="76" customFormat="1" ht="35.25" customHeight="1" x14ac:dyDescent="0.25">
      <c r="A511" s="136">
        <f t="shared" si="39"/>
        <v>2006</v>
      </c>
      <c r="B511" s="213" t="s">
        <v>322</v>
      </c>
      <c r="C511" s="214">
        <v>65</v>
      </c>
      <c r="D511" s="215" t="s">
        <v>2225</v>
      </c>
      <c r="E511" s="214" t="s">
        <v>2232</v>
      </c>
      <c r="F511" s="113" t="str">
        <f t="shared" si="41"/>
        <v>65NRC MemberInfo</v>
      </c>
      <c r="G511" s="216" t="s">
        <v>2242</v>
      </c>
      <c r="H511" s="216" t="s">
        <v>2243</v>
      </c>
      <c r="I511" s="217" t="s">
        <v>2244</v>
      </c>
      <c r="J511" s="216" t="s">
        <v>361</v>
      </c>
      <c r="K511" s="218" t="s">
        <v>167</v>
      </c>
      <c r="L511" s="218"/>
      <c r="M511" s="218">
        <v>10</v>
      </c>
      <c r="N511" s="219"/>
      <c r="O511" s="220"/>
      <c r="P511" s="355">
        <v>5000</v>
      </c>
      <c r="Q511" s="221" t="s">
        <v>334</v>
      </c>
      <c r="R511" s="221"/>
      <c r="S511" s="222"/>
      <c r="T511" s="223"/>
      <c r="U511" s="224"/>
      <c r="V511" s="223"/>
      <c r="W511" s="221"/>
      <c r="X511" s="221"/>
      <c r="Y511" s="221"/>
      <c r="Z511" s="221"/>
      <c r="AA511" s="221"/>
      <c r="AB511" s="221"/>
      <c r="AC511" s="379"/>
      <c r="AD511" s="221"/>
      <c r="AE511" s="38"/>
    </row>
    <row r="512" spans="1:31" s="76" customFormat="1" ht="35.25" customHeight="1" x14ac:dyDescent="0.25">
      <c r="A512" s="136">
        <f t="shared" si="39"/>
        <v>2007</v>
      </c>
      <c r="B512" s="213" t="s">
        <v>322</v>
      </c>
      <c r="C512" s="214">
        <v>65</v>
      </c>
      <c r="D512" s="215" t="s">
        <v>2225</v>
      </c>
      <c r="E512" s="214" t="s">
        <v>2232</v>
      </c>
      <c r="F512" s="113" t="str">
        <f t="shared" si="41"/>
        <v>65NRC MemberInfo</v>
      </c>
      <c r="G512" s="216" t="s">
        <v>2245</v>
      </c>
      <c r="H512" s="216" t="s">
        <v>2246</v>
      </c>
      <c r="I512" s="217" t="s">
        <v>2249</v>
      </c>
      <c r="J512" s="216" t="s">
        <v>2257</v>
      </c>
      <c r="K512" s="218" t="s">
        <v>167</v>
      </c>
      <c r="L512" s="218"/>
      <c r="M512" s="218">
        <v>9</v>
      </c>
      <c r="N512" s="219"/>
      <c r="O512" s="220"/>
      <c r="P512" s="355">
        <v>5000</v>
      </c>
      <c r="Q512" s="221" t="s">
        <v>334</v>
      </c>
      <c r="R512" s="221"/>
      <c r="S512" s="222"/>
      <c r="T512" s="223"/>
      <c r="U512" s="224"/>
      <c r="V512" s="223"/>
      <c r="W512" s="221"/>
      <c r="X512" s="221"/>
      <c r="Y512" s="221"/>
      <c r="Z512" s="221"/>
      <c r="AA512" s="221"/>
      <c r="AB512" s="221"/>
      <c r="AC512" s="379"/>
      <c r="AD512" s="221"/>
      <c r="AE512" s="38"/>
    </row>
    <row r="513" spans="1:31" s="76" customFormat="1" ht="35.25" customHeight="1" x14ac:dyDescent="0.25">
      <c r="A513" s="136">
        <f t="shared" si="39"/>
        <v>2008</v>
      </c>
      <c r="B513" s="213" t="s">
        <v>322</v>
      </c>
      <c r="C513" s="214">
        <v>65</v>
      </c>
      <c r="D513" s="215" t="s">
        <v>2225</v>
      </c>
      <c r="E513" s="214" t="s">
        <v>2232</v>
      </c>
      <c r="F513" s="113" t="str">
        <f t="shared" si="41"/>
        <v>65NRC MemberInfo</v>
      </c>
      <c r="G513" s="216" t="s">
        <v>2245</v>
      </c>
      <c r="H513" s="216" t="s">
        <v>2247</v>
      </c>
      <c r="I513" s="217" t="s">
        <v>2250</v>
      </c>
      <c r="J513" s="216" t="s">
        <v>2257</v>
      </c>
      <c r="K513" s="218" t="s">
        <v>167</v>
      </c>
      <c r="L513" s="218"/>
      <c r="M513" s="218">
        <v>9</v>
      </c>
      <c r="N513" s="219"/>
      <c r="O513" s="220"/>
      <c r="P513" s="355">
        <v>5000</v>
      </c>
      <c r="Q513" s="221" t="s">
        <v>334</v>
      </c>
      <c r="R513" s="221"/>
      <c r="S513" s="222"/>
      <c r="T513" s="223"/>
      <c r="U513" s="224"/>
      <c r="V513" s="223"/>
      <c r="W513" s="221"/>
      <c r="X513" s="221"/>
      <c r="Y513" s="221"/>
      <c r="Z513" s="221"/>
      <c r="AA513" s="221"/>
      <c r="AB513" s="221"/>
      <c r="AC513" s="379"/>
      <c r="AD513" s="221"/>
      <c r="AE513" s="38"/>
    </row>
    <row r="514" spans="1:31" s="76" customFormat="1" ht="35.25" customHeight="1" x14ac:dyDescent="0.25">
      <c r="A514" s="136">
        <f t="shared" si="39"/>
        <v>2009</v>
      </c>
      <c r="B514" s="213" t="s">
        <v>322</v>
      </c>
      <c r="C514" s="214">
        <v>65</v>
      </c>
      <c r="D514" s="215" t="s">
        <v>2225</v>
      </c>
      <c r="E514" s="214" t="s">
        <v>2232</v>
      </c>
      <c r="F514" s="113" t="str">
        <f t="shared" si="41"/>
        <v>65NRC MemberInfo</v>
      </c>
      <c r="G514" s="216" t="s">
        <v>2245</v>
      </c>
      <c r="H514" s="216" t="s">
        <v>2248</v>
      </c>
      <c r="I514" s="217" t="s">
        <v>2251</v>
      </c>
      <c r="J514" s="216" t="s">
        <v>2257</v>
      </c>
      <c r="K514" s="218" t="s">
        <v>167</v>
      </c>
      <c r="L514" s="218"/>
      <c r="M514" s="218">
        <v>9</v>
      </c>
      <c r="N514" s="219"/>
      <c r="O514" s="220"/>
      <c r="P514" s="355">
        <v>5000</v>
      </c>
      <c r="Q514" s="221" t="s">
        <v>334</v>
      </c>
      <c r="R514" s="221"/>
      <c r="S514" s="222"/>
      <c r="T514" s="223"/>
      <c r="U514" s="224"/>
      <c r="V514" s="223"/>
      <c r="W514" s="221"/>
      <c r="X514" s="221"/>
      <c r="Y514" s="221"/>
      <c r="Z514" s="221"/>
      <c r="AA514" s="221"/>
      <c r="AB514" s="221"/>
      <c r="AC514" s="379"/>
      <c r="AD514" s="221"/>
      <c r="AE514" s="38"/>
    </row>
    <row r="515" spans="1:31" s="76" customFormat="1" ht="35.25" customHeight="1" x14ac:dyDescent="0.25">
      <c r="A515" s="136">
        <f t="shared" si="39"/>
        <v>2010</v>
      </c>
      <c r="B515" s="213" t="s">
        <v>322</v>
      </c>
      <c r="C515" s="214">
        <v>65</v>
      </c>
      <c r="D515" s="215" t="s">
        <v>2225</v>
      </c>
      <c r="E515" s="214" t="s">
        <v>2232</v>
      </c>
      <c r="F515" s="113" t="str">
        <f t="shared" si="41"/>
        <v>65NRC MemberInfo</v>
      </c>
      <c r="G515" s="216" t="s">
        <v>2252</v>
      </c>
      <c r="H515" s="216" t="s">
        <v>2253</v>
      </c>
      <c r="I515" s="217" t="s">
        <v>2263</v>
      </c>
      <c r="J515" s="216" t="s">
        <v>441</v>
      </c>
      <c r="K515" s="218" t="s">
        <v>43</v>
      </c>
      <c r="L515" s="218"/>
      <c r="M515" s="218">
        <v>35</v>
      </c>
      <c r="N515" s="219"/>
      <c r="O515" s="220"/>
      <c r="P515" s="355">
        <v>5000</v>
      </c>
      <c r="Q515" s="221" t="s">
        <v>334</v>
      </c>
      <c r="R515" s="221"/>
      <c r="S515" s="222"/>
      <c r="T515" s="223"/>
      <c r="U515" s="224"/>
      <c r="V515" s="223"/>
      <c r="W515" s="221"/>
      <c r="X515" s="221"/>
      <c r="Y515" s="221"/>
      <c r="Z515" s="221"/>
      <c r="AA515" s="221"/>
      <c r="AB515" s="221"/>
      <c r="AC515" s="379"/>
      <c r="AD515" s="221"/>
      <c r="AE515" s="38"/>
    </row>
    <row r="516" spans="1:31" s="76" customFormat="1" ht="35.25" customHeight="1" x14ac:dyDescent="0.25">
      <c r="A516" s="136">
        <f t="shared" si="39"/>
        <v>2011</v>
      </c>
      <c r="B516" s="213" t="s">
        <v>322</v>
      </c>
      <c r="C516" s="214">
        <v>65</v>
      </c>
      <c r="D516" s="215" t="s">
        <v>2225</v>
      </c>
      <c r="E516" s="214" t="s">
        <v>2232</v>
      </c>
      <c r="F516" s="113" t="str">
        <f t="shared" si="41"/>
        <v>65NRC MemberInfo</v>
      </c>
      <c r="G516" s="216" t="s">
        <v>2252</v>
      </c>
      <c r="H516" s="216" t="s">
        <v>2253</v>
      </c>
      <c r="I516" s="217" t="s">
        <v>2264</v>
      </c>
      <c r="J516" s="216" t="s">
        <v>441</v>
      </c>
      <c r="K516" s="218" t="s">
        <v>43</v>
      </c>
      <c r="L516" s="218"/>
      <c r="M516" s="218">
        <v>35</v>
      </c>
      <c r="N516" s="219"/>
      <c r="O516" s="220"/>
      <c r="P516" s="355">
        <v>5000</v>
      </c>
      <c r="Q516" s="221" t="s">
        <v>216</v>
      </c>
      <c r="R516" s="221"/>
      <c r="S516" s="222"/>
      <c r="T516" s="223"/>
      <c r="U516" s="224"/>
      <c r="V516" s="223"/>
      <c r="W516" s="221"/>
      <c r="X516" s="221"/>
      <c r="Y516" s="221"/>
      <c r="Z516" s="221"/>
      <c r="AA516" s="221"/>
      <c r="AB516" s="221"/>
      <c r="AC516" s="379"/>
      <c r="AD516" s="221"/>
      <c r="AE516" s="38"/>
    </row>
    <row r="517" spans="1:31" s="76" customFormat="1" ht="35.25" customHeight="1" x14ac:dyDescent="0.25">
      <c r="A517" s="136">
        <f t="shared" si="39"/>
        <v>2012</v>
      </c>
      <c r="B517" s="213" t="s">
        <v>322</v>
      </c>
      <c r="C517" s="214">
        <v>65</v>
      </c>
      <c r="D517" s="215" t="s">
        <v>2225</v>
      </c>
      <c r="E517" s="214" t="s">
        <v>2232</v>
      </c>
      <c r="F517" s="113" t="str">
        <f t="shared" si="41"/>
        <v>65NRC MemberInfo</v>
      </c>
      <c r="G517" s="216" t="s">
        <v>2252</v>
      </c>
      <c r="H517" s="216" t="s">
        <v>2254</v>
      </c>
      <c r="I517" s="217" t="s">
        <v>2265</v>
      </c>
      <c r="J517" s="216" t="s">
        <v>441</v>
      </c>
      <c r="K517" s="218" t="s">
        <v>43</v>
      </c>
      <c r="L517" s="218"/>
      <c r="M517" s="218">
        <v>22</v>
      </c>
      <c r="N517" s="219"/>
      <c r="O517" s="220"/>
      <c r="P517" s="355">
        <v>5000</v>
      </c>
      <c r="Q517" s="221" t="s">
        <v>334</v>
      </c>
      <c r="R517" s="221"/>
      <c r="S517" s="222"/>
      <c r="T517" s="223"/>
      <c r="U517" s="224"/>
      <c r="V517" s="223"/>
      <c r="W517" s="221"/>
      <c r="X517" s="221"/>
      <c r="Y517" s="221"/>
      <c r="Z517" s="221"/>
      <c r="AA517" s="221"/>
      <c r="AB517" s="221"/>
      <c r="AC517" s="379"/>
      <c r="AD517" s="221"/>
      <c r="AE517" s="38"/>
    </row>
    <row r="518" spans="1:31" s="76" customFormat="1" ht="35.25" customHeight="1" x14ac:dyDescent="0.25">
      <c r="A518" s="136">
        <f t="shared" si="39"/>
        <v>2013</v>
      </c>
      <c r="B518" s="213" t="s">
        <v>322</v>
      </c>
      <c r="C518" s="214">
        <v>65</v>
      </c>
      <c r="D518" s="215" t="s">
        <v>2225</v>
      </c>
      <c r="E518" s="214" t="s">
        <v>2232</v>
      </c>
      <c r="F518" s="113" t="str">
        <f t="shared" si="41"/>
        <v>65NRC MemberInfo</v>
      </c>
      <c r="G518" s="216" t="s">
        <v>2252</v>
      </c>
      <c r="H518" s="216" t="s">
        <v>2255</v>
      </c>
      <c r="I518" s="217" t="s">
        <v>2266</v>
      </c>
      <c r="J518" s="216" t="s">
        <v>441</v>
      </c>
      <c r="K518" s="218" t="s">
        <v>43</v>
      </c>
      <c r="L518" s="218"/>
      <c r="M518" s="218">
        <v>2</v>
      </c>
      <c r="N518" s="219"/>
      <c r="O518" s="220"/>
      <c r="P518" s="355">
        <v>5000</v>
      </c>
      <c r="Q518" s="221" t="s">
        <v>334</v>
      </c>
      <c r="R518" s="221"/>
      <c r="S518" s="222"/>
      <c r="T518" s="223"/>
      <c r="U518" s="224"/>
      <c r="V518" s="223"/>
      <c r="W518" s="221"/>
      <c r="X518" s="221"/>
      <c r="Y518" s="221"/>
      <c r="Z518" s="221"/>
      <c r="AA518" s="221"/>
      <c r="AB518" s="221"/>
      <c r="AC518" s="379"/>
      <c r="AD518" s="221"/>
      <c r="AE518" s="38"/>
    </row>
    <row r="519" spans="1:31" s="76" customFormat="1" ht="35.25" customHeight="1" x14ac:dyDescent="0.25">
      <c r="A519" s="136">
        <f t="shared" si="39"/>
        <v>2014</v>
      </c>
      <c r="B519" s="213" t="s">
        <v>322</v>
      </c>
      <c r="C519" s="214">
        <v>65</v>
      </c>
      <c r="D519" s="215" t="s">
        <v>2225</v>
      </c>
      <c r="E519" s="214" t="s">
        <v>2232</v>
      </c>
      <c r="F519" s="113" t="str">
        <f t="shared" si="41"/>
        <v>65NRC MemberInfo</v>
      </c>
      <c r="G519" s="216" t="s">
        <v>2252</v>
      </c>
      <c r="H519" s="216" t="s">
        <v>2256</v>
      </c>
      <c r="I519" s="217" t="s">
        <v>2267</v>
      </c>
      <c r="J519" s="216" t="s">
        <v>441</v>
      </c>
      <c r="K519" s="218" t="s">
        <v>167</v>
      </c>
      <c r="L519" s="218"/>
      <c r="M519" s="218">
        <v>9</v>
      </c>
      <c r="N519" s="219"/>
      <c r="O519" s="220"/>
      <c r="P519" s="355">
        <v>5000</v>
      </c>
      <c r="Q519" s="221" t="s">
        <v>334</v>
      </c>
      <c r="R519" s="221"/>
      <c r="S519" s="222"/>
      <c r="T519" s="223"/>
      <c r="U519" s="224"/>
      <c r="V519" s="223"/>
      <c r="W519" s="221"/>
      <c r="X519" s="221"/>
      <c r="Y519" s="221"/>
      <c r="Z519" s="221"/>
      <c r="AA519" s="221"/>
      <c r="AB519" s="221"/>
      <c r="AC519" s="379"/>
      <c r="AD519" s="221"/>
      <c r="AE519" s="38"/>
    </row>
    <row r="520" spans="1:31" s="76" customFormat="1" ht="35.25" customHeight="1" x14ac:dyDescent="0.25">
      <c r="A520" s="136">
        <f t="shared" si="39"/>
        <v>2015</v>
      </c>
      <c r="B520" s="213" t="s">
        <v>322</v>
      </c>
      <c r="C520" s="214">
        <v>65</v>
      </c>
      <c r="D520" s="215" t="s">
        <v>2225</v>
      </c>
      <c r="E520" s="214" t="s">
        <v>2232</v>
      </c>
      <c r="F520" s="113" t="str">
        <f t="shared" si="41"/>
        <v>65NRC MemberInfo</v>
      </c>
      <c r="G520" s="216" t="s">
        <v>2252</v>
      </c>
      <c r="H520" s="216" t="s">
        <v>2258</v>
      </c>
      <c r="I520" s="217" t="s">
        <v>2268</v>
      </c>
      <c r="J520" s="216" t="s">
        <v>441</v>
      </c>
      <c r="K520" s="368" t="s">
        <v>43</v>
      </c>
      <c r="L520" s="369">
        <v>2</v>
      </c>
      <c r="M520" s="369">
        <v>35</v>
      </c>
      <c r="N520" s="219"/>
      <c r="O520" s="220"/>
      <c r="P520" s="355">
        <v>5000</v>
      </c>
      <c r="Q520" s="221" t="s">
        <v>334</v>
      </c>
      <c r="R520" s="221"/>
      <c r="S520" s="222"/>
      <c r="T520" s="223"/>
      <c r="U520" s="224"/>
      <c r="V520" s="223"/>
      <c r="W520" s="221"/>
      <c r="X520" s="221"/>
      <c r="Y520" s="221"/>
      <c r="Z520" s="221"/>
      <c r="AA520" s="221"/>
      <c r="AB520" s="221"/>
      <c r="AC520" s="379"/>
      <c r="AD520" s="221"/>
      <c r="AE520" s="38"/>
    </row>
    <row r="521" spans="1:31" s="76" customFormat="1" ht="35.25" customHeight="1" x14ac:dyDescent="0.25">
      <c r="A521" s="136">
        <f t="shared" si="39"/>
        <v>2016</v>
      </c>
      <c r="B521" s="213" t="s">
        <v>322</v>
      </c>
      <c r="C521" s="214">
        <v>65</v>
      </c>
      <c r="D521" s="215" t="s">
        <v>2225</v>
      </c>
      <c r="E521" s="214" t="s">
        <v>2232</v>
      </c>
      <c r="F521" s="113" t="str">
        <f t="shared" si="41"/>
        <v>65NRC MemberInfo</v>
      </c>
      <c r="G521" s="216" t="s">
        <v>2252</v>
      </c>
      <c r="H521" s="216" t="s">
        <v>2258</v>
      </c>
      <c r="I521" s="217" t="s">
        <v>2269</v>
      </c>
      <c r="J521" s="216" t="s">
        <v>441</v>
      </c>
      <c r="K521" s="368" t="s">
        <v>43</v>
      </c>
      <c r="L521" s="369">
        <v>0</v>
      </c>
      <c r="M521" s="369">
        <v>35</v>
      </c>
      <c r="N521" s="219"/>
      <c r="O521" s="220"/>
      <c r="P521" s="355">
        <v>5000</v>
      </c>
      <c r="Q521" s="221" t="s">
        <v>216</v>
      </c>
      <c r="R521" s="221"/>
      <c r="S521" s="222"/>
      <c r="T521" s="223"/>
      <c r="U521" s="224"/>
      <c r="V521" s="223"/>
      <c r="W521" s="221"/>
      <c r="X521" s="221"/>
      <c r="Y521" s="221"/>
      <c r="Z521" s="221"/>
      <c r="AA521" s="221"/>
      <c r="AB521" s="221"/>
      <c r="AC521" s="379"/>
      <c r="AD521" s="221"/>
      <c r="AE521" s="38"/>
    </row>
    <row r="522" spans="1:31" s="76" customFormat="1" ht="35.25" customHeight="1" x14ac:dyDescent="0.25">
      <c r="A522" s="136">
        <f t="shared" si="39"/>
        <v>2017</v>
      </c>
      <c r="B522" s="213" t="s">
        <v>322</v>
      </c>
      <c r="C522" s="214">
        <v>65</v>
      </c>
      <c r="D522" s="215" t="s">
        <v>2225</v>
      </c>
      <c r="E522" s="214" t="s">
        <v>2232</v>
      </c>
      <c r="F522" s="113" t="str">
        <f t="shared" si="41"/>
        <v>65NRC MemberInfo</v>
      </c>
      <c r="G522" s="216" t="s">
        <v>2252</v>
      </c>
      <c r="H522" s="216" t="s">
        <v>2259</v>
      </c>
      <c r="I522" s="217" t="s">
        <v>2270</v>
      </c>
      <c r="J522" s="216" t="s">
        <v>441</v>
      </c>
      <c r="K522" s="368" t="s">
        <v>43</v>
      </c>
      <c r="L522" s="369">
        <v>0</v>
      </c>
      <c r="M522" s="369">
        <v>50</v>
      </c>
      <c r="N522" s="219"/>
      <c r="O522" s="220"/>
      <c r="P522" s="355">
        <v>5000</v>
      </c>
      <c r="Q522" s="221" t="s">
        <v>216</v>
      </c>
      <c r="R522" s="221"/>
      <c r="S522" s="222"/>
      <c r="T522" s="223"/>
      <c r="U522" s="224"/>
      <c r="V522" s="223"/>
      <c r="W522" s="221"/>
      <c r="X522" s="221"/>
      <c r="Y522" s="221"/>
      <c r="Z522" s="221"/>
      <c r="AA522" s="221"/>
      <c r="AB522" s="221"/>
      <c r="AC522" s="379"/>
      <c r="AD522" s="221"/>
      <c r="AE522" s="38"/>
    </row>
    <row r="523" spans="1:31" s="76" customFormat="1" ht="35.25" customHeight="1" x14ac:dyDescent="0.25">
      <c r="A523" s="136">
        <f t="shared" si="39"/>
        <v>2018</v>
      </c>
      <c r="B523" s="213" t="s">
        <v>322</v>
      </c>
      <c r="C523" s="214">
        <v>65</v>
      </c>
      <c r="D523" s="215" t="s">
        <v>2225</v>
      </c>
      <c r="E523" s="214" t="s">
        <v>2232</v>
      </c>
      <c r="F523" s="113" t="str">
        <f t="shared" si="41"/>
        <v>65NRC MemberInfo</v>
      </c>
      <c r="G523" s="216" t="s">
        <v>2252</v>
      </c>
      <c r="H523" s="216" t="s">
        <v>2260</v>
      </c>
      <c r="I523" s="217" t="s">
        <v>2271</v>
      </c>
      <c r="J523" s="216" t="s">
        <v>441</v>
      </c>
      <c r="K523" s="368" t="s">
        <v>43</v>
      </c>
      <c r="L523" s="369">
        <v>0</v>
      </c>
      <c r="M523" s="369">
        <v>50</v>
      </c>
      <c r="N523" s="219"/>
      <c r="O523" s="220"/>
      <c r="P523" s="355">
        <v>5000</v>
      </c>
      <c r="Q523" s="221" t="s">
        <v>216</v>
      </c>
      <c r="R523" s="221"/>
      <c r="S523" s="222"/>
      <c r="T523" s="223"/>
      <c r="U523" s="224"/>
      <c r="V523" s="223"/>
      <c r="W523" s="221"/>
      <c r="X523" s="221"/>
      <c r="Y523" s="221"/>
      <c r="Z523" s="221"/>
      <c r="AA523" s="221"/>
      <c r="AB523" s="221"/>
      <c r="AC523" s="379"/>
      <c r="AD523" s="221"/>
      <c r="AE523" s="38"/>
    </row>
    <row r="524" spans="1:31" s="76" customFormat="1" ht="35.25" customHeight="1" x14ac:dyDescent="0.25">
      <c r="A524" s="136">
        <f t="shared" si="39"/>
        <v>2019</v>
      </c>
      <c r="B524" s="213" t="s">
        <v>322</v>
      </c>
      <c r="C524" s="214">
        <v>65</v>
      </c>
      <c r="D524" s="215" t="s">
        <v>2225</v>
      </c>
      <c r="E524" s="214" t="s">
        <v>2232</v>
      </c>
      <c r="F524" s="113" t="str">
        <f t="shared" si="41"/>
        <v>65NRC MemberInfo</v>
      </c>
      <c r="G524" s="216" t="s">
        <v>2252</v>
      </c>
      <c r="H524" s="216" t="s">
        <v>2261</v>
      </c>
      <c r="I524" s="217" t="s">
        <v>2272</v>
      </c>
      <c r="J524" s="216" t="s">
        <v>441</v>
      </c>
      <c r="K524" s="368" t="s">
        <v>43</v>
      </c>
      <c r="L524" s="369">
        <v>2</v>
      </c>
      <c r="M524" s="369">
        <v>2</v>
      </c>
      <c r="N524" s="219"/>
      <c r="O524" s="220"/>
      <c r="P524" s="355">
        <v>5000</v>
      </c>
      <c r="Q524" s="221" t="s">
        <v>334</v>
      </c>
      <c r="R524" s="221"/>
      <c r="S524" s="222"/>
      <c r="T524" s="223"/>
      <c r="U524" s="224"/>
      <c r="V524" s="223"/>
      <c r="W524" s="221"/>
      <c r="X524" s="221"/>
      <c r="Y524" s="221"/>
      <c r="Z524" s="221"/>
      <c r="AA524" s="221"/>
      <c r="AB524" s="221"/>
      <c r="AC524" s="379"/>
      <c r="AD524" s="221"/>
      <c r="AE524" s="38"/>
    </row>
    <row r="525" spans="1:31" s="76" customFormat="1" ht="35.25" customHeight="1" x14ac:dyDescent="0.25">
      <c r="A525" s="136">
        <f t="shared" si="39"/>
        <v>2020</v>
      </c>
      <c r="B525" s="213" t="s">
        <v>322</v>
      </c>
      <c r="C525" s="214">
        <v>65</v>
      </c>
      <c r="D525" s="215" t="s">
        <v>2225</v>
      </c>
      <c r="E525" s="214" t="s">
        <v>2232</v>
      </c>
      <c r="F525" s="113" t="str">
        <f t="shared" si="41"/>
        <v>65NRC MemberInfo</v>
      </c>
      <c r="G525" s="216" t="s">
        <v>2252</v>
      </c>
      <c r="H525" s="216" t="s">
        <v>2262</v>
      </c>
      <c r="I525" s="217" t="s">
        <v>2273</v>
      </c>
      <c r="J525" s="216" t="s">
        <v>441</v>
      </c>
      <c r="K525" s="368" t="s">
        <v>43</v>
      </c>
      <c r="L525" s="369">
        <v>0</v>
      </c>
      <c r="M525" s="369">
        <v>50</v>
      </c>
      <c r="N525" s="219"/>
      <c r="O525" s="220"/>
      <c r="P525" s="355">
        <v>5000</v>
      </c>
      <c r="Q525" s="221" t="s">
        <v>216</v>
      </c>
      <c r="R525" s="221"/>
      <c r="S525" s="222"/>
      <c r="T525" s="223"/>
      <c r="U525" s="224"/>
      <c r="V525" s="223"/>
      <c r="W525" s="221"/>
      <c r="X525" s="221"/>
      <c r="Y525" s="221"/>
      <c r="Z525" s="221"/>
      <c r="AA525" s="221"/>
      <c r="AB525" s="221"/>
      <c r="AC525" s="379"/>
      <c r="AD525" s="221"/>
      <c r="AE525" s="38"/>
    </row>
    <row r="526" spans="1:31" s="76" customFormat="1" ht="30" x14ac:dyDescent="0.25">
      <c r="A526" s="136">
        <f t="shared" si="39"/>
        <v>2021</v>
      </c>
      <c r="B526" s="213" t="s">
        <v>322</v>
      </c>
      <c r="C526" s="214">
        <v>65</v>
      </c>
      <c r="D526" s="215" t="s">
        <v>2225</v>
      </c>
      <c r="E526" s="214" t="s">
        <v>2274</v>
      </c>
      <c r="F526" s="113" t="str">
        <f t="shared" si="41"/>
        <v>65NRC Line 1</v>
      </c>
      <c r="G526" s="216" t="s">
        <v>2280</v>
      </c>
      <c r="H526" s="216" t="s">
        <v>2286</v>
      </c>
      <c r="I526" s="217" t="s">
        <v>2292</v>
      </c>
      <c r="J526" s="216" t="s">
        <v>170</v>
      </c>
      <c r="K526" s="218" t="s">
        <v>43</v>
      </c>
      <c r="L526" s="218">
        <v>0</v>
      </c>
      <c r="M526" s="218">
        <v>1</v>
      </c>
      <c r="N526" s="219"/>
      <c r="O526" s="220"/>
      <c r="P526" s="355">
        <v>5000</v>
      </c>
      <c r="Q526" s="221" t="s">
        <v>334</v>
      </c>
      <c r="R526" s="221"/>
      <c r="S526" s="222"/>
      <c r="T526" s="223"/>
      <c r="U526" s="224"/>
      <c r="V526" s="223"/>
      <c r="W526" s="221"/>
      <c r="X526" s="221"/>
      <c r="Y526" s="221"/>
      <c r="Z526" s="221"/>
      <c r="AA526" s="221"/>
      <c r="AB526" s="221"/>
      <c r="AC526" s="379"/>
      <c r="AD526" s="221"/>
      <c r="AE526" s="38"/>
    </row>
    <row r="527" spans="1:31" s="76" customFormat="1" ht="35.25" customHeight="1" x14ac:dyDescent="0.25">
      <c r="A527" s="136">
        <f t="shared" si="39"/>
        <v>2022</v>
      </c>
      <c r="B527" s="213" t="s">
        <v>322</v>
      </c>
      <c r="C527" s="214">
        <v>65</v>
      </c>
      <c r="D527" s="215" t="s">
        <v>2225</v>
      </c>
      <c r="E527" s="214" t="s">
        <v>2275</v>
      </c>
      <c r="F527" s="113" t="str">
        <f t="shared" si="41"/>
        <v>65NRC Line 2</v>
      </c>
      <c r="G527" s="216" t="s">
        <v>2281</v>
      </c>
      <c r="H527" s="216" t="s">
        <v>2287</v>
      </c>
      <c r="I527" s="217" t="s">
        <v>2293</v>
      </c>
      <c r="J527" s="216" t="s">
        <v>170</v>
      </c>
      <c r="K527" s="218" t="s">
        <v>43</v>
      </c>
      <c r="L527" s="218">
        <v>0</v>
      </c>
      <c r="M527" s="218">
        <v>1</v>
      </c>
      <c r="N527" s="219"/>
      <c r="O527" s="220"/>
      <c r="P527" s="355">
        <v>5000</v>
      </c>
      <c r="Q527" s="221" t="s">
        <v>334</v>
      </c>
      <c r="R527" s="221"/>
      <c r="S527" s="222"/>
      <c r="T527" s="223"/>
      <c r="U527" s="224"/>
      <c r="V527" s="223"/>
      <c r="W527" s="221"/>
      <c r="X527" s="221"/>
      <c r="Y527" s="221"/>
      <c r="Z527" s="221"/>
      <c r="AA527" s="221"/>
      <c r="AB527" s="221"/>
      <c r="AC527" s="379"/>
      <c r="AD527" s="221"/>
      <c r="AE527" s="38"/>
    </row>
    <row r="528" spans="1:31" s="76" customFormat="1" ht="35.25" customHeight="1" x14ac:dyDescent="0.25">
      <c r="A528" s="136">
        <f t="shared" si="39"/>
        <v>2023</v>
      </c>
      <c r="B528" s="213" t="s">
        <v>322</v>
      </c>
      <c r="C528" s="214">
        <v>65</v>
      </c>
      <c r="D528" s="215" t="s">
        <v>2225</v>
      </c>
      <c r="E528" s="214" t="s">
        <v>2276</v>
      </c>
      <c r="F528" s="113" t="str">
        <f t="shared" si="41"/>
        <v>65NRC Line 3</v>
      </c>
      <c r="G528" s="216" t="s">
        <v>2282</v>
      </c>
      <c r="H528" s="216" t="s">
        <v>2288</v>
      </c>
      <c r="I528" s="217" t="s">
        <v>2294</v>
      </c>
      <c r="J528" s="216" t="s">
        <v>170</v>
      </c>
      <c r="K528" s="218" t="s">
        <v>43</v>
      </c>
      <c r="L528" s="218">
        <v>0</v>
      </c>
      <c r="M528" s="218">
        <v>1</v>
      </c>
      <c r="N528" s="219"/>
      <c r="O528" s="220"/>
      <c r="P528" s="355">
        <v>5000</v>
      </c>
      <c r="Q528" s="221" t="s">
        <v>334</v>
      </c>
      <c r="R528" s="221"/>
      <c r="S528" s="222"/>
      <c r="T528" s="223"/>
      <c r="U528" s="224"/>
      <c r="V528" s="223"/>
      <c r="W528" s="221"/>
      <c r="X528" s="221"/>
      <c r="Y528" s="221"/>
      <c r="Z528" s="221"/>
      <c r="AA528" s="221"/>
      <c r="AB528" s="221"/>
      <c r="AC528" s="379"/>
      <c r="AD528" s="221"/>
      <c r="AE528" s="38"/>
    </row>
    <row r="529" spans="1:31" s="76" customFormat="1" ht="35.25" customHeight="1" x14ac:dyDescent="0.25">
      <c r="A529" s="136">
        <f t="shared" si="39"/>
        <v>2024</v>
      </c>
      <c r="B529" s="213" t="s">
        <v>322</v>
      </c>
      <c r="C529" s="214">
        <v>65</v>
      </c>
      <c r="D529" s="215" t="s">
        <v>2225</v>
      </c>
      <c r="E529" s="214" t="s">
        <v>2277</v>
      </c>
      <c r="F529" s="113" t="str">
        <f t="shared" si="41"/>
        <v>65NRC Line 4</v>
      </c>
      <c r="G529" s="216" t="s">
        <v>2283</v>
      </c>
      <c r="H529" s="216" t="s">
        <v>2289</v>
      </c>
      <c r="I529" s="217" t="s">
        <v>2295</v>
      </c>
      <c r="J529" s="216" t="s">
        <v>170</v>
      </c>
      <c r="K529" s="218" t="s">
        <v>43</v>
      </c>
      <c r="L529" s="218">
        <v>0</v>
      </c>
      <c r="M529" s="218">
        <v>1</v>
      </c>
      <c r="N529" s="219"/>
      <c r="O529" s="220"/>
      <c r="P529" s="355">
        <v>5000</v>
      </c>
      <c r="Q529" s="221" t="s">
        <v>334</v>
      </c>
      <c r="R529" s="221"/>
      <c r="S529" s="222"/>
      <c r="T529" s="223"/>
      <c r="U529" s="224"/>
      <c r="V529" s="223"/>
      <c r="W529" s="221"/>
      <c r="X529" s="221"/>
      <c r="Y529" s="221"/>
      <c r="Z529" s="221"/>
      <c r="AA529" s="221"/>
      <c r="AB529" s="221"/>
      <c r="AC529" s="379"/>
      <c r="AD529" s="221"/>
      <c r="AE529" s="38"/>
    </row>
    <row r="530" spans="1:31" s="76" customFormat="1" ht="35.25" customHeight="1" x14ac:dyDescent="0.25">
      <c r="A530" s="136">
        <f t="shared" si="39"/>
        <v>2025</v>
      </c>
      <c r="B530" s="213" t="s">
        <v>322</v>
      </c>
      <c r="C530" s="214">
        <v>65</v>
      </c>
      <c r="D530" s="215" t="s">
        <v>2225</v>
      </c>
      <c r="E530" s="214" t="s">
        <v>2278</v>
      </c>
      <c r="F530" s="113" t="str">
        <f t="shared" si="41"/>
        <v>65NRC Line 5</v>
      </c>
      <c r="G530" s="216" t="s">
        <v>2284</v>
      </c>
      <c r="H530" s="216" t="s">
        <v>2290</v>
      </c>
      <c r="I530" s="217" t="s">
        <v>2296</v>
      </c>
      <c r="J530" s="216" t="s">
        <v>170</v>
      </c>
      <c r="K530" s="218" t="s">
        <v>43</v>
      </c>
      <c r="L530" s="218">
        <v>0</v>
      </c>
      <c r="M530" s="218">
        <v>1</v>
      </c>
      <c r="N530" s="219"/>
      <c r="O530" s="220"/>
      <c r="P530" s="355">
        <v>5000</v>
      </c>
      <c r="Q530" s="221" t="s">
        <v>334</v>
      </c>
      <c r="R530" s="221"/>
      <c r="S530" s="222"/>
      <c r="T530" s="223"/>
      <c r="U530" s="224"/>
      <c r="V530" s="223"/>
      <c r="W530" s="221"/>
      <c r="X530" s="221"/>
      <c r="Y530" s="221"/>
      <c r="Z530" s="221"/>
      <c r="AA530" s="221"/>
      <c r="AB530" s="221"/>
      <c r="AC530" s="379"/>
      <c r="AD530" s="221"/>
      <c r="AE530" s="38"/>
    </row>
    <row r="531" spans="1:31" s="76" customFormat="1" ht="35.25" customHeight="1" x14ac:dyDescent="0.25">
      <c r="A531" s="136">
        <f t="shared" si="39"/>
        <v>2026</v>
      </c>
      <c r="B531" s="213" t="s">
        <v>322</v>
      </c>
      <c r="C531" s="214">
        <v>65</v>
      </c>
      <c r="D531" s="215" t="s">
        <v>2225</v>
      </c>
      <c r="E531" s="214" t="s">
        <v>2279</v>
      </c>
      <c r="F531" s="113" t="str">
        <f t="shared" si="41"/>
        <v>65NRC Line 6</v>
      </c>
      <c r="G531" s="216" t="s">
        <v>2285</v>
      </c>
      <c r="H531" s="216" t="s">
        <v>2291</v>
      </c>
      <c r="I531" s="217" t="s">
        <v>2297</v>
      </c>
      <c r="J531" s="216" t="s">
        <v>170</v>
      </c>
      <c r="K531" s="218" t="s">
        <v>43</v>
      </c>
      <c r="L531" s="218">
        <v>0</v>
      </c>
      <c r="M531" s="218">
        <v>1</v>
      </c>
      <c r="N531" s="219"/>
      <c r="O531" s="220"/>
      <c r="P531" s="355">
        <v>5000</v>
      </c>
      <c r="Q531" s="221" t="s">
        <v>334</v>
      </c>
      <c r="R531" s="221"/>
      <c r="S531" s="222"/>
      <c r="T531" s="223"/>
      <c r="U531" s="224"/>
      <c r="V531" s="223"/>
      <c r="W531" s="221"/>
      <c r="X531" s="221"/>
      <c r="Y531" s="221"/>
      <c r="Z531" s="221"/>
      <c r="AA531" s="221"/>
      <c r="AB531" s="221"/>
      <c r="AC531" s="379"/>
      <c r="AD531" s="221"/>
      <c r="AE531" s="38"/>
    </row>
    <row r="532" spans="1:31" s="76" customFormat="1" ht="30" x14ac:dyDescent="0.25">
      <c r="A532" s="136">
        <v>2027</v>
      </c>
      <c r="B532" s="213" t="s">
        <v>322</v>
      </c>
      <c r="C532" s="214">
        <v>65</v>
      </c>
      <c r="D532" s="215" t="s">
        <v>2225</v>
      </c>
      <c r="E532" s="214" t="s">
        <v>2298</v>
      </c>
      <c r="F532" s="113" t="str">
        <f t="shared" si="41"/>
        <v>65NRC Signature</v>
      </c>
      <c r="G532" s="216" t="s">
        <v>2299</v>
      </c>
      <c r="H532" s="216" t="s">
        <v>2305</v>
      </c>
      <c r="I532" s="217" t="s">
        <v>2307</v>
      </c>
      <c r="J532" s="216" t="s">
        <v>170</v>
      </c>
      <c r="K532" s="218" t="s">
        <v>43</v>
      </c>
      <c r="L532" s="218">
        <v>0</v>
      </c>
      <c r="M532" s="218">
        <v>1</v>
      </c>
      <c r="N532" s="219"/>
      <c r="O532" s="220"/>
      <c r="P532" s="355">
        <v>5000</v>
      </c>
      <c r="Q532" s="221" t="s">
        <v>216</v>
      </c>
      <c r="R532" s="221"/>
      <c r="S532" s="222"/>
      <c r="T532" s="223"/>
      <c r="U532" s="224"/>
      <c r="V532" s="223"/>
      <c r="W532" s="221"/>
      <c r="X532" s="221"/>
      <c r="Y532" s="221"/>
      <c r="Z532" s="221"/>
      <c r="AA532" s="221"/>
      <c r="AB532" s="221"/>
      <c r="AC532" s="379"/>
      <c r="AD532" s="221"/>
      <c r="AE532" s="38"/>
    </row>
    <row r="533" spans="1:31" s="76" customFormat="1" ht="35.25" customHeight="1" x14ac:dyDescent="0.25">
      <c r="A533" s="136">
        <f>A532+1</f>
        <v>2028</v>
      </c>
      <c r="B533" s="213" t="s">
        <v>322</v>
      </c>
      <c r="C533" s="214">
        <v>65</v>
      </c>
      <c r="D533" s="215" t="s">
        <v>2225</v>
      </c>
      <c r="E533" s="214" t="s">
        <v>2298</v>
      </c>
      <c r="F533" s="113" t="str">
        <f t="shared" si="41"/>
        <v>65NRC Signature</v>
      </c>
      <c r="G533" s="216" t="s">
        <v>2300</v>
      </c>
      <c r="H533" s="216" t="s">
        <v>2301</v>
      </c>
      <c r="I533" s="217" t="s">
        <v>2308</v>
      </c>
      <c r="J533" s="216" t="s">
        <v>2313</v>
      </c>
      <c r="K533" s="218" t="s">
        <v>43</v>
      </c>
      <c r="L533" s="218">
        <v>0</v>
      </c>
      <c r="M533" s="218">
        <v>16</v>
      </c>
      <c r="N533" s="219"/>
      <c r="O533" s="220"/>
      <c r="P533" s="355">
        <v>5000</v>
      </c>
      <c r="Q533" s="221" t="s">
        <v>334</v>
      </c>
      <c r="R533" s="221"/>
      <c r="S533" s="222"/>
      <c r="T533" s="223"/>
      <c r="U533" s="224"/>
      <c r="V533" s="223"/>
      <c r="W533" s="221"/>
      <c r="X533" s="221"/>
      <c r="Y533" s="221"/>
      <c r="Z533" s="221"/>
      <c r="AA533" s="221"/>
      <c r="AB533" s="221"/>
      <c r="AC533" s="379"/>
      <c r="AD533" s="221"/>
      <c r="AE533" s="38"/>
    </row>
    <row r="534" spans="1:31" s="76" customFormat="1" ht="35.25" customHeight="1" x14ac:dyDescent="0.25">
      <c r="A534" s="136">
        <f t="shared" ref="A534:A556" si="42">A533+1</f>
        <v>2029</v>
      </c>
      <c r="B534" s="213" t="s">
        <v>322</v>
      </c>
      <c r="C534" s="214">
        <v>65</v>
      </c>
      <c r="D534" s="215" t="s">
        <v>2225</v>
      </c>
      <c r="E534" s="214" t="s">
        <v>2298</v>
      </c>
      <c r="F534" s="113" t="str">
        <f t="shared" si="41"/>
        <v>65NRC Signature</v>
      </c>
      <c r="G534" s="216" t="s">
        <v>2300</v>
      </c>
      <c r="H534" s="216" t="s">
        <v>2302</v>
      </c>
      <c r="I534" s="217" t="s">
        <v>2309</v>
      </c>
      <c r="J534" s="216" t="s">
        <v>2313</v>
      </c>
      <c r="K534" s="218" t="s">
        <v>43</v>
      </c>
      <c r="L534" s="218">
        <v>0</v>
      </c>
      <c r="M534" s="218">
        <v>1</v>
      </c>
      <c r="N534" s="219"/>
      <c r="O534" s="220"/>
      <c r="P534" s="355">
        <v>5000</v>
      </c>
      <c r="Q534" s="221" t="s">
        <v>216</v>
      </c>
      <c r="R534" s="221"/>
      <c r="S534" s="222"/>
      <c r="T534" s="223"/>
      <c r="U534" s="224"/>
      <c r="V534" s="223"/>
      <c r="W534" s="221"/>
      <c r="X534" s="221"/>
      <c r="Y534" s="221"/>
      <c r="Z534" s="221"/>
      <c r="AA534" s="221"/>
      <c r="AB534" s="221"/>
      <c r="AC534" s="379"/>
      <c r="AD534" s="221"/>
      <c r="AE534" s="38"/>
    </row>
    <row r="535" spans="1:31" s="76" customFormat="1" ht="35.25" customHeight="1" x14ac:dyDescent="0.25">
      <c r="A535" s="136">
        <f t="shared" si="42"/>
        <v>2030</v>
      </c>
      <c r="B535" s="213" t="s">
        <v>322</v>
      </c>
      <c r="C535" s="214">
        <v>65</v>
      </c>
      <c r="D535" s="215" t="s">
        <v>2225</v>
      </c>
      <c r="E535" s="214" t="s">
        <v>2298</v>
      </c>
      <c r="F535" s="113" t="str">
        <f t="shared" si="41"/>
        <v>65NRC Signature</v>
      </c>
      <c r="G535" s="216" t="s">
        <v>2300</v>
      </c>
      <c r="H535" s="216" t="s">
        <v>2303</v>
      </c>
      <c r="I535" s="217" t="s">
        <v>2310</v>
      </c>
      <c r="J535" s="216" t="s">
        <v>2313</v>
      </c>
      <c r="K535" s="218" t="s">
        <v>43</v>
      </c>
      <c r="L535" s="218">
        <v>0</v>
      </c>
      <c r="M535" s="218">
        <v>32</v>
      </c>
      <c r="N535" s="219"/>
      <c r="O535" s="220"/>
      <c r="P535" s="355">
        <v>5000</v>
      </c>
      <c r="Q535" s="221" t="s">
        <v>334</v>
      </c>
      <c r="R535" s="221"/>
      <c r="S535" s="222"/>
      <c r="T535" s="223"/>
      <c r="U535" s="224"/>
      <c r="V535" s="223"/>
      <c r="W535" s="221"/>
      <c r="X535" s="221"/>
      <c r="Y535" s="221"/>
      <c r="Z535" s="221"/>
      <c r="AA535" s="221"/>
      <c r="AB535" s="221"/>
      <c r="AC535" s="379"/>
      <c r="AD535" s="221"/>
      <c r="AE535" s="38"/>
    </row>
    <row r="536" spans="1:31" s="76" customFormat="1" ht="35.25" customHeight="1" x14ac:dyDescent="0.25">
      <c r="A536" s="136">
        <f t="shared" si="42"/>
        <v>2031</v>
      </c>
      <c r="B536" s="213" t="s">
        <v>322</v>
      </c>
      <c r="C536" s="214">
        <v>65</v>
      </c>
      <c r="D536" s="215" t="s">
        <v>2225</v>
      </c>
      <c r="E536" s="214" t="s">
        <v>2298</v>
      </c>
      <c r="F536" s="113" t="str">
        <f>C536&amp;D536&amp;E536</f>
        <v>65NRC Signature</v>
      </c>
      <c r="G536" s="216" t="s">
        <v>2300</v>
      </c>
      <c r="H536" s="216" t="s">
        <v>2304</v>
      </c>
      <c r="I536" s="217" t="s">
        <v>2311</v>
      </c>
      <c r="J536" s="216" t="s">
        <v>2314</v>
      </c>
      <c r="K536" s="218" t="s">
        <v>43</v>
      </c>
      <c r="L536" s="218">
        <v>0</v>
      </c>
      <c r="M536" s="218">
        <v>3</v>
      </c>
      <c r="N536" s="219"/>
      <c r="O536" s="220"/>
      <c r="P536" s="355">
        <v>5000</v>
      </c>
      <c r="Q536" s="221" t="s">
        <v>216</v>
      </c>
      <c r="R536" s="221"/>
      <c r="S536" s="222"/>
      <c r="T536" s="223"/>
      <c r="U536" s="224"/>
      <c r="V536" s="223"/>
      <c r="W536" s="221"/>
      <c r="X536" s="221"/>
      <c r="Y536" s="221"/>
      <c r="Z536" s="221"/>
      <c r="AA536" s="221"/>
      <c r="AB536" s="221"/>
      <c r="AC536" s="379"/>
      <c r="AD536" s="221"/>
      <c r="AE536" s="38"/>
    </row>
    <row r="537" spans="1:31" s="76" customFormat="1" ht="35.25" customHeight="1" x14ac:dyDescent="0.25">
      <c r="A537" s="136">
        <f t="shared" si="42"/>
        <v>2032</v>
      </c>
      <c r="B537" s="213" t="s">
        <v>322</v>
      </c>
      <c r="C537" s="214">
        <v>65</v>
      </c>
      <c r="D537" s="215" t="s">
        <v>2225</v>
      </c>
      <c r="E537" s="214" t="s">
        <v>2298</v>
      </c>
      <c r="F537" s="113" t="str">
        <f>C537&amp;D537&amp;E537</f>
        <v>65NRC Signature</v>
      </c>
      <c r="G537" s="216" t="s">
        <v>2300</v>
      </c>
      <c r="H537" s="216" t="s">
        <v>2306</v>
      </c>
      <c r="I537" s="217" t="s">
        <v>2312</v>
      </c>
      <c r="J537" s="216" t="s">
        <v>3063</v>
      </c>
      <c r="K537" s="218" t="s">
        <v>167</v>
      </c>
      <c r="L537" s="218">
        <v>0</v>
      </c>
      <c r="M537" s="218">
        <v>6</v>
      </c>
      <c r="N537" s="219"/>
      <c r="O537" s="220"/>
      <c r="P537" s="355">
        <v>5000</v>
      </c>
      <c r="Q537" s="221" t="s">
        <v>216</v>
      </c>
      <c r="R537" s="221"/>
      <c r="S537" s="222"/>
      <c r="T537" s="223"/>
      <c r="U537" s="224"/>
      <c r="V537" s="223"/>
      <c r="W537" s="221"/>
      <c r="X537" s="221"/>
      <c r="Y537" s="221"/>
      <c r="Z537" s="221"/>
      <c r="AA537" s="221"/>
      <c r="AB537" s="221"/>
      <c r="AC537" s="379"/>
      <c r="AD537" s="221"/>
      <c r="AE537" s="504" t="s">
        <v>3064</v>
      </c>
    </row>
    <row r="538" spans="1:31" s="76" customFormat="1" ht="35.25" customHeight="1" x14ac:dyDescent="0.2">
      <c r="A538" s="136">
        <f t="shared" si="42"/>
        <v>2033</v>
      </c>
      <c r="B538" s="213" t="s">
        <v>322</v>
      </c>
      <c r="C538" s="214">
        <v>65</v>
      </c>
      <c r="D538" s="215" t="s">
        <v>2225</v>
      </c>
      <c r="E538" s="214" t="s">
        <v>2315</v>
      </c>
      <c r="F538" s="113" t="str">
        <f t="shared" ref="F538:F556" si="43">C538&amp;D538&amp;E538</f>
        <v>65NRC Preparer Information</v>
      </c>
      <c r="G538" s="216" t="s">
        <v>2333</v>
      </c>
      <c r="H538" s="216" t="s">
        <v>374</v>
      </c>
      <c r="I538" s="368" t="s">
        <v>2390</v>
      </c>
      <c r="J538" s="216" t="s">
        <v>362</v>
      </c>
      <c r="K538" s="216" t="s">
        <v>43</v>
      </c>
      <c r="L538" s="370"/>
      <c r="M538" s="370">
        <v>30</v>
      </c>
      <c r="N538" s="370"/>
      <c r="O538" s="214"/>
      <c r="P538" s="355">
        <v>5000</v>
      </c>
      <c r="Q538" s="216" t="s">
        <v>334</v>
      </c>
      <c r="R538" s="216"/>
      <c r="S538" s="216"/>
      <c r="T538" s="371"/>
      <c r="U538" s="214"/>
      <c r="V538" s="214"/>
      <c r="W538" s="221"/>
      <c r="X538" s="221"/>
      <c r="Y538" s="221"/>
      <c r="Z538" s="221"/>
      <c r="AA538" s="221"/>
      <c r="AB538" s="221"/>
      <c r="AC538" s="379"/>
      <c r="AD538" s="221"/>
      <c r="AE538" s="38"/>
    </row>
    <row r="539" spans="1:31" s="76" customFormat="1" x14ac:dyDescent="0.2">
      <c r="A539" s="136">
        <f t="shared" si="42"/>
        <v>2034</v>
      </c>
      <c r="B539" s="213" t="s">
        <v>322</v>
      </c>
      <c r="C539" s="214">
        <v>65</v>
      </c>
      <c r="D539" s="215" t="s">
        <v>2225</v>
      </c>
      <c r="E539" s="214" t="s">
        <v>2315</v>
      </c>
      <c r="F539" s="113" t="str">
        <f t="shared" si="43"/>
        <v>65NRC Preparer Information</v>
      </c>
      <c r="G539" s="216" t="s">
        <v>2333</v>
      </c>
      <c r="H539" s="216" t="s">
        <v>2331</v>
      </c>
      <c r="I539" s="368" t="s">
        <v>2318</v>
      </c>
      <c r="J539" s="216" t="s">
        <v>325</v>
      </c>
      <c r="K539" s="216" t="s">
        <v>43</v>
      </c>
      <c r="L539" s="370"/>
      <c r="M539" s="370">
        <v>1</v>
      </c>
      <c r="N539" s="370"/>
      <c r="O539" s="214"/>
      <c r="P539" s="355">
        <v>5000</v>
      </c>
      <c r="Q539" s="216" t="s">
        <v>216</v>
      </c>
      <c r="R539" s="216"/>
      <c r="S539" s="216"/>
      <c r="T539" s="371"/>
      <c r="U539" s="214"/>
      <c r="V539" s="214"/>
      <c r="W539" s="221"/>
      <c r="X539" s="221"/>
      <c r="Y539" s="221"/>
      <c r="Z539" s="221"/>
      <c r="AA539" s="221"/>
      <c r="AB539" s="221"/>
      <c r="AC539" s="379"/>
      <c r="AD539" s="221"/>
      <c r="AE539" s="38"/>
    </row>
    <row r="540" spans="1:31" s="76" customFormat="1" ht="35.25" customHeight="1" x14ac:dyDescent="0.2">
      <c r="A540" s="136">
        <f t="shared" si="42"/>
        <v>2035</v>
      </c>
      <c r="B540" s="213" t="s">
        <v>322</v>
      </c>
      <c r="C540" s="214">
        <v>65</v>
      </c>
      <c r="D540" s="215" t="s">
        <v>2225</v>
      </c>
      <c r="E540" s="214" t="s">
        <v>2315</v>
      </c>
      <c r="F540" s="113" t="str">
        <f t="shared" si="43"/>
        <v>65NRC Preparer Information</v>
      </c>
      <c r="G540" s="216" t="s">
        <v>2333</v>
      </c>
      <c r="H540" s="216" t="s">
        <v>276</v>
      </c>
      <c r="I540" s="368" t="s">
        <v>2317</v>
      </c>
      <c r="J540" s="216" t="s">
        <v>333</v>
      </c>
      <c r="K540" s="216" t="s">
        <v>167</v>
      </c>
      <c r="L540" s="370"/>
      <c r="M540" s="370">
        <v>10</v>
      </c>
      <c r="N540" s="370"/>
      <c r="O540" s="214"/>
      <c r="P540" s="355">
        <v>5000</v>
      </c>
      <c r="Q540" s="216" t="s">
        <v>216</v>
      </c>
      <c r="R540" s="216"/>
      <c r="S540" s="371"/>
      <c r="T540" s="371"/>
      <c r="U540" s="214"/>
      <c r="V540" s="214"/>
      <c r="W540" s="221"/>
      <c r="X540" s="221"/>
      <c r="Y540" s="221"/>
      <c r="Z540" s="221"/>
      <c r="AA540" s="221"/>
      <c r="AB540" s="221"/>
      <c r="AC540" s="379"/>
      <c r="AD540" s="221"/>
      <c r="AE540" s="38"/>
    </row>
    <row r="541" spans="1:31" s="76" customFormat="1" ht="35.25" customHeight="1" x14ac:dyDescent="0.2">
      <c r="A541" s="136">
        <f t="shared" si="42"/>
        <v>2036</v>
      </c>
      <c r="B541" s="213" t="s">
        <v>322</v>
      </c>
      <c r="C541" s="214">
        <v>65</v>
      </c>
      <c r="D541" s="215" t="s">
        <v>2225</v>
      </c>
      <c r="E541" s="214" t="s">
        <v>2315</v>
      </c>
      <c r="F541" s="113" t="str">
        <f t="shared" si="43"/>
        <v>65NRC Preparer Information</v>
      </c>
      <c r="G541" s="216" t="s">
        <v>2333</v>
      </c>
      <c r="H541" s="368" t="s">
        <v>59</v>
      </c>
      <c r="I541" s="368" t="s">
        <v>2332</v>
      </c>
      <c r="J541" s="216" t="s">
        <v>363</v>
      </c>
      <c r="K541" s="372" t="s">
        <v>43</v>
      </c>
      <c r="L541" s="373"/>
      <c r="M541" s="373">
        <v>9</v>
      </c>
      <c r="N541" s="374"/>
      <c r="O541" s="375"/>
      <c r="P541" s="355">
        <v>5000</v>
      </c>
      <c r="Q541" s="376" t="s">
        <v>334</v>
      </c>
      <c r="R541" s="368"/>
      <c r="S541" s="371"/>
      <c r="T541" s="368"/>
      <c r="U541" s="375"/>
      <c r="V541" s="375"/>
      <c r="W541" s="221"/>
      <c r="X541" s="221"/>
      <c r="Y541" s="221"/>
      <c r="Z541" s="221"/>
      <c r="AA541" s="221"/>
      <c r="AB541" s="221"/>
      <c r="AC541" s="379"/>
      <c r="AD541" s="221"/>
      <c r="AE541" s="38"/>
    </row>
    <row r="542" spans="1:31" s="76" customFormat="1" ht="35.25" customHeight="1" x14ac:dyDescent="0.2">
      <c r="A542" s="136">
        <f t="shared" si="42"/>
        <v>2037</v>
      </c>
      <c r="B542" s="213" t="s">
        <v>322</v>
      </c>
      <c r="C542" s="214">
        <v>65</v>
      </c>
      <c r="D542" s="215" t="s">
        <v>2225</v>
      </c>
      <c r="E542" s="214" t="s">
        <v>2315</v>
      </c>
      <c r="F542" s="113" t="str">
        <f t="shared" si="43"/>
        <v>65NRC Preparer Information</v>
      </c>
      <c r="G542" s="216" t="s">
        <v>2333</v>
      </c>
      <c r="H542" s="216" t="s">
        <v>392</v>
      </c>
      <c r="I542" s="368" t="s">
        <v>2319</v>
      </c>
      <c r="J542" s="216" t="s">
        <v>50</v>
      </c>
      <c r="K542" s="216" t="s">
        <v>43</v>
      </c>
      <c r="L542" s="370"/>
      <c r="M542" s="370">
        <v>30</v>
      </c>
      <c r="N542" s="370"/>
      <c r="O542" s="214"/>
      <c r="P542" s="355">
        <v>5000</v>
      </c>
      <c r="Q542" s="376" t="s">
        <v>334</v>
      </c>
      <c r="R542" s="216"/>
      <c r="S542" s="371"/>
      <c r="T542" s="371"/>
      <c r="U542" s="214"/>
      <c r="V542" s="214"/>
      <c r="W542" s="221"/>
      <c r="X542" s="221"/>
      <c r="Y542" s="221"/>
      <c r="Z542" s="221"/>
      <c r="AA542" s="221"/>
      <c r="AB542" s="221"/>
      <c r="AC542" s="379"/>
      <c r="AD542" s="221"/>
      <c r="AE542" s="38"/>
    </row>
    <row r="543" spans="1:31" s="76" customFormat="1" ht="35.25" customHeight="1" x14ac:dyDescent="0.2">
      <c r="A543" s="136">
        <f t="shared" si="42"/>
        <v>2038</v>
      </c>
      <c r="B543" s="213" t="s">
        <v>322</v>
      </c>
      <c r="C543" s="214">
        <v>65</v>
      </c>
      <c r="D543" s="215" t="s">
        <v>2225</v>
      </c>
      <c r="E543" s="214" t="s">
        <v>2315</v>
      </c>
      <c r="F543" s="113" t="str">
        <f t="shared" si="43"/>
        <v>65NRC Preparer Information</v>
      </c>
      <c r="G543" s="216" t="s">
        <v>2333</v>
      </c>
      <c r="H543" s="216" t="s">
        <v>2334</v>
      </c>
      <c r="I543" s="368" t="s">
        <v>2316</v>
      </c>
      <c r="J543" s="216" t="s">
        <v>361</v>
      </c>
      <c r="K543" s="216" t="s">
        <v>167</v>
      </c>
      <c r="L543" s="370"/>
      <c r="M543" s="370">
        <v>10</v>
      </c>
      <c r="N543" s="370"/>
      <c r="O543" s="214"/>
      <c r="P543" s="355">
        <v>5000</v>
      </c>
      <c r="Q543" s="376" t="s">
        <v>334</v>
      </c>
      <c r="R543" s="216"/>
      <c r="S543" s="371"/>
      <c r="T543" s="371"/>
      <c r="U543" s="214"/>
      <c r="V543" s="214"/>
      <c r="W543" s="221"/>
      <c r="X543" s="221"/>
      <c r="Y543" s="221"/>
      <c r="Z543" s="221"/>
      <c r="AA543" s="221"/>
      <c r="AB543" s="221"/>
      <c r="AC543" s="379"/>
      <c r="AD543" s="221"/>
      <c r="AE543" s="38"/>
    </row>
    <row r="544" spans="1:31" s="76" customFormat="1" ht="35.25" customHeight="1" x14ac:dyDescent="0.2">
      <c r="A544" s="136">
        <f t="shared" si="42"/>
        <v>2039</v>
      </c>
      <c r="B544" s="213" t="s">
        <v>322</v>
      </c>
      <c r="C544" s="214">
        <v>65</v>
      </c>
      <c r="D544" s="215" t="s">
        <v>2225</v>
      </c>
      <c r="E544" s="214" t="s">
        <v>2315</v>
      </c>
      <c r="F544" s="113" t="str">
        <f t="shared" si="43"/>
        <v>65NRC Preparer Information</v>
      </c>
      <c r="G544" s="216" t="s">
        <v>2333</v>
      </c>
      <c r="H544" s="216" t="s">
        <v>2335</v>
      </c>
      <c r="I544" s="368" t="s">
        <v>2336</v>
      </c>
      <c r="J544" s="216" t="s">
        <v>2337</v>
      </c>
      <c r="K544" s="216" t="s">
        <v>167</v>
      </c>
      <c r="L544" s="370"/>
      <c r="M544" s="370">
        <v>30</v>
      </c>
      <c r="N544" s="370"/>
      <c r="O544" s="214"/>
      <c r="P544" s="355">
        <v>5000</v>
      </c>
      <c r="Q544" s="376" t="s">
        <v>334</v>
      </c>
      <c r="R544" s="216"/>
      <c r="S544" s="371"/>
      <c r="T544" s="371"/>
      <c r="U544" s="214"/>
      <c r="V544" s="214"/>
      <c r="W544" s="221"/>
      <c r="X544" s="221"/>
      <c r="Y544" s="221"/>
      <c r="Z544" s="221"/>
      <c r="AA544" s="221"/>
      <c r="AB544" s="221"/>
      <c r="AC544" s="379"/>
      <c r="AD544" s="221"/>
      <c r="AE544" s="38"/>
    </row>
    <row r="545" spans="1:31" s="76" customFormat="1" ht="35.25" customHeight="1" x14ac:dyDescent="0.2">
      <c r="A545" s="136">
        <f t="shared" si="42"/>
        <v>2040</v>
      </c>
      <c r="B545" s="213" t="s">
        <v>322</v>
      </c>
      <c r="C545" s="214">
        <v>65</v>
      </c>
      <c r="D545" s="215" t="s">
        <v>2225</v>
      </c>
      <c r="E545" s="214" t="s">
        <v>2315</v>
      </c>
      <c r="F545" s="113" t="str">
        <f t="shared" si="43"/>
        <v>65NRC Preparer Information</v>
      </c>
      <c r="G545" s="216" t="s">
        <v>2333</v>
      </c>
      <c r="H545" s="216" t="s">
        <v>15</v>
      </c>
      <c r="I545" s="368" t="s">
        <v>2320</v>
      </c>
      <c r="J545" s="216" t="s">
        <v>47</v>
      </c>
      <c r="K545" s="216" t="s">
        <v>167</v>
      </c>
      <c r="L545" s="370"/>
      <c r="M545" s="370">
        <v>9</v>
      </c>
      <c r="N545" s="370"/>
      <c r="O545" s="214"/>
      <c r="P545" s="355">
        <v>5000</v>
      </c>
      <c r="Q545" s="216" t="s">
        <v>334</v>
      </c>
      <c r="R545" s="216"/>
      <c r="S545" s="371"/>
      <c r="T545" s="371"/>
      <c r="U545" s="214"/>
      <c r="V545" s="214"/>
      <c r="W545" s="221"/>
      <c r="X545" s="221"/>
      <c r="Y545" s="221"/>
      <c r="Z545" s="221"/>
      <c r="AA545" s="221"/>
      <c r="AB545" s="221"/>
      <c r="AC545" s="379"/>
      <c r="AD545" s="221"/>
      <c r="AE545" s="38"/>
    </row>
    <row r="546" spans="1:31" s="76" customFormat="1" ht="35.25" customHeight="1" x14ac:dyDescent="0.2">
      <c r="A546" s="136">
        <f t="shared" si="42"/>
        <v>2041</v>
      </c>
      <c r="B546" s="213" t="s">
        <v>322</v>
      </c>
      <c r="C546" s="214">
        <v>65</v>
      </c>
      <c r="D546" s="215" t="s">
        <v>2225</v>
      </c>
      <c r="E546" s="214" t="s">
        <v>2315</v>
      </c>
      <c r="F546" s="113" t="str">
        <f t="shared" si="43"/>
        <v>65NRC Preparer Information</v>
      </c>
      <c r="G546" s="216" t="s">
        <v>2333</v>
      </c>
      <c r="H546" s="216" t="s">
        <v>16</v>
      </c>
      <c r="I546" s="368" t="s">
        <v>2321</v>
      </c>
      <c r="J546" s="216" t="s">
        <v>358</v>
      </c>
      <c r="K546" s="216" t="s">
        <v>43</v>
      </c>
      <c r="L546" s="370"/>
      <c r="M546" s="370">
        <v>30</v>
      </c>
      <c r="N546" s="370"/>
      <c r="O546" s="214"/>
      <c r="P546" s="355">
        <v>5000</v>
      </c>
      <c r="Q546" s="216" t="s">
        <v>334</v>
      </c>
      <c r="R546" s="216"/>
      <c r="S546" s="371"/>
      <c r="T546" s="371"/>
      <c r="U546" s="214"/>
      <c r="V546" s="214"/>
      <c r="W546" s="221"/>
      <c r="X546" s="221"/>
      <c r="Y546" s="221"/>
      <c r="Z546" s="221"/>
      <c r="AA546" s="221"/>
      <c r="AB546" s="221"/>
      <c r="AC546" s="379"/>
      <c r="AD546" s="221"/>
      <c r="AE546" s="38"/>
    </row>
    <row r="547" spans="1:31" s="76" customFormat="1" ht="35.25" customHeight="1" x14ac:dyDescent="0.2">
      <c r="A547" s="136">
        <f t="shared" si="42"/>
        <v>2042</v>
      </c>
      <c r="B547" s="213" t="s">
        <v>322</v>
      </c>
      <c r="C547" s="214">
        <v>65</v>
      </c>
      <c r="D547" s="215" t="s">
        <v>2225</v>
      </c>
      <c r="E547" s="214" t="s">
        <v>2315</v>
      </c>
      <c r="F547" s="113" t="str">
        <f t="shared" si="43"/>
        <v>65NRC Preparer Information</v>
      </c>
      <c r="G547" s="216" t="s">
        <v>2333</v>
      </c>
      <c r="H547" s="216" t="s">
        <v>259</v>
      </c>
      <c r="I547" s="368" t="s">
        <v>2387</v>
      </c>
      <c r="J547" s="216" t="s">
        <v>358</v>
      </c>
      <c r="K547" s="216" t="s">
        <v>43</v>
      </c>
      <c r="L547" s="370"/>
      <c r="M547" s="370">
        <v>15</v>
      </c>
      <c r="N547" s="370"/>
      <c r="O547" s="214"/>
      <c r="P547" s="355">
        <v>5000</v>
      </c>
      <c r="Q547" s="216" t="s">
        <v>334</v>
      </c>
      <c r="R547" s="216"/>
      <c r="S547" s="371"/>
      <c r="T547" s="371"/>
      <c r="U547" s="214"/>
      <c r="V547" s="214"/>
      <c r="W547" s="221"/>
      <c r="X547" s="221"/>
      <c r="Y547" s="221"/>
      <c r="Z547" s="221"/>
      <c r="AA547" s="221"/>
      <c r="AB547" s="221"/>
      <c r="AC547" s="379"/>
      <c r="AD547" s="221"/>
      <c r="AE547" s="38"/>
    </row>
    <row r="548" spans="1:31" s="76" customFormat="1" ht="35.25" customHeight="1" x14ac:dyDescent="0.2">
      <c r="A548" s="136">
        <f t="shared" si="42"/>
        <v>2043</v>
      </c>
      <c r="B548" s="213" t="s">
        <v>322</v>
      </c>
      <c r="C548" s="214">
        <v>65</v>
      </c>
      <c r="D548" s="215" t="s">
        <v>2225</v>
      </c>
      <c r="E548" s="214" t="s">
        <v>2315</v>
      </c>
      <c r="F548" s="113" t="str">
        <f t="shared" si="43"/>
        <v>65NRC Preparer Information</v>
      </c>
      <c r="G548" s="216" t="s">
        <v>2333</v>
      </c>
      <c r="H548" s="216" t="s">
        <v>260</v>
      </c>
      <c r="I548" s="368" t="s">
        <v>2322</v>
      </c>
      <c r="J548" s="216" t="s">
        <v>358</v>
      </c>
      <c r="K548" s="216" t="s">
        <v>43</v>
      </c>
      <c r="L548" s="370"/>
      <c r="M548" s="370">
        <v>2</v>
      </c>
      <c r="N548" s="370"/>
      <c r="O548" s="214"/>
      <c r="P548" s="355">
        <v>5000</v>
      </c>
      <c r="Q548" s="216" t="s">
        <v>334</v>
      </c>
      <c r="R548" s="216"/>
      <c r="S548" s="371"/>
      <c r="T548" s="371"/>
      <c r="U548" s="214"/>
      <c r="V548" s="214"/>
      <c r="W548" s="221"/>
      <c r="X548" s="221"/>
      <c r="Y548" s="221"/>
      <c r="Z548" s="221"/>
      <c r="AA548" s="221"/>
      <c r="AB548" s="221"/>
      <c r="AC548" s="379"/>
      <c r="AD548" s="221"/>
      <c r="AE548" s="38"/>
    </row>
    <row r="549" spans="1:31" s="76" customFormat="1" ht="35.25" customHeight="1" x14ac:dyDescent="0.2">
      <c r="A549" s="136">
        <f t="shared" si="42"/>
        <v>2044</v>
      </c>
      <c r="B549" s="213" t="s">
        <v>322</v>
      </c>
      <c r="C549" s="214">
        <v>65</v>
      </c>
      <c r="D549" s="215" t="s">
        <v>2225</v>
      </c>
      <c r="E549" s="214" t="s">
        <v>2315</v>
      </c>
      <c r="F549" s="113" t="str">
        <f t="shared" si="43"/>
        <v>65NRC Preparer Information</v>
      </c>
      <c r="G549" s="216" t="s">
        <v>2333</v>
      </c>
      <c r="H549" s="216" t="s">
        <v>235</v>
      </c>
      <c r="I549" s="368" t="s">
        <v>2323</v>
      </c>
      <c r="J549" s="216" t="s">
        <v>358</v>
      </c>
      <c r="K549" s="216" t="s">
        <v>43</v>
      </c>
      <c r="L549" s="370"/>
      <c r="M549" s="370">
        <v>9</v>
      </c>
      <c r="N549" s="370"/>
      <c r="O549" s="214"/>
      <c r="P549" s="355">
        <v>5000</v>
      </c>
      <c r="Q549" s="216" t="s">
        <v>334</v>
      </c>
      <c r="R549" s="216"/>
      <c r="S549" s="371"/>
      <c r="T549" s="371"/>
      <c r="U549" s="214"/>
      <c r="V549" s="214"/>
      <c r="W549" s="221"/>
      <c r="X549" s="221"/>
      <c r="Y549" s="221"/>
      <c r="Z549" s="221"/>
      <c r="AA549" s="221"/>
      <c r="AB549" s="221"/>
      <c r="AC549" s="379"/>
      <c r="AD549" s="221"/>
      <c r="AE549" s="38"/>
    </row>
    <row r="550" spans="1:31" s="76" customFormat="1" ht="35.25" customHeight="1" x14ac:dyDescent="0.2">
      <c r="A550" s="136">
        <f t="shared" si="42"/>
        <v>2045</v>
      </c>
      <c r="B550" s="213" t="s">
        <v>322</v>
      </c>
      <c r="C550" s="214">
        <v>65</v>
      </c>
      <c r="D550" s="215" t="s">
        <v>2225</v>
      </c>
      <c r="E550" s="214" t="s">
        <v>2315</v>
      </c>
      <c r="F550" s="113" t="str">
        <f t="shared" si="43"/>
        <v>65NRC Preparer Information</v>
      </c>
      <c r="G550" s="216" t="s">
        <v>2333</v>
      </c>
      <c r="H550" s="377" t="s">
        <v>431</v>
      </c>
      <c r="I550" s="377" t="s">
        <v>2325</v>
      </c>
      <c r="J550" s="377" t="s">
        <v>359</v>
      </c>
      <c r="K550" s="377" t="s">
        <v>43</v>
      </c>
      <c r="L550" s="378">
        <v>2</v>
      </c>
      <c r="M550" s="378">
        <v>35</v>
      </c>
      <c r="N550" s="370"/>
      <c r="O550" s="214"/>
      <c r="P550" s="355">
        <v>5000</v>
      </c>
      <c r="Q550" s="377" t="s">
        <v>334</v>
      </c>
      <c r="R550" s="216"/>
      <c r="S550" s="371"/>
      <c r="T550" s="371"/>
      <c r="U550" s="214"/>
      <c r="V550" s="214"/>
      <c r="W550" s="221"/>
      <c r="X550" s="221"/>
      <c r="Y550" s="221"/>
      <c r="Z550" s="221"/>
      <c r="AA550" s="221"/>
      <c r="AB550" s="221"/>
      <c r="AC550" s="379"/>
      <c r="AD550" s="221"/>
      <c r="AE550" s="38"/>
    </row>
    <row r="551" spans="1:31" s="76" customFormat="1" ht="35.25" customHeight="1" x14ac:dyDescent="0.2">
      <c r="A551" s="136">
        <f t="shared" si="42"/>
        <v>2046</v>
      </c>
      <c r="B551" s="213" t="s">
        <v>322</v>
      </c>
      <c r="C551" s="214">
        <v>65</v>
      </c>
      <c r="D551" s="215" t="s">
        <v>2225</v>
      </c>
      <c r="E551" s="214" t="s">
        <v>2315</v>
      </c>
      <c r="F551" s="113" t="str">
        <f t="shared" si="43"/>
        <v>65NRC Preparer Information</v>
      </c>
      <c r="G551" s="216" t="s">
        <v>2333</v>
      </c>
      <c r="H551" s="377" t="s">
        <v>431</v>
      </c>
      <c r="I551" s="377" t="s">
        <v>2326</v>
      </c>
      <c r="J551" s="377" t="s">
        <v>359</v>
      </c>
      <c r="K551" s="377" t="s">
        <v>43</v>
      </c>
      <c r="L551" s="378">
        <v>0</v>
      </c>
      <c r="M551" s="378">
        <v>35</v>
      </c>
      <c r="N551" s="370"/>
      <c r="O551" s="214"/>
      <c r="P551" s="355">
        <v>5000</v>
      </c>
      <c r="Q551" s="377" t="s">
        <v>216</v>
      </c>
      <c r="R551" s="216"/>
      <c r="S551" s="371"/>
      <c r="T551" s="371"/>
      <c r="U551" s="214"/>
      <c r="V551" s="214"/>
      <c r="W551" s="221"/>
      <c r="X551" s="221"/>
      <c r="Y551" s="221"/>
      <c r="Z551" s="221"/>
      <c r="AA551" s="221"/>
      <c r="AB551" s="221"/>
      <c r="AC551" s="379"/>
      <c r="AD551" s="221"/>
      <c r="AE551" s="38"/>
    </row>
    <row r="552" spans="1:31" s="76" customFormat="1" ht="35.25" customHeight="1" x14ac:dyDescent="0.2">
      <c r="A552" s="136">
        <f t="shared" si="42"/>
        <v>2047</v>
      </c>
      <c r="B552" s="213" t="s">
        <v>322</v>
      </c>
      <c r="C552" s="214">
        <v>65</v>
      </c>
      <c r="D552" s="215" t="s">
        <v>2225</v>
      </c>
      <c r="E552" s="214" t="s">
        <v>2315</v>
      </c>
      <c r="F552" s="113" t="str">
        <f t="shared" si="43"/>
        <v>65NRC Preparer Information</v>
      </c>
      <c r="G552" s="216" t="s">
        <v>2333</v>
      </c>
      <c r="H552" s="377" t="s">
        <v>434</v>
      </c>
      <c r="I552" s="377" t="s">
        <v>2327</v>
      </c>
      <c r="J552" s="377" t="s">
        <v>359</v>
      </c>
      <c r="K552" s="377" t="s">
        <v>43</v>
      </c>
      <c r="L552" s="378">
        <v>0</v>
      </c>
      <c r="M552" s="378">
        <v>50</v>
      </c>
      <c r="N552" s="370"/>
      <c r="O552" s="214"/>
      <c r="P552" s="355">
        <v>5000</v>
      </c>
      <c r="Q552" s="377" t="s">
        <v>216</v>
      </c>
      <c r="R552" s="216"/>
      <c r="S552" s="371"/>
      <c r="T552" s="371"/>
      <c r="U552" s="214"/>
      <c r="V552" s="214"/>
      <c r="W552" s="221"/>
      <c r="X552" s="221"/>
      <c r="Y552" s="221"/>
      <c r="Z552" s="221"/>
      <c r="AA552" s="221"/>
      <c r="AB552" s="221"/>
      <c r="AC552" s="379"/>
      <c r="AD552" s="221"/>
      <c r="AE552" s="38"/>
    </row>
    <row r="553" spans="1:31" s="76" customFormat="1" ht="35.25" customHeight="1" x14ac:dyDescent="0.2">
      <c r="A553" s="136">
        <f t="shared" si="42"/>
        <v>2048</v>
      </c>
      <c r="B553" s="213" t="s">
        <v>322</v>
      </c>
      <c r="C553" s="214">
        <v>65</v>
      </c>
      <c r="D553" s="215" t="s">
        <v>2225</v>
      </c>
      <c r="E553" s="214" t="s">
        <v>2315</v>
      </c>
      <c r="F553" s="113" t="str">
        <f t="shared" si="43"/>
        <v>65NRC Preparer Information</v>
      </c>
      <c r="G553" s="216" t="s">
        <v>2333</v>
      </c>
      <c r="H553" s="377" t="s">
        <v>436</v>
      </c>
      <c r="I553" s="377" t="s">
        <v>2328</v>
      </c>
      <c r="J553" s="377" t="s">
        <v>359</v>
      </c>
      <c r="K553" s="377" t="s">
        <v>43</v>
      </c>
      <c r="L553" s="378">
        <v>0</v>
      </c>
      <c r="M553" s="378">
        <v>50</v>
      </c>
      <c r="N553" s="370"/>
      <c r="O553" s="214"/>
      <c r="P553" s="355">
        <v>5000</v>
      </c>
      <c r="Q553" s="377" t="s">
        <v>216</v>
      </c>
      <c r="R553" s="216"/>
      <c r="S553" s="371"/>
      <c r="T553" s="371"/>
      <c r="U553" s="214"/>
      <c r="V553" s="214"/>
      <c r="W553" s="221"/>
      <c r="X553" s="221"/>
      <c r="Y553" s="221"/>
      <c r="Z553" s="221"/>
      <c r="AA553" s="221"/>
      <c r="AB553" s="221"/>
      <c r="AC553" s="379"/>
      <c r="AD553" s="221"/>
      <c r="AE553" s="38"/>
    </row>
    <row r="554" spans="1:31" s="76" customFormat="1" ht="35.25" customHeight="1" x14ac:dyDescent="0.2">
      <c r="A554" s="136">
        <f t="shared" si="42"/>
        <v>2049</v>
      </c>
      <c r="B554" s="213" t="s">
        <v>322</v>
      </c>
      <c r="C554" s="214">
        <v>65</v>
      </c>
      <c r="D554" s="215" t="s">
        <v>2225</v>
      </c>
      <c r="E554" s="214" t="s">
        <v>2315</v>
      </c>
      <c r="F554" s="113" t="str">
        <f t="shared" si="43"/>
        <v>65NRC Preparer Information</v>
      </c>
      <c r="G554" s="216" t="s">
        <v>2333</v>
      </c>
      <c r="H554" s="377" t="s">
        <v>438</v>
      </c>
      <c r="I554" s="377" t="s">
        <v>2329</v>
      </c>
      <c r="J554" s="377" t="s">
        <v>359</v>
      </c>
      <c r="K554" s="377" t="s">
        <v>43</v>
      </c>
      <c r="L554" s="378">
        <v>2</v>
      </c>
      <c r="M554" s="378">
        <v>2</v>
      </c>
      <c r="N554" s="370"/>
      <c r="O554" s="214"/>
      <c r="P554" s="355">
        <v>5000</v>
      </c>
      <c r="Q554" s="377" t="s">
        <v>334</v>
      </c>
      <c r="R554" s="216"/>
      <c r="S554" s="377"/>
      <c r="T554" s="371"/>
      <c r="U554" s="214"/>
      <c r="V554" s="214"/>
      <c r="W554" s="221"/>
      <c r="X554" s="221"/>
      <c r="Y554" s="221"/>
      <c r="Z554" s="221"/>
      <c r="AA554" s="221"/>
      <c r="AB554" s="221"/>
      <c r="AC554" s="379"/>
      <c r="AD554" s="221"/>
      <c r="AE554" s="38"/>
    </row>
    <row r="555" spans="1:31" s="76" customFormat="1" ht="35.25" customHeight="1" x14ac:dyDescent="0.2">
      <c r="A555" s="136">
        <f t="shared" si="42"/>
        <v>2050</v>
      </c>
      <c r="B555" s="213" t="s">
        <v>322</v>
      </c>
      <c r="C555" s="214">
        <v>65</v>
      </c>
      <c r="D555" s="215" t="s">
        <v>2225</v>
      </c>
      <c r="E555" s="214" t="s">
        <v>2315</v>
      </c>
      <c r="F555" s="113" t="str">
        <f t="shared" si="43"/>
        <v>65NRC Preparer Information</v>
      </c>
      <c r="G555" s="216" t="s">
        <v>2333</v>
      </c>
      <c r="H555" s="377" t="s">
        <v>440</v>
      </c>
      <c r="I555" s="377" t="s">
        <v>2330</v>
      </c>
      <c r="J555" s="377" t="s">
        <v>359</v>
      </c>
      <c r="K555" s="377" t="s">
        <v>43</v>
      </c>
      <c r="L555" s="378">
        <v>0</v>
      </c>
      <c r="M555" s="378">
        <v>50</v>
      </c>
      <c r="N555" s="370"/>
      <c r="O555" s="214"/>
      <c r="P555" s="355">
        <v>5000</v>
      </c>
      <c r="Q555" s="377" t="s">
        <v>216</v>
      </c>
      <c r="R555" s="216"/>
      <c r="S555" s="371"/>
      <c r="T555" s="371"/>
      <c r="U555" s="214"/>
      <c r="V555" s="214"/>
      <c r="W555" s="221"/>
      <c r="X555" s="221"/>
      <c r="Y555" s="221"/>
      <c r="Z555" s="221"/>
      <c r="AA555" s="221"/>
      <c r="AB555" s="221"/>
      <c r="AC555" s="379"/>
      <c r="AD555" s="221"/>
      <c r="AE555" s="38"/>
    </row>
    <row r="556" spans="1:31" s="76" customFormat="1" ht="35.25" customHeight="1" x14ac:dyDescent="0.2">
      <c r="A556" s="136">
        <f t="shared" si="42"/>
        <v>2051</v>
      </c>
      <c r="B556" s="213" t="s">
        <v>322</v>
      </c>
      <c r="C556" s="214">
        <v>65</v>
      </c>
      <c r="D556" s="215" t="s">
        <v>2225</v>
      </c>
      <c r="E556" s="214" t="s">
        <v>2315</v>
      </c>
      <c r="F556" s="113" t="str">
        <f t="shared" si="43"/>
        <v>65NRC Preparer Information</v>
      </c>
      <c r="G556" s="216" t="s">
        <v>2333</v>
      </c>
      <c r="H556" s="377" t="s">
        <v>2338</v>
      </c>
      <c r="I556" s="377" t="s">
        <v>2324</v>
      </c>
      <c r="J556" s="377" t="s">
        <v>365</v>
      </c>
      <c r="K556" s="377" t="s">
        <v>43</v>
      </c>
      <c r="L556" s="378"/>
      <c r="M556" s="378">
        <v>75</v>
      </c>
      <c r="N556" s="370"/>
      <c r="O556" s="214"/>
      <c r="P556" s="355">
        <v>5000</v>
      </c>
      <c r="Q556" s="377" t="s">
        <v>334</v>
      </c>
      <c r="R556" s="216"/>
      <c r="S556" s="371"/>
      <c r="T556" s="371"/>
      <c r="U556" s="214"/>
      <c r="V556" s="214"/>
      <c r="W556" s="221"/>
      <c r="X556" s="221"/>
      <c r="Y556" s="221"/>
      <c r="Z556" s="221"/>
      <c r="AA556" s="221"/>
      <c r="AB556" s="221"/>
      <c r="AC556" s="379"/>
      <c r="AD556" s="221"/>
      <c r="AE556" s="38"/>
    </row>
    <row r="557" spans="1:31" s="75" customFormat="1" ht="45" x14ac:dyDescent="0.2">
      <c r="A557" s="136">
        <v>2500</v>
      </c>
      <c r="B557" s="244" t="s">
        <v>322</v>
      </c>
      <c r="C557" s="245">
        <v>65</v>
      </c>
      <c r="D557" s="246" t="s">
        <v>667</v>
      </c>
      <c r="E557" s="245" t="s">
        <v>330</v>
      </c>
      <c r="F557" s="137" t="str">
        <f t="shared" ref="F557:F569" si="44">C557&amp;D557&amp;E557</f>
        <v>65QIPCHeader 4</v>
      </c>
      <c r="G557" s="232" t="s">
        <v>331</v>
      </c>
      <c r="H557" s="232" t="s">
        <v>332</v>
      </c>
      <c r="I557" s="227" t="s">
        <v>709</v>
      </c>
      <c r="J557" s="232" t="s">
        <v>333</v>
      </c>
      <c r="K557" s="248" t="s">
        <v>43</v>
      </c>
      <c r="L557" s="249"/>
      <c r="M557" s="249">
        <v>10</v>
      </c>
      <c r="N557" s="250"/>
      <c r="O557" s="245"/>
      <c r="P557" s="232"/>
      <c r="Q557" s="232" t="s">
        <v>216</v>
      </c>
      <c r="R557" s="232" t="s">
        <v>236</v>
      </c>
      <c r="S557" s="227" t="s">
        <v>710</v>
      </c>
      <c r="T557" s="225" t="s">
        <v>2393</v>
      </c>
      <c r="U557" s="231" t="s">
        <v>162</v>
      </c>
      <c r="V557" s="226" t="s">
        <v>307</v>
      </c>
      <c r="W557" s="227" t="s">
        <v>3069</v>
      </c>
      <c r="X557" s="225" t="s">
        <v>2394</v>
      </c>
      <c r="Y557" s="225" t="s">
        <v>162</v>
      </c>
      <c r="Z557" s="235" t="s">
        <v>307</v>
      </c>
      <c r="AA557" s="227" t="s">
        <v>924</v>
      </c>
      <c r="AB557" s="225" t="s">
        <v>2395</v>
      </c>
      <c r="AC557" s="225" t="s">
        <v>230</v>
      </c>
      <c r="AD557" s="235" t="s">
        <v>307</v>
      </c>
      <c r="AE557" s="505" t="s">
        <v>3077</v>
      </c>
    </row>
    <row r="558" spans="1:31" s="75" customFormat="1" ht="45" x14ac:dyDescent="0.2">
      <c r="A558" s="136">
        <f t="shared" ref="A558:A574" si="45">A557+1</f>
        <v>2501</v>
      </c>
      <c r="B558" s="244" t="s">
        <v>322</v>
      </c>
      <c r="C558" s="245">
        <v>65</v>
      </c>
      <c r="D558" s="246" t="s">
        <v>667</v>
      </c>
      <c r="E558" s="245" t="s">
        <v>335</v>
      </c>
      <c r="F558" s="137" t="str">
        <f t="shared" si="44"/>
        <v>65QIPCHeader 5</v>
      </c>
      <c r="G558" s="232" t="s">
        <v>336</v>
      </c>
      <c r="H558" s="232" t="s">
        <v>213</v>
      </c>
      <c r="I558" s="227" t="s">
        <v>711</v>
      </c>
      <c r="J558" s="232" t="s">
        <v>333</v>
      </c>
      <c r="K558" s="248" t="s">
        <v>43</v>
      </c>
      <c r="L558" s="249"/>
      <c r="M558" s="249">
        <v>10</v>
      </c>
      <c r="N558" s="250"/>
      <c r="O558" s="245"/>
      <c r="P558" s="232"/>
      <c r="Q558" s="232" t="s">
        <v>216</v>
      </c>
      <c r="R558" s="232" t="s">
        <v>236</v>
      </c>
      <c r="S558" s="251" t="s">
        <v>1716</v>
      </c>
      <c r="T558" s="225" t="s">
        <v>2396</v>
      </c>
      <c r="U558" s="339" t="s">
        <v>162</v>
      </c>
      <c r="V558" s="226" t="s">
        <v>307</v>
      </c>
      <c r="W558" s="251" t="s">
        <v>3070</v>
      </c>
      <c r="X558" s="225" t="s">
        <v>2397</v>
      </c>
      <c r="Y558" s="340" t="s">
        <v>162</v>
      </c>
      <c r="Z558" s="235" t="s">
        <v>307</v>
      </c>
      <c r="AA558" s="251" t="s">
        <v>925</v>
      </c>
      <c r="AB558" s="225" t="s">
        <v>2398</v>
      </c>
      <c r="AC558" s="225" t="s">
        <v>230</v>
      </c>
      <c r="AD558" s="235" t="s">
        <v>307</v>
      </c>
      <c r="AE558" s="505" t="s">
        <v>3078</v>
      </c>
    </row>
    <row r="559" spans="1:31" s="75" customFormat="1" x14ac:dyDescent="0.2">
      <c r="A559" s="136">
        <f t="shared" si="45"/>
        <v>2502</v>
      </c>
      <c r="B559" s="244" t="s">
        <v>322</v>
      </c>
      <c r="C559" s="245">
        <v>65</v>
      </c>
      <c r="D559" s="246" t="s">
        <v>667</v>
      </c>
      <c r="E559" s="245" t="s">
        <v>22</v>
      </c>
      <c r="F559" s="137" t="str">
        <f>C559&amp;D559&amp;E559</f>
        <v>65QIPC1a</v>
      </c>
      <c r="G559" s="232" t="s">
        <v>181</v>
      </c>
      <c r="H559" s="232" t="s">
        <v>686</v>
      </c>
      <c r="I559" s="227" t="s">
        <v>714</v>
      </c>
      <c r="J559" s="232" t="s">
        <v>50</v>
      </c>
      <c r="K559" s="232" t="s">
        <v>43</v>
      </c>
      <c r="L559" s="249">
        <v>1</v>
      </c>
      <c r="M559" s="249">
        <v>30</v>
      </c>
      <c r="N559" s="249"/>
      <c r="O559" s="245"/>
      <c r="P559" s="245"/>
      <c r="Q559" s="232" t="s">
        <v>216</v>
      </c>
      <c r="R559" s="232"/>
      <c r="S559" s="232"/>
      <c r="T559" s="247"/>
      <c r="U559" s="245"/>
      <c r="V559" s="245"/>
      <c r="W559" s="232"/>
      <c r="X559" s="232"/>
      <c r="Y559" s="232"/>
      <c r="Z559" s="232"/>
      <c r="AA559" s="232"/>
      <c r="AB559" s="232"/>
      <c r="AC559" s="232"/>
      <c r="AD559" s="232"/>
      <c r="AE559" s="144"/>
    </row>
    <row r="560" spans="1:31" s="75" customFormat="1" x14ac:dyDescent="0.2">
      <c r="A560" s="136">
        <f t="shared" si="45"/>
        <v>2503</v>
      </c>
      <c r="B560" s="244" t="s">
        <v>322</v>
      </c>
      <c r="C560" s="245">
        <v>65</v>
      </c>
      <c r="D560" s="246" t="s">
        <v>667</v>
      </c>
      <c r="E560" s="245" t="s">
        <v>22</v>
      </c>
      <c r="F560" s="137" t="str">
        <f>C560&amp;D560&amp;E560</f>
        <v>65QIPC1a</v>
      </c>
      <c r="G560" s="232" t="s">
        <v>182</v>
      </c>
      <c r="H560" s="232" t="s">
        <v>687</v>
      </c>
      <c r="I560" s="227" t="s">
        <v>715</v>
      </c>
      <c r="J560" s="232" t="s">
        <v>50</v>
      </c>
      <c r="K560" s="232" t="s">
        <v>43</v>
      </c>
      <c r="L560" s="249"/>
      <c r="M560" s="249">
        <v>30</v>
      </c>
      <c r="N560" s="249"/>
      <c r="O560" s="245"/>
      <c r="P560" s="245"/>
      <c r="Q560" s="232" t="s">
        <v>216</v>
      </c>
      <c r="R560" s="232"/>
      <c r="S560" s="232"/>
      <c r="T560" s="247"/>
      <c r="U560" s="245"/>
      <c r="V560" s="245"/>
      <c r="W560" s="232"/>
      <c r="X560" s="232"/>
      <c r="Y560" s="232"/>
      <c r="Z560" s="232"/>
      <c r="AA560" s="232"/>
      <c r="AB560" s="232"/>
      <c r="AC560" s="232"/>
      <c r="AD560" s="232"/>
      <c r="AE560" s="144"/>
    </row>
    <row r="561" spans="1:237" s="75" customFormat="1" x14ac:dyDescent="0.2">
      <c r="A561" s="136">
        <f t="shared" si="45"/>
        <v>2504</v>
      </c>
      <c r="B561" s="244" t="s">
        <v>322</v>
      </c>
      <c r="C561" s="245">
        <v>65</v>
      </c>
      <c r="D561" s="246" t="s">
        <v>667</v>
      </c>
      <c r="E561" s="245" t="s">
        <v>147</v>
      </c>
      <c r="F561" s="137" t="str">
        <f t="shared" si="44"/>
        <v>65QIPC1b</v>
      </c>
      <c r="G561" s="232" t="s">
        <v>45</v>
      </c>
      <c r="H561" s="232" t="s">
        <v>46</v>
      </c>
      <c r="I561" s="252" t="s">
        <v>346</v>
      </c>
      <c r="J561" s="232" t="s">
        <v>47</v>
      </c>
      <c r="K561" s="232" t="s">
        <v>43</v>
      </c>
      <c r="L561" s="249">
        <v>9</v>
      </c>
      <c r="M561" s="249">
        <v>9</v>
      </c>
      <c r="N561" s="249"/>
      <c r="O561" s="245"/>
      <c r="P561" s="245"/>
      <c r="Q561" s="232" t="s">
        <v>216</v>
      </c>
      <c r="R561" s="232"/>
      <c r="S561" s="232"/>
      <c r="T561" s="247"/>
      <c r="U561" s="245"/>
      <c r="V561" s="245"/>
      <c r="W561" s="232"/>
      <c r="X561" s="232"/>
      <c r="Y561" s="232"/>
      <c r="Z561" s="232"/>
      <c r="AA561" s="232"/>
      <c r="AB561" s="232"/>
      <c r="AC561" s="232"/>
      <c r="AD561" s="232"/>
      <c r="AE561" s="144"/>
    </row>
    <row r="562" spans="1:237" s="75" customFormat="1" x14ac:dyDescent="0.2">
      <c r="A562" s="136">
        <f t="shared" si="45"/>
        <v>2505</v>
      </c>
      <c r="B562" s="88" t="s">
        <v>322</v>
      </c>
      <c r="C562" s="89">
        <v>65</v>
      </c>
      <c r="D562" s="90" t="s">
        <v>667</v>
      </c>
      <c r="E562" s="89">
        <v>2</v>
      </c>
      <c r="F562" s="137" t="str">
        <f t="shared" si="44"/>
        <v>65QIPC2</v>
      </c>
      <c r="G562" s="91" t="s">
        <v>658</v>
      </c>
      <c r="H562" s="91" t="s">
        <v>670</v>
      </c>
      <c r="I562" s="92" t="s">
        <v>678</v>
      </c>
      <c r="J562" s="91" t="s">
        <v>2935</v>
      </c>
      <c r="K562" s="93" t="s">
        <v>167</v>
      </c>
      <c r="L562" s="94">
        <v>1</v>
      </c>
      <c r="M562" s="94">
        <v>7</v>
      </c>
      <c r="N562" s="95"/>
      <c r="O562" s="89"/>
      <c r="P562" s="91"/>
      <c r="Q562" s="91" t="s">
        <v>216</v>
      </c>
      <c r="R562" s="91"/>
      <c r="S562" s="91"/>
      <c r="T562" s="96"/>
      <c r="U562" s="89"/>
      <c r="V562" s="89"/>
      <c r="W562" s="97"/>
      <c r="X562" s="91"/>
      <c r="Y562" s="91"/>
      <c r="Z562" s="91"/>
      <c r="AA562" s="91"/>
      <c r="AB562" s="91"/>
      <c r="AC562" s="91"/>
      <c r="AD562" s="91"/>
      <c r="AE562" s="116"/>
    </row>
    <row r="563" spans="1:237" s="75" customFormat="1" x14ac:dyDescent="0.2">
      <c r="A563" s="136">
        <f t="shared" si="45"/>
        <v>2506</v>
      </c>
      <c r="B563" s="88" t="s">
        <v>322</v>
      </c>
      <c r="C563" s="89">
        <v>65</v>
      </c>
      <c r="D563" s="90" t="s">
        <v>667</v>
      </c>
      <c r="E563" s="89">
        <v>3</v>
      </c>
      <c r="F563" s="137" t="str">
        <f t="shared" si="44"/>
        <v>65QIPC3</v>
      </c>
      <c r="G563" s="91" t="s">
        <v>657</v>
      </c>
      <c r="H563" s="91" t="s">
        <v>671</v>
      </c>
      <c r="I563" s="92" t="s">
        <v>679</v>
      </c>
      <c r="J563" s="91" t="s">
        <v>2935</v>
      </c>
      <c r="K563" s="93" t="s">
        <v>167</v>
      </c>
      <c r="L563" s="94">
        <v>1</v>
      </c>
      <c r="M563" s="94">
        <v>7</v>
      </c>
      <c r="N563" s="95"/>
      <c r="O563" s="89"/>
      <c r="P563" s="91"/>
      <c r="Q563" s="91" t="s">
        <v>216</v>
      </c>
      <c r="R563" s="91"/>
      <c r="S563" s="91"/>
      <c r="T563" s="96"/>
      <c r="U563" s="89"/>
      <c r="V563" s="89"/>
      <c r="W563" s="97"/>
      <c r="X563" s="91"/>
      <c r="Y563" s="91"/>
      <c r="Z563" s="91"/>
      <c r="AA563" s="91"/>
      <c r="AB563" s="91"/>
      <c r="AC563" s="91"/>
      <c r="AD563" s="91"/>
      <c r="AE563" s="116"/>
    </row>
    <row r="564" spans="1:237" s="75" customFormat="1" ht="30" x14ac:dyDescent="0.2">
      <c r="A564" s="136">
        <f t="shared" si="45"/>
        <v>2507</v>
      </c>
      <c r="B564" s="88" t="s">
        <v>322</v>
      </c>
      <c r="C564" s="89">
        <v>65</v>
      </c>
      <c r="D564" s="90" t="s">
        <v>667</v>
      </c>
      <c r="E564" s="89">
        <v>4</v>
      </c>
      <c r="F564" s="137" t="str">
        <f t="shared" si="44"/>
        <v>65QIPC4</v>
      </c>
      <c r="G564" s="91" t="s">
        <v>659</v>
      </c>
      <c r="H564" s="91" t="s">
        <v>672</v>
      </c>
      <c r="I564" s="92" t="s">
        <v>680</v>
      </c>
      <c r="J564" s="91" t="s">
        <v>325</v>
      </c>
      <c r="K564" s="93" t="s">
        <v>43</v>
      </c>
      <c r="L564" s="94">
        <v>0</v>
      </c>
      <c r="M564" s="94">
        <v>1</v>
      </c>
      <c r="N564" s="95"/>
      <c r="O564" s="89"/>
      <c r="P564" s="91"/>
      <c r="Q564" s="91" t="s">
        <v>216</v>
      </c>
      <c r="R564" s="91"/>
      <c r="S564" s="91"/>
      <c r="T564" s="96"/>
      <c r="U564" s="89"/>
      <c r="V564" s="89"/>
      <c r="W564" s="97"/>
      <c r="X564" s="91"/>
      <c r="Y564" s="91"/>
      <c r="Z564" s="91"/>
      <c r="AA564" s="91"/>
      <c r="AB564" s="91"/>
      <c r="AC564" s="91"/>
      <c r="AD564" s="91"/>
      <c r="AE564" s="116"/>
    </row>
    <row r="565" spans="1:237" s="75" customFormat="1" ht="30" x14ac:dyDescent="0.2">
      <c r="A565" s="136">
        <f t="shared" si="45"/>
        <v>2508</v>
      </c>
      <c r="B565" s="88" t="s">
        <v>322</v>
      </c>
      <c r="C565" s="89">
        <v>65</v>
      </c>
      <c r="D565" s="90" t="s">
        <v>667</v>
      </c>
      <c r="E565" s="89">
        <v>5</v>
      </c>
      <c r="F565" s="137" t="str">
        <f t="shared" si="44"/>
        <v>65QIPC5</v>
      </c>
      <c r="G565" s="91" t="s">
        <v>660</v>
      </c>
      <c r="H565" s="91" t="s">
        <v>673</v>
      </c>
      <c r="I565" s="92" t="s">
        <v>681</v>
      </c>
      <c r="J565" s="91" t="s">
        <v>325</v>
      </c>
      <c r="K565" s="93" t="s">
        <v>43</v>
      </c>
      <c r="L565" s="94">
        <v>0</v>
      </c>
      <c r="M565" s="94">
        <v>1</v>
      </c>
      <c r="N565" s="95"/>
      <c r="O565" s="89"/>
      <c r="P565" s="91"/>
      <c r="Q565" s="91" t="s">
        <v>216</v>
      </c>
      <c r="R565" s="91"/>
      <c r="S565" s="91"/>
      <c r="T565" s="96"/>
      <c r="U565" s="89"/>
      <c r="V565" s="89"/>
      <c r="W565" s="97"/>
      <c r="X565" s="91"/>
      <c r="Y565" s="91"/>
      <c r="Z565" s="91"/>
      <c r="AA565" s="91"/>
      <c r="AB565" s="91"/>
      <c r="AC565" s="91"/>
      <c r="AD565" s="91"/>
      <c r="AE565" s="116"/>
    </row>
    <row r="566" spans="1:237" s="75" customFormat="1" x14ac:dyDescent="0.2">
      <c r="A566" s="136">
        <f t="shared" si="45"/>
        <v>2509</v>
      </c>
      <c r="B566" s="88" t="s">
        <v>322</v>
      </c>
      <c r="C566" s="89">
        <v>65</v>
      </c>
      <c r="D566" s="90" t="s">
        <v>667</v>
      </c>
      <c r="E566" s="89">
        <v>6</v>
      </c>
      <c r="F566" s="137" t="str">
        <f t="shared" si="44"/>
        <v>65QIPC6</v>
      </c>
      <c r="G566" s="91" t="s">
        <v>661</v>
      </c>
      <c r="H566" s="91" t="s">
        <v>674</v>
      </c>
      <c r="I566" s="92" t="s">
        <v>682</v>
      </c>
      <c r="J566" s="91" t="s">
        <v>325</v>
      </c>
      <c r="K566" s="93" t="s">
        <v>43</v>
      </c>
      <c r="L566" s="94">
        <v>0</v>
      </c>
      <c r="M566" s="94">
        <v>1</v>
      </c>
      <c r="N566" s="95"/>
      <c r="O566" s="89"/>
      <c r="P566" s="91"/>
      <c r="Q566" s="91" t="s">
        <v>216</v>
      </c>
      <c r="R566" s="91"/>
      <c r="S566" s="91"/>
      <c r="T566" s="96"/>
      <c r="U566" s="89"/>
      <c r="V566" s="89"/>
      <c r="W566" s="97"/>
      <c r="X566" s="91"/>
      <c r="Y566" s="91"/>
      <c r="Z566" s="91"/>
      <c r="AA566" s="91"/>
      <c r="AB566" s="91"/>
      <c r="AC566" s="91"/>
      <c r="AD566" s="91"/>
      <c r="AE566" s="116"/>
    </row>
    <row r="567" spans="1:237" s="75" customFormat="1" ht="30" x14ac:dyDescent="0.2">
      <c r="A567" s="136">
        <f t="shared" si="45"/>
        <v>2510</v>
      </c>
      <c r="B567" s="88" t="s">
        <v>322</v>
      </c>
      <c r="C567" s="89">
        <v>65</v>
      </c>
      <c r="D567" s="90" t="s">
        <v>667</v>
      </c>
      <c r="E567" s="89">
        <v>7</v>
      </c>
      <c r="F567" s="137" t="str">
        <f t="shared" si="44"/>
        <v>65QIPC7</v>
      </c>
      <c r="G567" s="91" t="s">
        <v>662</v>
      </c>
      <c r="H567" s="91" t="s">
        <v>675</v>
      </c>
      <c r="I567" s="92" t="s">
        <v>683</v>
      </c>
      <c r="J567" s="91" t="s">
        <v>325</v>
      </c>
      <c r="K567" s="93" t="s">
        <v>43</v>
      </c>
      <c r="L567" s="94">
        <v>0</v>
      </c>
      <c r="M567" s="94">
        <v>1</v>
      </c>
      <c r="N567" s="95"/>
      <c r="O567" s="89"/>
      <c r="P567" s="89"/>
      <c r="Q567" s="91" t="s">
        <v>216</v>
      </c>
      <c r="R567" s="91"/>
      <c r="S567" s="91"/>
      <c r="T567" s="96"/>
      <c r="U567" s="89"/>
      <c r="V567" s="89"/>
      <c r="W567" s="97"/>
      <c r="X567" s="91"/>
      <c r="Y567" s="91"/>
      <c r="Z567" s="91"/>
      <c r="AA567" s="91"/>
      <c r="AB567" s="91"/>
      <c r="AC567" s="91"/>
      <c r="AD567" s="91"/>
      <c r="AE567" s="116"/>
    </row>
    <row r="568" spans="1:237" s="75" customFormat="1" ht="45" x14ac:dyDescent="0.2">
      <c r="A568" s="136">
        <f t="shared" si="45"/>
        <v>2511</v>
      </c>
      <c r="B568" s="88" t="s">
        <v>322</v>
      </c>
      <c r="C568" s="89">
        <v>65</v>
      </c>
      <c r="D568" s="90" t="s">
        <v>667</v>
      </c>
      <c r="E568" s="89">
        <v>8</v>
      </c>
      <c r="F568" s="137" t="str">
        <f t="shared" si="44"/>
        <v>65QIPC8</v>
      </c>
      <c r="G568" s="91" t="s">
        <v>663</v>
      </c>
      <c r="H568" s="91" t="s">
        <v>676</v>
      </c>
      <c r="I568" s="92" t="s">
        <v>926</v>
      </c>
      <c r="J568" s="91" t="s">
        <v>52</v>
      </c>
      <c r="K568" s="93" t="s">
        <v>43</v>
      </c>
      <c r="L568" s="94">
        <v>0</v>
      </c>
      <c r="M568" s="94">
        <v>255</v>
      </c>
      <c r="N568" s="95"/>
      <c r="O568" s="89"/>
      <c r="P568" s="89">
        <v>5</v>
      </c>
      <c r="Q568" s="91" t="s">
        <v>216</v>
      </c>
      <c r="R568" s="91"/>
      <c r="S568" s="91" t="s">
        <v>2228</v>
      </c>
      <c r="T568" s="96" t="s">
        <v>2230</v>
      </c>
      <c r="U568" s="89" t="s">
        <v>162</v>
      </c>
      <c r="V568" s="89" t="s">
        <v>307</v>
      </c>
      <c r="W568" s="97"/>
      <c r="X568" s="91"/>
      <c r="Y568" s="91"/>
      <c r="Z568" s="91"/>
      <c r="AA568" s="91"/>
      <c r="AB568" s="91"/>
      <c r="AC568" s="91"/>
      <c r="AD568" s="91"/>
      <c r="AE568" s="116"/>
    </row>
    <row r="569" spans="1:237" s="75" customFormat="1" ht="48.75" customHeight="1" x14ac:dyDescent="0.2">
      <c r="A569" s="136">
        <f t="shared" si="45"/>
        <v>2512</v>
      </c>
      <c r="B569" s="88" t="s">
        <v>322</v>
      </c>
      <c r="C569" s="89">
        <v>65</v>
      </c>
      <c r="D569" s="90" t="s">
        <v>667</v>
      </c>
      <c r="E569" s="89">
        <v>9</v>
      </c>
      <c r="F569" s="137" t="str">
        <f t="shared" si="44"/>
        <v>65QIPC9</v>
      </c>
      <c r="G569" s="91" t="s">
        <v>664</v>
      </c>
      <c r="H569" s="91" t="s">
        <v>677</v>
      </c>
      <c r="I569" s="92" t="s">
        <v>927</v>
      </c>
      <c r="J569" s="91" t="s">
        <v>538</v>
      </c>
      <c r="K569" s="93" t="s">
        <v>43</v>
      </c>
      <c r="L569" s="94">
        <v>0</v>
      </c>
      <c r="M569" s="94">
        <v>9</v>
      </c>
      <c r="N569" s="95"/>
      <c r="O569" s="89"/>
      <c r="P569" s="89">
        <v>5</v>
      </c>
      <c r="Q569" s="91" t="s">
        <v>216</v>
      </c>
      <c r="R569" s="91"/>
      <c r="S569" s="91" t="s">
        <v>2229</v>
      </c>
      <c r="T569" s="96" t="s">
        <v>2231</v>
      </c>
      <c r="U569" s="89" t="s">
        <v>162</v>
      </c>
      <c r="V569" s="89" t="s">
        <v>307</v>
      </c>
      <c r="W569" s="97"/>
      <c r="X569" s="91"/>
      <c r="Y569" s="91"/>
      <c r="Z569" s="91"/>
      <c r="AA569" s="91"/>
      <c r="AB569" s="91"/>
      <c r="AC569" s="91"/>
      <c r="AD569" s="91"/>
      <c r="AE569" s="116"/>
    </row>
    <row r="570" spans="1:237" s="75" customFormat="1" x14ac:dyDescent="0.2">
      <c r="A570" s="136">
        <f t="shared" si="45"/>
        <v>2513</v>
      </c>
      <c r="B570" s="244" t="s">
        <v>322</v>
      </c>
      <c r="C570" s="245">
        <v>65</v>
      </c>
      <c r="D570" s="246" t="s">
        <v>667</v>
      </c>
      <c r="E570" s="245" t="s">
        <v>265</v>
      </c>
      <c r="F570" s="137" t="str">
        <f t="shared" ref="F570:F610" si="46">C570&amp;D570&amp;E570</f>
        <v>65QIPCFooter 1</v>
      </c>
      <c r="G570" s="232" t="s">
        <v>267</v>
      </c>
      <c r="H570" s="232" t="s">
        <v>689</v>
      </c>
      <c r="I570" s="227" t="s">
        <v>728</v>
      </c>
      <c r="J570" s="232" t="s">
        <v>360</v>
      </c>
      <c r="K570" s="232" t="s">
        <v>43</v>
      </c>
      <c r="L570" s="249"/>
      <c r="M570" s="249"/>
      <c r="N570" s="249"/>
      <c r="O570" s="245"/>
      <c r="P570" s="245"/>
      <c r="Q570" s="232" t="s">
        <v>216</v>
      </c>
      <c r="R570" s="232"/>
      <c r="S570" s="247"/>
      <c r="T570" s="247"/>
      <c r="U570" s="245"/>
      <c r="V570" s="245"/>
      <c r="W570" s="232"/>
      <c r="X570" s="232"/>
      <c r="Y570" s="232"/>
      <c r="Z570" s="232"/>
      <c r="AA570" s="232"/>
      <c r="AB570" s="232"/>
      <c r="AC570" s="232"/>
      <c r="AD570" s="232"/>
      <c r="AE570" s="144"/>
    </row>
    <row r="571" spans="1:237" s="75" customFormat="1" x14ac:dyDescent="0.2">
      <c r="A571" s="136">
        <f t="shared" si="45"/>
        <v>2514</v>
      </c>
      <c r="B571" s="244" t="s">
        <v>322</v>
      </c>
      <c r="C571" s="245">
        <v>65</v>
      </c>
      <c r="D571" s="246" t="s">
        <v>667</v>
      </c>
      <c r="E571" s="245" t="s">
        <v>266</v>
      </c>
      <c r="F571" s="137" t="str">
        <f t="shared" si="46"/>
        <v>65QIPCFooter 2</v>
      </c>
      <c r="G571" s="232" t="s">
        <v>267</v>
      </c>
      <c r="H571" s="232" t="s">
        <v>688</v>
      </c>
      <c r="I571" s="227" t="s">
        <v>2388</v>
      </c>
      <c r="J571" s="232" t="s">
        <v>360</v>
      </c>
      <c r="K571" s="232" t="s">
        <v>43</v>
      </c>
      <c r="L571" s="249"/>
      <c r="M571" s="249"/>
      <c r="N571" s="249"/>
      <c r="O571" s="245"/>
      <c r="P571" s="245"/>
      <c r="Q571" s="232" t="s">
        <v>216</v>
      </c>
      <c r="R571" s="232"/>
      <c r="S571" s="247"/>
      <c r="T571" s="247"/>
      <c r="U571" s="245"/>
      <c r="V571" s="245"/>
      <c r="W571" s="232"/>
      <c r="X571" s="232"/>
      <c r="Y571" s="232"/>
      <c r="Z571" s="232"/>
      <c r="AA571" s="232"/>
      <c r="AB571" s="232"/>
      <c r="AC571" s="232"/>
      <c r="AD571" s="232"/>
      <c r="AE571" s="144"/>
    </row>
    <row r="572" spans="1:237" s="75" customFormat="1" x14ac:dyDescent="0.2">
      <c r="A572" s="136">
        <f t="shared" si="45"/>
        <v>2515</v>
      </c>
      <c r="B572" s="244" t="s">
        <v>322</v>
      </c>
      <c r="C572" s="245">
        <v>65</v>
      </c>
      <c r="D572" s="246" t="s">
        <v>667</v>
      </c>
      <c r="E572" s="245" t="s">
        <v>268</v>
      </c>
      <c r="F572" s="137" t="str">
        <f t="shared" si="46"/>
        <v>65QIPCFooter 3</v>
      </c>
      <c r="G572" s="232" t="s">
        <v>267</v>
      </c>
      <c r="H572" s="232" t="s">
        <v>690</v>
      </c>
      <c r="I572" s="227" t="s">
        <v>729</v>
      </c>
      <c r="J572" s="232" t="s">
        <v>360</v>
      </c>
      <c r="K572" s="232" t="s">
        <v>43</v>
      </c>
      <c r="L572" s="249"/>
      <c r="M572" s="249"/>
      <c r="N572" s="249"/>
      <c r="O572" s="245"/>
      <c r="P572" s="245"/>
      <c r="Q572" s="232" t="s">
        <v>216</v>
      </c>
      <c r="R572" s="232"/>
      <c r="S572" s="247"/>
      <c r="T572" s="247"/>
      <c r="U572" s="245"/>
      <c r="V572" s="245"/>
      <c r="W572" s="232"/>
      <c r="X572" s="232"/>
      <c r="Y572" s="232"/>
      <c r="Z572" s="232"/>
      <c r="AA572" s="232"/>
      <c r="AB572" s="232"/>
      <c r="AC572" s="232"/>
      <c r="AD572" s="232"/>
      <c r="AE572" s="144"/>
    </row>
    <row r="573" spans="1:237" s="75" customFormat="1" x14ac:dyDescent="0.2">
      <c r="A573" s="136">
        <f t="shared" si="45"/>
        <v>2516</v>
      </c>
      <c r="B573" s="244" t="s">
        <v>322</v>
      </c>
      <c r="C573" s="245">
        <v>65</v>
      </c>
      <c r="D573" s="246" t="s">
        <v>667</v>
      </c>
      <c r="E573" s="245" t="s">
        <v>269</v>
      </c>
      <c r="F573" s="137" t="str">
        <f t="shared" si="46"/>
        <v>65QIPCFooter 4</v>
      </c>
      <c r="G573" s="232" t="s">
        <v>270</v>
      </c>
      <c r="H573" s="232" t="s">
        <v>271</v>
      </c>
      <c r="I573" s="227" t="s">
        <v>727</v>
      </c>
      <c r="J573" s="232" t="s">
        <v>333</v>
      </c>
      <c r="K573" s="232" t="s">
        <v>167</v>
      </c>
      <c r="L573" s="249"/>
      <c r="M573" s="249">
        <v>10</v>
      </c>
      <c r="N573" s="249"/>
      <c r="O573" s="245"/>
      <c r="P573" s="245"/>
      <c r="Q573" s="232" t="s">
        <v>216</v>
      </c>
      <c r="R573" s="232" t="s">
        <v>236</v>
      </c>
      <c r="S573" s="247"/>
      <c r="T573" s="247"/>
      <c r="U573" s="245"/>
      <c r="V573" s="245"/>
      <c r="W573" s="232"/>
      <c r="X573" s="232"/>
      <c r="Y573" s="232"/>
      <c r="Z573" s="232"/>
      <c r="AA573" s="232"/>
      <c r="AB573" s="232"/>
      <c r="AC573" s="232"/>
      <c r="AD573" s="232"/>
      <c r="AE573" s="144"/>
    </row>
    <row r="574" spans="1:237" s="75" customFormat="1" x14ac:dyDescent="0.2">
      <c r="A574" s="136">
        <f t="shared" si="45"/>
        <v>2517</v>
      </c>
      <c r="B574" s="244" t="s">
        <v>322</v>
      </c>
      <c r="C574" s="245">
        <v>65</v>
      </c>
      <c r="D574" s="246" t="s">
        <v>667</v>
      </c>
      <c r="E574" s="245" t="s">
        <v>272</v>
      </c>
      <c r="F574" s="137" t="str">
        <f t="shared" si="46"/>
        <v>65QIPCFooter 5</v>
      </c>
      <c r="G574" s="232" t="s">
        <v>668</v>
      </c>
      <c r="H574" s="232" t="s">
        <v>691</v>
      </c>
      <c r="I574" s="227" t="s">
        <v>2389</v>
      </c>
      <c r="J574" s="232" t="s">
        <v>669</v>
      </c>
      <c r="K574" s="232" t="s">
        <v>43</v>
      </c>
      <c r="L574" s="249"/>
      <c r="M574" s="249">
        <v>35</v>
      </c>
      <c r="N574" s="250"/>
      <c r="O574" s="245"/>
      <c r="P574" s="232"/>
      <c r="Q574" s="232" t="s">
        <v>216</v>
      </c>
      <c r="R574" s="232"/>
      <c r="S574" s="232"/>
      <c r="T574" s="247"/>
      <c r="U574" s="245"/>
      <c r="V574" s="245"/>
      <c r="W574" s="251"/>
      <c r="X574" s="232"/>
      <c r="Y574" s="232"/>
      <c r="Z574" s="232"/>
      <c r="AA574" s="232"/>
      <c r="AB574" s="232"/>
      <c r="AC574" s="232"/>
      <c r="AD574" s="232"/>
      <c r="AE574" s="144"/>
    </row>
    <row r="575" spans="1:237" s="76" customFormat="1" ht="75" x14ac:dyDescent="0.2">
      <c r="A575" s="137">
        <v>3000</v>
      </c>
      <c r="B575" s="69" t="s">
        <v>322</v>
      </c>
      <c r="C575" s="73">
        <v>65</v>
      </c>
      <c r="D575" s="73" t="s">
        <v>508</v>
      </c>
      <c r="E575" s="69" t="s">
        <v>22</v>
      </c>
      <c r="F575" s="139" t="str">
        <f t="shared" si="46"/>
        <v>65SchPAB1a</v>
      </c>
      <c r="G575" s="69" t="s">
        <v>478</v>
      </c>
      <c r="H575" s="69" t="s">
        <v>479</v>
      </c>
      <c r="I575" s="70" t="s">
        <v>627</v>
      </c>
      <c r="J575" s="69" t="s">
        <v>509</v>
      </c>
      <c r="K575" s="69" t="s">
        <v>167</v>
      </c>
      <c r="L575" s="71">
        <v>9</v>
      </c>
      <c r="M575" s="71">
        <v>9</v>
      </c>
      <c r="N575" s="72"/>
      <c r="O575" s="73"/>
      <c r="P575" s="69" t="s">
        <v>510</v>
      </c>
      <c r="Q575" s="69" t="s">
        <v>197</v>
      </c>
      <c r="R575" s="69"/>
      <c r="S575" s="70" t="s">
        <v>1549</v>
      </c>
      <c r="T575" s="69" t="s">
        <v>1678</v>
      </c>
      <c r="U575" s="69" t="s">
        <v>162</v>
      </c>
      <c r="V575" s="69" t="s">
        <v>307</v>
      </c>
      <c r="W575" s="69"/>
      <c r="X575" s="69"/>
      <c r="Y575" s="69"/>
      <c r="Z575" s="69"/>
      <c r="AA575" s="69"/>
      <c r="AB575" s="69"/>
      <c r="AC575" s="69"/>
      <c r="AD575" s="69"/>
      <c r="AE575" s="140"/>
      <c r="AF575" s="134"/>
      <c r="AG575" s="134"/>
      <c r="AH575" s="134"/>
      <c r="AI575" s="134"/>
      <c r="AJ575" s="134"/>
      <c r="AK575" s="134"/>
      <c r="AL575" s="134"/>
      <c r="AM575" s="134"/>
      <c r="AN575" s="134"/>
      <c r="AO575" s="134"/>
      <c r="AP575" s="134"/>
      <c r="AQ575" s="134"/>
      <c r="AR575" s="134"/>
      <c r="AS575" s="134"/>
      <c r="AT575" s="134"/>
      <c r="AU575" s="134"/>
      <c r="AV575" s="134"/>
      <c r="AW575" s="134"/>
      <c r="AX575" s="134"/>
      <c r="AY575" s="134"/>
      <c r="AZ575" s="134"/>
      <c r="BA575" s="134"/>
      <c r="BB575" s="134"/>
      <c r="BC575" s="134"/>
      <c r="BD575" s="134"/>
      <c r="BE575" s="134"/>
      <c r="BF575" s="134"/>
      <c r="BG575" s="134"/>
      <c r="BH575" s="134"/>
      <c r="BI575" s="134"/>
      <c r="BJ575" s="134"/>
      <c r="BK575" s="134"/>
      <c r="BL575" s="134"/>
      <c r="BM575" s="134"/>
      <c r="BN575" s="134"/>
      <c r="BO575" s="134"/>
      <c r="BP575" s="134"/>
      <c r="BQ575" s="134"/>
      <c r="BR575" s="134"/>
      <c r="BS575" s="134"/>
      <c r="BT575" s="134"/>
      <c r="BU575" s="134"/>
      <c r="BV575" s="134"/>
      <c r="BW575" s="134"/>
      <c r="BX575" s="134"/>
      <c r="BY575" s="134"/>
      <c r="BZ575" s="134"/>
      <c r="CA575" s="134"/>
      <c r="CB575" s="134"/>
      <c r="CC575" s="134"/>
      <c r="CD575" s="134"/>
      <c r="CE575" s="134"/>
      <c r="CF575" s="134"/>
      <c r="CG575" s="134"/>
      <c r="CH575" s="134"/>
      <c r="CI575" s="134"/>
      <c r="CJ575" s="134"/>
      <c r="CK575" s="134"/>
      <c r="CL575" s="134"/>
      <c r="CM575" s="134"/>
      <c r="CN575" s="134"/>
      <c r="CO575" s="134"/>
      <c r="CP575" s="134"/>
      <c r="CQ575" s="134"/>
      <c r="CR575" s="134"/>
      <c r="CS575" s="134"/>
      <c r="CT575" s="134"/>
      <c r="CU575" s="134"/>
      <c r="CV575" s="134"/>
      <c r="CW575" s="134"/>
      <c r="CX575" s="134"/>
      <c r="CY575" s="134"/>
      <c r="CZ575" s="134"/>
      <c r="DA575" s="134"/>
      <c r="DB575" s="134"/>
      <c r="DC575" s="134"/>
      <c r="DD575" s="134"/>
      <c r="DE575" s="134"/>
      <c r="DF575" s="134"/>
      <c r="DG575" s="134"/>
      <c r="DH575" s="134"/>
      <c r="DI575" s="134"/>
      <c r="DJ575" s="134"/>
      <c r="DK575" s="134"/>
      <c r="DL575" s="134"/>
      <c r="DM575" s="134"/>
      <c r="DN575" s="134"/>
      <c r="DO575" s="134"/>
      <c r="DP575" s="134"/>
      <c r="DQ575" s="134"/>
      <c r="DR575" s="134"/>
      <c r="DS575" s="134"/>
      <c r="DT575" s="134"/>
      <c r="DU575" s="134"/>
      <c r="DV575" s="134"/>
      <c r="DW575" s="134"/>
      <c r="DX575" s="134"/>
      <c r="DY575" s="134"/>
      <c r="DZ575" s="134"/>
      <c r="EA575" s="134"/>
      <c r="EB575" s="134"/>
      <c r="EC575" s="134"/>
      <c r="ED575" s="134"/>
      <c r="EE575" s="134"/>
      <c r="EF575" s="134"/>
      <c r="EG575" s="134"/>
      <c r="EH575" s="134"/>
      <c r="EI575" s="134"/>
      <c r="EJ575" s="134"/>
      <c r="EK575" s="134"/>
      <c r="EL575" s="134"/>
      <c r="EM575" s="134"/>
      <c r="EN575" s="134"/>
      <c r="EO575" s="134"/>
      <c r="EP575" s="134"/>
      <c r="EQ575" s="134"/>
      <c r="ER575" s="134"/>
      <c r="ES575" s="134"/>
      <c r="ET575" s="134"/>
      <c r="EU575" s="134"/>
      <c r="EV575" s="134"/>
      <c r="EW575" s="134"/>
      <c r="EX575" s="134"/>
      <c r="EY575" s="134"/>
      <c r="EZ575" s="134"/>
      <c r="FA575" s="134"/>
      <c r="FB575" s="134"/>
      <c r="FC575" s="134"/>
      <c r="FD575" s="134"/>
      <c r="FE575" s="134"/>
      <c r="FF575" s="134"/>
      <c r="FG575" s="134"/>
      <c r="FH575" s="134"/>
      <c r="FI575" s="134"/>
      <c r="FJ575" s="134"/>
      <c r="FK575" s="134"/>
      <c r="FL575" s="134"/>
      <c r="FM575" s="134"/>
      <c r="FN575" s="134"/>
      <c r="FO575" s="134"/>
      <c r="FP575" s="134"/>
      <c r="FQ575" s="134"/>
      <c r="FR575" s="134"/>
      <c r="FS575" s="134"/>
      <c r="FT575" s="134"/>
      <c r="FU575" s="134"/>
      <c r="FV575" s="134"/>
      <c r="FW575" s="134"/>
      <c r="FX575" s="134"/>
      <c r="FY575" s="134"/>
      <c r="FZ575" s="134"/>
      <c r="GA575" s="134"/>
      <c r="GB575" s="134"/>
      <c r="GC575" s="134"/>
      <c r="GD575" s="134"/>
      <c r="GE575" s="134"/>
      <c r="GF575" s="134"/>
      <c r="GG575" s="134"/>
      <c r="GH575" s="134"/>
      <c r="GI575" s="134"/>
      <c r="GJ575" s="134"/>
      <c r="GK575" s="134"/>
      <c r="GL575" s="134"/>
      <c r="GM575" s="134"/>
      <c r="GN575" s="134"/>
      <c r="GO575" s="134"/>
      <c r="GP575" s="134"/>
      <c r="GQ575" s="134"/>
      <c r="GR575" s="134"/>
      <c r="GS575" s="134"/>
      <c r="GT575" s="134"/>
      <c r="GU575" s="134"/>
      <c r="GV575" s="134"/>
      <c r="GW575" s="134"/>
      <c r="GX575" s="134"/>
      <c r="GY575" s="134"/>
      <c r="GZ575" s="134"/>
      <c r="HA575" s="134"/>
      <c r="HB575" s="134"/>
      <c r="HC575" s="134"/>
      <c r="HD575" s="134"/>
      <c r="HE575" s="134"/>
      <c r="HF575" s="134"/>
      <c r="HG575" s="134"/>
      <c r="HH575" s="134"/>
      <c r="HI575" s="134"/>
      <c r="HJ575" s="134"/>
      <c r="HK575" s="134"/>
      <c r="HL575" s="134"/>
      <c r="HM575" s="134"/>
      <c r="HN575" s="134"/>
      <c r="HO575" s="134"/>
      <c r="HP575" s="134"/>
      <c r="HQ575" s="134"/>
      <c r="HR575" s="134"/>
      <c r="HS575" s="134"/>
      <c r="HT575" s="134"/>
      <c r="HU575" s="134"/>
      <c r="HV575" s="134"/>
      <c r="HW575" s="134"/>
      <c r="HX575" s="134"/>
      <c r="HY575" s="134"/>
      <c r="HZ575" s="134"/>
      <c r="IA575" s="134"/>
      <c r="IB575" s="134"/>
      <c r="IC575" s="134"/>
    </row>
    <row r="576" spans="1:237" s="76" customFormat="1" x14ac:dyDescent="0.2">
      <c r="A576" s="137">
        <f t="shared" ref="A576:A610" si="47">A575+1</f>
        <v>3001</v>
      </c>
      <c r="B576" s="69" t="s">
        <v>322</v>
      </c>
      <c r="C576" s="73">
        <v>65</v>
      </c>
      <c r="D576" s="73" t="s">
        <v>508</v>
      </c>
      <c r="E576" s="69" t="s">
        <v>147</v>
      </c>
      <c r="F576" s="139" t="str">
        <f t="shared" si="46"/>
        <v>65SchPAB1b</v>
      </c>
      <c r="G576" s="69" t="s">
        <v>480</v>
      </c>
      <c r="H576" s="69" t="s">
        <v>481</v>
      </c>
      <c r="I576" s="69" t="s">
        <v>628</v>
      </c>
      <c r="J576" s="69" t="s">
        <v>509</v>
      </c>
      <c r="K576" s="69" t="s">
        <v>43</v>
      </c>
      <c r="L576" s="71">
        <v>1</v>
      </c>
      <c r="M576" s="71">
        <v>30</v>
      </c>
      <c r="N576" s="72"/>
      <c r="O576" s="73"/>
      <c r="P576" s="69" t="s">
        <v>510</v>
      </c>
      <c r="Q576" s="69" t="s">
        <v>157</v>
      </c>
      <c r="R576" s="69"/>
      <c r="S576" s="69"/>
      <c r="T576" s="69"/>
      <c r="U576" s="69"/>
      <c r="V576" s="69"/>
      <c r="W576" s="69"/>
      <c r="X576" s="69"/>
      <c r="Y576" s="69"/>
      <c r="Z576" s="69"/>
      <c r="AA576" s="69"/>
      <c r="AB576" s="69"/>
      <c r="AC576" s="69"/>
      <c r="AD576" s="69"/>
      <c r="AE576" s="140"/>
      <c r="AF576" s="134"/>
      <c r="AG576" s="134"/>
      <c r="AH576" s="134"/>
      <c r="AI576" s="134"/>
      <c r="AJ576" s="134"/>
      <c r="AK576" s="134"/>
      <c r="AL576" s="134"/>
      <c r="AM576" s="134"/>
      <c r="AN576" s="134"/>
      <c r="AO576" s="134"/>
      <c r="AP576" s="134"/>
      <c r="AQ576" s="134"/>
      <c r="AR576" s="134"/>
      <c r="AS576" s="134"/>
      <c r="AT576" s="134"/>
      <c r="AU576" s="134"/>
      <c r="AV576" s="134"/>
      <c r="AW576" s="134"/>
      <c r="AX576" s="134"/>
      <c r="AY576" s="134"/>
      <c r="AZ576" s="134"/>
      <c r="BA576" s="134"/>
      <c r="BB576" s="134"/>
      <c r="BC576" s="134"/>
      <c r="BD576" s="134"/>
      <c r="BE576" s="134"/>
      <c r="BF576" s="134"/>
      <c r="BG576" s="134"/>
      <c r="BH576" s="134"/>
      <c r="BI576" s="134"/>
      <c r="BJ576" s="134"/>
      <c r="BK576" s="134"/>
      <c r="BL576" s="134"/>
      <c r="BM576" s="134"/>
      <c r="BN576" s="134"/>
      <c r="BO576" s="134"/>
      <c r="BP576" s="134"/>
      <c r="BQ576" s="134"/>
      <c r="BR576" s="134"/>
      <c r="BS576" s="134"/>
      <c r="BT576" s="134"/>
      <c r="BU576" s="134"/>
      <c r="BV576" s="134"/>
      <c r="BW576" s="134"/>
      <c r="BX576" s="134"/>
      <c r="BY576" s="134"/>
      <c r="BZ576" s="134"/>
      <c r="CA576" s="134"/>
      <c r="CB576" s="134"/>
      <c r="CC576" s="134"/>
      <c r="CD576" s="134"/>
      <c r="CE576" s="134"/>
      <c r="CF576" s="134"/>
      <c r="CG576" s="134"/>
      <c r="CH576" s="134"/>
      <c r="CI576" s="134"/>
      <c r="CJ576" s="134"/>
      <c r="CK576" s="134"/>
      <c r="CL576" s="134"/>
      <c r="CM576" s="134"/>
      <c r="CN576" s="134"/>
      <c r="CO576" s="134"/>
      <c r="CP576" s="134"/>
      <c r="CQ576" s="134"/>
      <c r="CR576" s="134"/>
      <c r="CS576" s="134"/>
      <c r="CT576" s="134"/>
      <c r="CU576" s="134"/>
      <c r="CV576" s="134"/>
      <c r="CW576" s="134"/>
      <c r="CX576" s="134"/>
      <c r="CY576" s="134"/>
      <c r="CZ576" s="134"/>
      <c r="DA576" s="134"/>
      <c r="DB576" s="134"/>
      <c r="DC576" s="134"/>
      <c r="DD576" s="134"/>
      <c r="DE576" s="134"/>
      <c r="DF576" s="134"/>
      <c r="DG576" s="134"/>
      <c r="DH576" s="134"/>
      <c r="DI576" s="134"/>
      <c r="DJ576" s="134"/>
      <c r="DK576" s="134"/>
      <c r="DL576" s="134"/>
      <c r="DM576" s="134"/>
      <c r="DN576" s="134"/>
      <c r="DO576" s="134"/>
      <c r="DP576" s="134"/>
      <c r="DQ576" s="134"/>
      <c r="DR576" s="134"/>
      <c r="DS576" s="134"/>
      <c r="DT576" s="134"/>
      <c r="DU576" s="134"/>
      <c r="DV576" s="134"/>
      <c r="DW576" s="134"/>
      <c r="DX576" s="134"/>
      <c r="DY576" s="134"/>
      <c r="DZ576" s="134"/>
      <c r="EA576" s="134"/>
      <c r="EB576" s="134"/>
      <c r="EC576" s="134"/>
      <c r="ED576" s="134"/>
      <c r="EE576" s="134"/>
      <c r="EF576" s="134"/>
      <c r="EG576" s="134"/>
      <c r="EH576" s="134"/>
      <c r="EI576" s="134"/>
      <c r="EJ576" s="134"/>
      <c r="EK576" s="134"/>
      <c r="EL576" s="134"/>
      <c r="EM576" s="134"/>
      <c r="EN576" s="134"/>
      <c r="EO576" s="134"/>
      <c r="EP576" s="134"/>
      <c r="EQ576" s="134"/>
      <c r="ER576" s="134"/>
      <c r="ES576" s="134"/>
      <c r="ET576" s="134"/>
      <c r="EU576" s="134"/>
      <c r="EV576" s="134"/>
      <c r="EW576" s="134"/>
      <c r="EX576" s="134"/>
      <c r="EY576" s="134"/>
      <c r="EZ576" s="134"/>
      <c r="FA576" s="134"/>
      <c r="FB576" s="134"/>
      <c r="FC576" s="134"/>
      <c r="FD576" s="134"/>
      <c r="FE576" s="134"/>
      <c r="FF576" s="134"/>
      <c r="FG576" s="134"/>
      <c r="FH576" s="134"/>
      <c r="FI576" s="134"/>
      <c r="FJ576" s="134"/>
      <c r="FK576" s="134"/>
      <c r="FL576" s="134"/>
      <c r="FM576" s="134"/>
      <c r="FN576" s="134"/>
      <c r="FO576" s="134"/>
      <c r="FP576" s="134"/>
      <c r="FQ576" s="134"/>
      <c r="FR576" s="134"/>
      <c r="FS576" s="134"/>
      <c r="FT576" s="134"/>
      <c r="FU576" s="134"/>
      <c r="FV576" s="134"/>
      <c r="FW576" s="134"/>
      <c r="FX576" s="134"/>
      <c r="FY576" s="134"/>
      <c r="FZ576" s="134"/>
      <c r="GA576" s="134"/>
      <c r="GB576" s="134"/>
      <c r="GC576" s="134"/>
      <c r="GD576" s="134"/>
      <c r="GE576" s="134"/>
      <c r="GF576" s="134"/>
      <c r="GG576" s="134"/>
      <c r="GH576" s="134"/>
      <c r="GI576" s="134"/>
      <c r="GJ576" s="134"/>
      <c r="GK576" s="134"/>
      <c r="GL576" s="134"/>
      <c r="GM576" s="134"/>
      <c r="GN576" s="134"/>
      <c r="GO576" s="134"/>
      <c r="GP576" s="134"/>
      <c r="GQ576" s="134"/>
      <c r="GR576" s="134"/>
      <c r="GS576" s="134"/>
      <c r="GT576" s="134"/>
      <c r="GU576" s="134"/>
      <c r="GV576" s="134"/>
      <c r="GW576" s="134"/>
      <c r="GX576" s="134"/>
      <c r="GY576" s="134"/>
      <c r="GZ576" s="134"/>
      <c r="HA576" s="134"/>
      <c r="HB576" s="134"/>
      <c r="HC576" s="134"/>
      <c r="HD576" s="134"/>
      <c r="HE576" s="134"/>
      <c r="HF576" s="134"/>
      <c r="HG576" s="134"/>
      <c r="HH576" s="134"/>
      <c r="HI576" s="134"/>
      <c r="HJ576" s="134"/>
      <c r="HK576" s="134"/>
      <c r="HL576" s="134"/>
      <c r="HM576" s="134"/>
      <c r="HN576" s="134"/>
      <c r="HO576" s="134"/>
      <c r="HP576" s="134"/>
      <c r="HQ576" s="134"/>
      <c r="HR576" s="134"/>
      <c r="HS576" s="134"/>
      <c r="HT576" s="134"/>
      <c r="HU576" s="134"/>
      <c r="HV576" s="134"/>
      <c r="HW576" s="134"/>
      <c r="HX576" s="134"/>
      <c r="HY576" s="134"/>
      <c r="HZ576" s="134"/>
      <c r="IA576" s="134"/>
      <c r="IB576" s="134"/>
      <c r="IC576" s="134"/>
    </row>
    <row r="577" spans="1:237" s="76" customFormat="1" x14ac:dyDescent="0.2">
      <c r="A577" s="137">
        <f t="shared" si="47"/>
        <v>3002</v>
      </c>
      <c r="B577" s="69" t="s">
        <v>322</v>
      </c>
      <c r="C577" s="73">
        <v>65</v>
      </c>
      <c r="D577" s="73" t="s">
        <v>508</v>
      </c>
      <c r="E577" s="69">
        <v>2</v>
      </c>
      <c r="F577" s="139" t="str">
        <f t="shared" si="46"/>
        <v>65SchPAB2</v>
      </c>
      <c r="G577" s="69" t="s">
        <v>482</v>
      </c>
      <c r="H577" s="69" t="s">
        <v>483</v>
      </c>
      <c r="I577" s="69" t="s">
        <v>629</v>
      </c>
      <c r="J577" s="69" t="s">
        <v>509</v>
      </c>
      <c r="K577" s="69" t="s">
        <v>167</v>
      </c>
      <c r="L577" s="71">
        <v>0</v>
      </c>
      <c r="M577" s="71">
        <v>15</v>
      </c>
      <c r="N577" s="72" t="s">
        <v>232</v>
      </c>
      <c r="O577" s="73"/>
      <c r="P577" s="69" t="s">
        <v>510</v>
      </c>
      <c r="Q577" s="69" t="s">
        <v>157</v>
      </c>
      <c r="R577" s="69"/>
      <c r="S577" s="69"/>
      <c r="T577" s="69"/>
      <c r="U577" s="69"/>
      <c r="V577" s="69"/>
      <c r="W577" s="69"/>
      <c r="X577" s="69"/>
      <c r="Y577" s="69"/>
      <c r="Z577" s="69"/>
      <c r="AA577" s="69"/>
      <c r="AB577" s="69"/>
      <c r="AC577" s="69"/>
      <c r="AD577" s="69"/>
      <c r="AE577" s="140"/>
      <c r="AF577" s="134"/>
      <c r="AG577" s="134"/>
      <c r="AH577" s="134"/>
      <c r="AI577" s="134"/>
      <c r="AJ577" s="134"/>
      <c r="AK577" s="134"/>
      <c r="AL577" s="134"/>
      <c r="AM577" s="134"/>
      <c r="AN577" s="134"/>
      <c r="AO577" s="134"/>
      <c r="AP577" s="134"/>
      <c r="AQ577" s="134"/>
      <c r="AR577" s="134"/>
      <c r="AS577" s="134"/>
      <c r="AT577" s="134"/>
      <c r="AU577" s="134"/>
      <c r="AV577" s="134"/>
      <c r="AW577" s="134"/>
      <c r="AX577" s="134"/>
      <c r="AY577" s="134"/>
      <c r="AZ577" s="134"/>
      <c r="BA577" s="134"/>
      <c r="BB577" s="134"/>
      <c r="BC577" s="134"/>
      <c r="BD577" s="134"/>
      <c r="BE577" s="134"/>
      <c r="BF577" s="134"/>
      <c r="BG577" s="134"/>
      <c r="BH577" s="134"/>
      <c r="BI577" s="134"/>
      <c r="BJ577" s="134"/>
      <c r="BK577" s="134"/>
      <c r="BL577" s="134"/>
      <c r="BM577" s="134"/>
      <c r="BN577" s="134"/>
      <c r="BO577" s="134"/>
      <c r="BP577" s="134"/>
      <c r="BQ577" s="134"/>
      <c r="BR577" s="134"/>
      <c r="BS577" s="134"/>
      <c r="BT577" s="134"/>
      <c r="BU577" s="134"/>
      <c r="BV577" s="134"/>
      <c r="BW577" s="134"/>
      <c r="BX577" s="134"/>
      <c r="BY577" s="134"/>
      <c r="BZ577" s="134"/>
      <c r="CA577" s="134"/>
      <c r="CB577" s="134"/>
      <c r="CC577" s="134"/>
      <c r="CD577" s="134"/>
      <c r="CE577" s="134"/>
      <c r="CF577" s="134"/>
      <c r="CG577" s="134"/>
      <c r="CH577" s="134"/>
      <c r="CI577" s="134"/>
      <c r="CJ577" s="134"/>
      <c r="CK577" s="134"/>
      <c r="CL577" s="134"/>
      <c r="CM577" s="134"/>
      <c r="CN577" s="134"/>
      <c r="CO577" s="134"/>
      <c r="CP577" s="134"/>
      <c r="CQ577" s="134"/>
      <c r="CR577" s="134"/>
      <c r="CS577" s="134"/>
      <c r="CT577" s="134"/>
      <c r="CU577" s="134"/>
      <c r="CV577" s="134"/>
      <c r="CW577" s="134"/>
      <c r="CX577" s="134"/>
      <c r="CY577" s="134"/>
      <c r="CZ577" s="134"/>
      <c r="DA577" s="134"/>
      <c r="DB577" s="134"/>
      <c r="DC577" s="134"/>
      <c r="DD577" s="134"/>
      <c r="DE577" s="134"/>
      <c r="DF577" s="134"/>
      <c r="DG577" s="134"/>
      <c r="DH577" s="134"/>
      <c r="DI577" s="134"/>
      <c r="DJ577" s="134"/>
      <c r="DK577" s="134"/>
      <c r="DL577" s="134"/>
      <c r="DM577" s="134"/>
      <c r="DN577" s="134"/>
      <c r="DO577" s="134"/>
      <c r="DP577" s="134"/>
      <c r="DQ577" s="134"/>
      <c r="DR577" s="134"/>
      <c r="DS577" s="134"/>
      <c r="DT577" s="134"/>
      <c r="DU577" s="134"/>
      <c r="DV577" s="134"/>
      <c r="DW577" s="134"/>
      <c r="DX577" s="134"/>
      <c r="DY577" s="134"/>
      <c r="DZ577" s="134"/>
      <c r="EA577" s="134"/>
      <c r="EB577" s="134"/>
      <c r="EC577" s="134"/>
      <c r="ED577" s="134"/>
      <c r="EE577" s="134"/>
      <c r="EF577" s="134"/>
      <c r="EG577" s="134"/>
      <c r="EH577" s="134"/>
      <c r="EI577" s="134"/>
      <c r="EJ577" s="134"/>
      <c r="EK577" s="134"/>
      <c r="EL577" s="134"/>
      <c r="EM577" s="134"/>
      <c r="EN577" s="134"/>
      <c r="EO577" s="134"/>
      <c r="EP577" s="134"/>
      <c r="EQ577" s="134"/>
      <c r="ER577" s="134"/>
      <c r="ES577" s="134"/>
      <c r="ET577" s="134"/>
      <c r="EU577" s="134"/>
      <c r="EV577" s="134"/>
      <c r="EW577" s="134"/>
      <c r="EX577" s="134"/>
      <c r="EY577" s="134"/>
      <c r="EZ577" s="134"/>
      <c r="FA577" s="134"/>
      <c r="FB577" s="134"/>
      <c r="FC577" s="134"/>
      <c r="FD577" s="134"/>
      <c r="FE577" s="134"/>
      <c r="FF577" s="134"/>
      <c r="FG577" s="134"/>
      <c r="FH577" s="134"/>
      <c r="FI577" s="134"/>
      <c r="FJ577" s="134"/>
      <c r="FK577" s="134"/>
      <c r="FL577" s="134"/>
      <c r="FM577" s="134"/>
      <c r="FN577" s="134"/>
      <c r="FO577" s="134"/>
      <c r="FP577" s="134"/>
      <c r="FQ577" s="134"/>
      <c r="FR577" s="134"/>
      <c r="FS577" s="134"/>
      <c r="FT577" s="134"/>
      <c r="FU577" s="134"/>
      <c r="FV577" s="134"/>
      <c r="FW577" s="134"/>
      <c r="FX577" s="134"/>
      <c r="FY577" s="134"/>
      <c r="FZ577" s="134"/>
      <c r="GA577" s="134"/>
      <c r="GB577" s="134"/>
      <c r="GC577" s="134"/>
      <c r="GD577" s="134"/>
      <c r="GE577" s="134"/>
      <c r="GF577" s="134"/>
      <c r="GG577" s="134"/>
      <c r="GH577" s="134"/>
      <c r="GI577" s="134"/>
      <c r="GJ577" s="134"/>
      <c r="GK577" s="134"/>
      <c r="GL577" s="134"/>
      <c r="GM577" s="134"/>
      <c r="GN577" s="134"/>
      <c r="GO577" s="134"/>
      <c r="GP577" s="134"/>
      <c r="GQ577" s="134"/>
      <c r="GR577" s="134"/>
      <c r="GS577" s="134"/>
      <c r="GT577" s="134"/>
      <c r="GU577" s="134"/>
      <c r="GV577" s="134"/>
      <c r="GW577" s="134"/>
      <c r="GX577" s="134"/>
      <c r="GY577" s="134"/>
      <c r="GZ577" s="134"/>
      <c r="HA577" s="134"/>
      <c r="HB577" s="134"/>
      <c r="HC577" s="134"/>
      <c r="HD577" s="134"/>
      <c r="HE577" s="134"/>
      <c r="HF577" s="134"/>
      <c r="HG577" s="134"/>
      <c r="HH577" s="134"/>
      <c r="HI577" s="134"/>
      <c r="HJ577" s="134"/>
      <c r="HK577" s="134"/>
      <c r="HL577" s="134"/>
      <c r="HM577" s="134"/>
      <c r="HN577" s="134"/>
      <c r="HO577" s="134"/>
      <c r="HP577" s="134"/>
      <c r="HQ577" s="134"/>
      <c r="HR577" s="134"/>
      <c r="HS577" s="134"/>
      <c r="HT577" s="134"/>
      <c r="HU577" s="134"/>
      <c r="HV577" s="134"/>
      <c r="HW577" s="134"/>
      <c r="HX577" s="134"/>
      <c r="HY577" s="134"/>
      <c r="HZ577" s="134"/>
      <c r="IA577" s="134"/>
      <c r="IB577" s="134"/>
      <c r="IC577" s="134"/>
    </row>
    <row r="578" spans="1:237" s="76" customFormat="1" x14ac:dyDescent="0.2">
      <c r="A578" s="137">
        <f t="shared" si="47"/>
        <v>3003</v>
      </c>
      <c r="B578" s="69" t="s">
        <v>322</v>
      </c>
      <c r="C578" s="73">
        <v>65</v>
      </c>
      <c r="D578" s="73" t="s">
        <v>508</v>
      </c>
      <c r="E578" s="69">
        <v>3</v>
      </c>
      <c r="F578" s="139" t="str">
        <f t="shared" si="46"/>
        <v>65SchPAB3</v>
      </c>
      <c r="G578" s="69" t="s">
        <v>484</v>
      </c>
      <c r="H578" s="69" t="s">
        <v>485</v>
      </c>
      <c r="I578" s="69" t="s">
        <v>630</v>
      </c>
      <c r="J578" s="69" t="s">
        <v>509</v>
      </c>
      <c r="K578" s="69" t="s">
        <v>167</v>
      </c>
      <c r="L578" s="71">
        <v>0</v>
      </c>
      <c r="M578" s="71">
        <v>15</v>
      </c>
      <c r="N578" s="72" t="s">
        <v>232</v>
      </c>
      <c r="O578" s="73"/>
      <c r="P578" s="69" t="s">
        <v>510</v>
      </c>
      <c r="Q578" s="69" t="s">
        <v>157</v>
      </c>
      <c r="R578" s="69"/>
      <c r="S578" s="69"/>
      <c r="T578" s="69"/>
      <c r="U578" s="69"/>
      <c r="V578" s="69"/>
      <c r="W578" s="69"/>
      <c r="X578" s="69"/>
      <c r="Y578" s="69"/>
      <c r="Z578" s="69"/>
      <c r="AA578" s="69"/>
      <c r="AB578" s="69"/>
      <c r="AC578" s="69"/>
      <c r="AD578" s="69"/>
      <c r="AE578" s="140"/>
      <c r="AF578" s="134"/>
      <c r="AG578" s="134"/>
      <c r="AH578" s="134"/>
      <c r="AI578" s="134"/>
      <c r="AJ578" s="134"/>
      <c r="AK578" s="134"/>
      <c r="AL578" s="134"/>
      <c r="AM578" s="134"/>
      <c r="AN578" s="134"/>
      <c r="AO578" s="134"/>
      <c r="AP578" s="134"/>
      <c r="AQ578" s="134"/>
      <c r="AR578" s="134"/>
      <c r="AS578" s="134"/>
      <c r="AT578" s="134"/>
      <c r="AU578" s="134"/>
      <c r="AV578" s="134"/>
      <c r="AW578" s="134"/>
      <c r="AX578" s="134"/>
      <c r="AY578" s="134"/>
      <c r="AZ578" s="134"/>
      <c r="BA578" s="134"/>
      <c r="BB578" s="134"/>
      <c r="BC578" s="134"/>
      <c r="BD578" s="134"/>
      <c r="BE578" s="134"/>
      <c r="BF578" s="134"/>
      <c r="BG578" s="134"/>
      <c r="BH578" s="134"/>
      <c r="BI578" s="134"/>
      <c r="BJ578" s="134"/>
      <c r="BK578" s="134"/>
      <c r="BL578" s="134"/>
      <c r="BM578" s="134"/>
      <c r="BN578" s="134"/>
      <c r="BO578" s="134"/>
      <c r="BP578" s="134"/>
      <c r="BQ578" s="134"/>
      <c r="BR578" s="134"/>
      <c r="BS578" s="134"/>
      <c r="BT578" s="134"/>
      <c r="BU578" s="134"/>
      <c r="BV578" s="134"/>
      <c r="BW578" s="134"/>
      <c r="BX578" s="134"/>
      <c r="BY578" s="134"/>
      <c r="BZ578" s="134"/>
      <c r="CA578" s="134"/>
      <c r="CB578" s="134"/>
      <c r="CC578" s="134"/>
      <c r="CD578" s="134"/>
      <c r="CE578" s="134"/>
      <c r="CF578" s="134"/>
      <c r="CG578" s="134"/>
      <c r="CH578" s="134"/>
      <c r="CI578" s="134"/>
      <c r="CJ578" s="134"/>
      <c r="CK578" s="134"/>
      <c r="CL578" s="134"/>
      <c r="CM578" s="134"/>
      <c r="CN578" s="134"/>
      <c r="CO578" s="134"/>
      <c r="CP578" s="134"/>
      <c r="CQ578" s="134"/>
      <c r="CR578" s="134"/>
      <c r="CS578" s="134"/>
      <c r="CT578" s="134"/>
      <c r="CU578" s="134"/>
      <c r="CV578" s="134"/>
      <c r="CW578" s="134"/>
      <c r="CX578" s="134"/>
      <c r="CY578" s="134"/>
      <c r="CZ578" s="134"/>
      <c r="DA578" s="134"/>
      <c r="DB578" s="134"/>
      <c r="DC578" s="134"/>
      <c r="DD578" s="134"/>
      <c r="DE578" s="134"/>
      <c r="DF578" s="134"/>
      <c r="DG578" s="134"/>
      <c r="DH578" s="134"/>
      <c r="DI578" s="134"/>
      <c r="DJ578" s="134"/>
      <c r="DK578" s="134"/>
      <c r="DL578" s="134"/>
      <c r="DM578" s="134"/>
      <c r="DN578" s="134"/>
      <c r="DO578" s="134"/>
      <c r="DP578" s="134"/>
      <c r="DQ578" s="134"/>
      <c r="DR578" s="134"/>
      <c r="DS578" s="134"/>
      <c r="DT578" s="134"/>
      <c r="DU578" s="134"/>
      <c r="DV578" s="134"/>
      <c r="DW578" s="134"/>
      <c r="DX578" s="134"/>
      <c r="DY578" s="134"/>
      <c r="DZ578" s="134"/>
      <c r="EA578" s="134"/>
      <c r="EB578" s="134"/>
      <c r="EC578" s="134"/>
      <c r="ED578" s="134"/>
      <c r="EE578" s="134"/>
      <c r="EF578" s="134"/>
      <c r="EG578" s="134"/>
      <c r="EH578" s="134"/>
      <c r="EI578" s="134"/>
      <c r="EJ578" s="134"/>
      <c r="EK578" s="134"/>
      <c r="EL578" s="134"/>
      <c r="EM578" s="134"/>
      <c r="EN578" s="134"/>
      <c r="EO578" s="134"/>
      <c r="EP578" s="134"/>
      <c r="EQ578" s="134"/>
      <c r="ER578" s="134"/>
      <c r="ES578" s="134"/>
      <c r="ET578" s="134"/>
      <c r="EU578" s="134"/>
      <c r="EV578" s="134"/>
      <c r="EW578" s="134"/>
      <c r="EX578" s="134"/>
      <c r="EY578" s="134"/>
      <c r="EZ578" s="134"/>
      <c r="FA578" s="134"/>
      <c r="FB578" s="134"/>
      <c r="FC578" s="134"/>
      <c r="FD578" s="134"/>
      <c r="FE578" s="134"/>
      <c r="FF578" s="134"/>
      <c r="FG578" s="134"/>
      <c r="FH578" s="134"/>
      <c r="FI578" s="134"/>
      <c r="FJ578" s="134"/>
      <c r="FK578" s="134"/>
      <c r="FL578" s="134"/>
      <c r="FM578" s="134"/>
      <c r="FN578" s="134"/>
      <c r="FO578" s="134"/>
      <c r="FP578" s="134"/>
      <c r="FQ578" s="134"/>
      <c r="FR578" s="134"/>
      <c r="FS578" s="134"/>
      <c r="FT578" s="134"/>
      <c r="FU578" s="134"/>
      <c r="FV578" s="134"/>
      <c r="FW578" s="134"/>
      <c r="FX578" s="134"/>
      <c r="FY578" s="134"/>
      <c r="FZ578" s="134"/>
      <c r="GA578" s="134"/>
      <c r="GB578" s="134"/>
      <c r="GC578" s="134"/>
      <c r="GD578" s="134"/>
      <c r="GE578" s="134"/>
      <c r="GF578" s="134"/>
      <c r="GG578" s="134"/>
      <c r="GH578" s="134"/>
      <c r="GI578" s="134"/>
      <c r="GJ578" s="134"/>
      <c r="GK578" s="134"/>
      <c r="GL578" s="134"/>
      <c r="GM578" s="134"/>
      <c r="GN578" s="134"/>
      <c r="GO578" s="134"/>
      <c r="GP578" s="134"/>
      <c r="GQ578" s="134"/>
      <c r="GR578" s="134"/>
      <c r="GS578" s="134"/>
      <c r="GT578" s="134"/>
      <c r="GU578" s="134"/>
      <c r="GV578" s="134"/>
      <c r="GW578" s="134"/>
      <c r="GX578" s="134"/>
      <c r="GY578" s="134"/>
      <c r="GZ578" s="134"/>
      <c r="HA578" s="134"/>
      <c r="HB578" s="134"/>
      <c r="HC578" s="134"/>
      <c r="HD578" s="134"/>
      <c r="HE578" s="134"/>
      <c r="HF578" s="134"/>
      <c r="HG578" s="134"/>
      <c r="HH578" s="134"/>
      <c r="HI578" s="134"/>
      <c r="HJ578" s="134"/>
      <c r="HK578" s="134"/>
      <c r="HL578" s="134"/>
      <c r="HM578" s="134"/>
      <c r="HN578" s="134"/>
      <c r="HO578" s="134"/>
      <c r="HP578" s="134"/>
      <c r="HQ578" s="134"/>
      <c r="HR578" s="134"/>
      <c r="HS578" s="134"/>
      <c r="HT578" s="134"/>
      <c r="HU578" s="134"/>
      <c r="HV578" s="134"/>
      <c r="HW578" s="134"/>
      <c r="HX578" s="134"/>
      <c r="HY578" s="134"/>
      <c r="HZ578" s="134"/>
      <c r="IA578" s="134"/>
      <c r="IB578" s="134"/>
      <c r="IC578" s="134"/>
    </row>
    <row r="579" spans="1:237" s="76" customFormat="1" ht="45" x14ac:dyDescent="0.2">
      <c r="A579" s="137">
        <f t="shared" si="47"/>
        <v>3004</v>
      </c>
      <c r="B579" s="69" t="s">
        <v>322</v>
      </c>
      <c r="C579" s="73">
        <v>65</v>
      </c>
      <c r="D579" s="73" t="s">
        <v>508</v>
      </c>
      <c r="E579" s="69">
        <v>4</v>
      </c>
      <c r="F579" s="139" t="str">
        <f t="shared" si="46"/>
        <v>65SchPAB4</v>
      </c>
      <c r="G579" s="69" t="s">
        <v>486</v>
      </c>
      <c r="H579" s="69" t="s">
        <v>487</v>
      </c>
      <c r="I579" s="69" t="s">
        <v>631</v>
      </c>
      <c r="J579" s="69" t="s">
        <v>509</v>
      </c>
      <c r="K579" s="69" t="s">
        <v>167</v>
      </c>
      <c r="L579" s="71">
        <v>0</v>
      </c>
      <c r="M579" s="71">
        <v>15</v>
      </c>
      <c r="N579" s="72" t="s">
        <v>232</v>
      </c>
      <c r="O579" s="73"/>
      <c r="P579" s="69" t="s">
        <v>510</v>
      </c>
      <c r="Q579" s="69" t="s">
        <v>197</v>
      </c>
      <c r="R579" s="69"/>
      <c r="S579" s="328" t="s">
        <v>3364</v>
      </c>
      <c r="T579" s="69" t="s">
        <v>1679</v>
      </c>
      <c r="U579" s="69" t="s">
        <v>228</v>
      </c>
      <c r="V579" s="69" t="s">
        <v>307</v>
      </c>
      <c r="W579" s="69"/>
      <c r="X579" s="69"/>
      <c r="Y579" s="69"/>
      <c r="Z579" s="69"/>
      <c r="AA579" s="69"/>
      <c r="AB579" s="69"/>
      <c r="AC579" s="69"/>
      <c r="AD579" s="69"/>
      <c r="AE579" s="511" t="s">
        <v>3437</v>
      </c>
      <c r="AF579" s="134"/>
      <c r="AG579" s="134"/>
      <c r="AH579" s="134"/>
      <c r="AI579" s="134"/>
      <c r="AJ579" s="134"/>
      <c r="AK579" s="134"/>
      <c r="AL579" s="134"/>
      <c r="AM579" s="134"/>
      <c r="AN579" s="134"/>
      <c r="AO579" s="134"/>
      <c r="AP579" s="134"/>
      <c r="AQ579" s="134"/>
      <c r="AR579" s="134"/>
      <c r="AS579" s="134"/>
      <c r="AT579" s="134"/>
      <c r="AU579" s="134"/>
      <c r="AV579" s="134"/>
      <c r="AW579" s="134"/>
      <c r="AX579" s="134"/>
      <c r="AY579" s="134"/>
      <c r="AZ579" s="134"/>
      <c r="BA579" s="134"/>
      <c r="BB579" s="134"/>
      <c r="BC579" s="134"/>
      <c r="BD579" s="134"/>
      <c r="BE579" s="134"/>
      <c r="BF579" s="134"/>
      <c r="BG579" s="134"/>
      <c r="BH579" s="134"/>
      <c r="BI579" s="134"/>
      <c r="BJ579" s="134"/>
      <c r="BK579" s="134"/>
      <c r="BL579" s="134"/>
      <c r="BM579" s="134"/>
      <c r="BN579" s="134"/>
      <c r="BO579" s="134"/>
      <c r="BP579" s="134"/>
      <c r="BQ579" s="134"/>
      <c r="BR579" s="134"/>
      <c r="BS579" s="134"/>
      <c r="BT579" s="134"/>
      <c r="BU579" s="134"/>
      <c r="BV579" s="134"/>
      <c r="BW579" s="134"/>
      <c r="BX579" s="134"/>
      <c r="BY579" s="134"/>
      <c r="BZ579" s="134"/>
      <c r="CA579" s="134"/>
      <c r="CB579" s="134"/>
      <c r="CC579" s="134"/>
      <c r="CD579" s="134"/>
      <c r="CE579" s="134"/>
      <c r="CF579" s="134"/>
      <c r="CG579" s="134"/>
      <c r="CH579" s="134"/>
      <c r="CI579" s="134"/>
      <c r="CJ579" s="134"/>
      <c r="CK579" s="134"/>
      <c r="CL579" s="134"/>
      <c r="CM579" s="134"/>
      <c r="CN579" s="134"/>
      <c r="CO579" s="134"/>
      <c r="CP579" s="134"/>
      <c r="CQ579" s="134"/>
      <c r="CR579" s="134"/>
      <c r="CS579" s="134"/>
      <c r="CT579" s="134"/>
      <c r="CU579" s="134"/>
      <c r="CV579" s="134"/>
      <c r="CW579" s="134"/>
      <c r="CX579" s="134"/>
      <c r="CY579" s="134"/>
      <c r="CZ579" s="134"/>
      <c r="DA579" s="134"/>
      <c r="DB579" s="134"/>
      <c r="DC579" s="134"/>
      <c r="DD579" s="134"/>
      <c r="DE579" s="134"/>
      <c r="DF579" s="134"/>
      <c r="DG579" s="134"/>
      <c r="DH579" s="134"/>
      <c r="DI579" s="134"/>
      <c r="DJ579" s="134"/>
      <c r="DK579" s="134"/>
      <c r="DL579" s="134"/>
      <c r="DM579" s="134"/>
      <c r="DN579" s="134"/>
      <c r="DO579" s="134"/>
      <c r="DP579" s="134"/>
      <c r="DQ579" s="134"/>
      <c r="DR579" s="134"/>
      <c r="DS579" s="134"/>
      <c r="DT579" s="134"/>
      <c r="DU579" s="134"/>
      <c r="DV579" s="134"/>
      <c r="DW579" s="134"/>
      <c r="DX579" s="134"/>
      <c r="DY579" s="134"/>
      <c r="DZ579" s="134"/>
      <c r="EA579" s="134"/>
      <c r="EB579" s="134"/>
      <c r="EC579" s="134"/>
      <c r="ED579" s="134"/>
      <c r="EE579" s="134"/>
      <c r="EF579" s="134"/>
      <c r="EG579" s="134"/>
      <c r="EH579" s="134"/>
      <c r="EI579" s="134"/>
      <c r="EJ579" s="134"/>
      <c r="EK579" s="134"/>
      <c r="EL579" s="134"/>
      <c r="EM579" s="134"/>
      <c r="EN579" s="134"/>
      <c r="EO579" s="134"/>
      <c r="EP579" s="134"/>
      <c r="EQ579" s="134"/>
      <c r="ER579" s="134"/>
      <c r="ES579" s="134"/>
      <c r="ET579" s="134"/>
      <c r="EU579" s="134"/>
      <c r="EV579" s="134"/>
      <c r="EW579" s="134"/>
      <c r="EX579" s="134"/>
      <c r="EY579" s="134"/>
      <c r="EZ579" s="134"/>
      <c r="FA579" s="134"/>
      <c r="FB579" s="134"/>
      <c r="FC579" s="134"/>
      <c r="FD579" s="134"/>
      <c r="FE579" s="134"/>
      <c r="FF579" s="134"/>
      <c r="FG579" s="134"/>
      <c r="FH579" s="134"/>
      <c r="FI579" s="134"/>
      <c r="FJ579" s="134"/>
      <c r="FK579" s="134"/>
      <c r="FL579" s="134"/>
      <c r="FM579" s="134"/>
      <c r="FN579" s="134"/>
      <c r="FO579" s="134"/>
      <c r="FP579" s="134"/>
      <c r="FQ579" s="134"/>
      <c r="FR579" s="134"/>
      <c r="FS579" s="134"/>
      <c r="FT579" s="134"/>
      <c r="FU579" s="134"/>
      <c r="FV579" s="134"/>
      <c r="FW579" s="134"/>
      <c r="FX579" s="134"/>
      <c r="FY579" s="134"/>
      <c r="FZ579" s="134"/>
      <c r="GA579" s="134"/>
      <c r="GB579" s="134"/>
      <c r="GC579" s="134"/>
      <c r="GD579" s="134"/>
      <c r="GE579" s="134"/>
      <c r="GF579" s="134"/>
      <c r="GG579" s="134"/>
      <c r="GH579" s="134"/>
      <c r="GI579" s="134"/>
      <c r="GJ579" s="134"/>
      <c r="GK579" s="134"/>
      <c r="GL579" s="134"/>
      <c r="GM579" s="134"/>
      <c r="GN579" s="134"/>
      <c r="GO579" s="134"/>
      <c r="GP579" s="134"/>
      <c r="GQ579" s="134"/>
      <c r="GR579" s="134"/>
      <c r="GS579" s="134"/>
      <c r="GT579" s="134"/>
      <c r="GU579" s="134"/>
      <c r="GV579" s="134"/>
      <c r="GW579" s="134"/>
      <c r="GX579" s="134"/>
      <c r="GY579" s="134"/>
      <c r="GZ579" s="134"/>
      <c r="HA579" s="134"/>
      <c r="HB579" s="134"/>
      <c r="HC579" s="134"/>
      <c r="HD579" s="134"/>
      <c r="HE579" s="134"/>
      <c r="HF579" s="134"/>
      <c r="HG579" s="134"/>
      <c r="HH579" s="134"/>
      <c r="HI579" s="134"/>
      <c r="HJ579" s="134"/>
      <c r="HK579" s="134"/>
      <c r="HL579" s="134"/>
      <c r="HM579" s="134"/>
      <c r="HN579" s="134"/>
      <c r="HO579" s="134"/>
      <c r="HP579" s="134"/>
      <c r="HQ579" s="134"/>
      <c r="HR579" s="134"/>
      <c r="HS579" s="134"/>
      <c r="HT579" s="134"/>
      <c r="HU579" s="134"/>
      <c r="HV579" s="134"/>
      <c r="HW579" s="134"/>
      <c r="HX579" s="134"/>
      <c r="HY579" s="134"/>
      <c r="HZ579" s="134"/>
      <c r="IA579" s="134"/>
      <c r="IB579" s="134"/>
      <c r="IC579" s="134"/>
    </row>
    <row r="580" spans="1:237" s="76" customFormat="1" x14ac:dyDescent="0.2">
      <c r="A580" s="137">
        <f>A579+1</f>
        <v>3005</v>
      </c>
      <c r="B580" s="69" t="s">
        <v>322</v>
      </c>
      <c r="C580" s="73">
        <v>65</v>
      </c>
      <c r="D580" s="73" t="s">
        <v>508</v>
      </c>
      <c r="E580" s="69" t="s">
        <v>511</v>
      </c>
      <c r="F580" s="139" t="str">
        <f t="shared" si="46"/>
        <v>65SchPAB5A</v>
      </c>
      <c r="G580" s="69" t="s">
        <v>488</v>
      </c>
      <c r="H580" s="69" t="s">
        <v>1551</v>
      </c>
      <c r="I580" s="69" t="s">
        <v>632</v>
      </c>
      <c r="J580" s="69" t="s">
        <v>509</v>
      </c>
      <c r="K580" s="69" t="s">
        <v>43</v>
      </c>
      <c r="L580" s="71">
        <v>0</v>
      </c>
      <c r="M580" s="71">
        <v>50</v>
      </c>
      <c r="N580" s="72"/>
      <c r="O580" s="73"/>
      <c r="P580" s="69" t="s">
        <v>510</v>
      </c>
      <c r="Q580" s="69" t="s">
        <v>157</v>
      </c>
      <c r="R580" s="69"/>
      <c r="S580" s="69"/>
      <c r="T580" s="69"/>
      <c r="U580" s="69"/>
      <c r="V580" s="69"/>
      <c r="W580" s="69"/>
      <c r="X580" s="69"/>
      <c r="Y580" s="69"/>
      <c r="Z580" s="69"/>
      <c r="AA580" s="69"/>
      <c r="AB580" s="69"/>
      <c r="AC580" s="69"/>
      <c r="AD580" s="69"/>
      <c r="AE580" s="511" t="s">
        <v>3341</v>
      </c>
      <c r="AF580" s="134"/>
      <c r="AG580" s="134"/>
      <c r="AH580" s="134"/>
      <c r="AI580" s="134"/>
      <c r="AJ580" s="134"/>
      <c r="AK580" s="134"/>
      <c r="AL580" s="134"/>
      <c r="AM580" s="134"/>
      <c r="AN580" s="134"/>
      <c r="AO580" s="134"/>
      <c r="AP580" s="134"/>
      <c r="AQ580" s="134"/>
      <c r="AR580" s="134"/>
      <c r="AS580" s="134"/>
      <c r="AT580" s="134"/>
      <c r="AU580" s="134"/>
      <c r="AV580" s="134"/>
      <c r="AW580" s="134"/>
      <c r="AX580" s="134"/>
      <c r="AY580" s="134"/>
      <c r="AZ580" s="134"/>
      <c r="BA580" s="134"/>
      <c r="BB580" s="134"/>
      <c r="BC580" s="134"/>
      <c r="BD580" s="134"/>
      <c r="BE580" s="134"/>
      <c r="BF580" s="134"/>
      <c r="BG580" s="134"/>
      <c r="BH580" s="134"/>
      <c r="BI580" s="134"/>
      <c r="BJ580" s="134"/>
      <c r="BK580" s="134"/>
      <c r="BL580" s="134"/>
      <c r="BM580" s="134"/>
      <c r="BN580" s="134"/>
      <c r="BO580" s="134"/>
      <c r="BP580" s="134"/>
      <c r="BQ580" s="134"/>
      <c r="BR580" s="134"/>
      <c r="BS580" s="134"/>
      <c r="BT580" s="134"/>
      <c r="BU580" s="134"/>
      <c r="BV580" s="134"/>
      <c r="BW580" s="134"/>
      <c r="BX580" s="134"/>
      <c r="BY580" s="134"/>
      <c r="BZ580" s="134"/>
      <c r="CA580" s="134"/>
      <c r="CB580" s="134"/>
      <c r="CC580" s="134"/>
      <c r="CD580" s="134"/>
      <c r="CE580" s="134"/>
      <c r="CF580" s="134"/>
      <c r="CG580" s="134"/>
      <c r="CH580" s="134"/>
      <c r="CI580" s="134"/>
      <c r="CJ580" s="134"/>
      <c r="CK580" s="134"/>
      <c r="CL580" s="134"/>
      <c r="CM580" s="134"/>
      <c r="CN580" s="134"/>
      <c r="CO580" s="134"/>
      <c r="CP580" s="134"/>
      <c r="CQ580" s="134"/>
      <c r="CR580" s="134"/>
      <c r="CS580" s="134"/>
      <c r="CT580" s="134"/>
      <c r="CU580" s="134"/>
      <c r="CV580" s="134"/>
      <c r="CW580" s="134"/>
      <c r="CX580" s="134"/>
      <c r="CY580" s="134"/>
      <c r="CZ580" s="134"/>
      <c r="DA580" s="134"/>
      <c r="DB580" s="134"/>
      <c r="DC580" s="134"/>
      <c r="DD580" s="134"/>
      <c r="DE580" s="134"/>
      <c r="DF580" s="134"/>
      <c r="DG580" s="134"/>
      <c r="DH580" s="134"/>
      <c r="DI580" s="134"/>
      <c r="DJ580" s="134"/>
      <c r="DK580" s="134"/>
      <c r="DL580" s="134"/>
      <c r="DM580" s="134"/>
      <c r="DN580" s="134"/>
      <c r="DO580" s="134"/>
      <c r="DP580" s="134"/>
      <c r="DQ580" s="134"/>
      <c r="DR580" s="134"/>
      <c r="DS580" s="134"/>
      <c r="DT580" s="134"/>
      <c r="DU580" s="134"/>
      <c r="DV580" s="134"/>
      <c r="DW580" s="134"/>
      <c r="DX580" s="134"/>
      <c r="DY580" s="134"/>
      <c r="DZ580" s="134"/>
      <c r="EA580" s="134"/>
      <c r="EB580" s="134"/>
      <c r="EC580" s="134"/>
      <c r="ED580" s="134"/>
      <c r="EE580" s="134"/>
      <c r="EF580" s="134"/>
      <c r="EG580" s="134"/>
      <c r="EH580" s="134"/>
      <c r="EI580" s="134"/>
      <c r="EJ580" s="134"/>
      <c r="EK580" s="134"/>
      <c r="EL580" s="134"/>
      <c r="EM580" s="134"/>
      <c r="EN580" s="134"/>
      <c r="EO580" s="134"/>
      <c r="EP580" s="134"/>
      <c r="EQ580" s="134"/>
      <c r="ER580" s="134"/>
      <c r="ES580" s="134"/>
      <c r="ET580" s="134"/>
      <c r="EU580" s="134"/>
      <c r="EV580" s="134"/>
      <c r="EW580" s="134"/>
      <c r="EX580" s="134"/>
      <c r="EY580" s="134"/>
      <c r="EZ580" s="134"/>
      <c r="FA580" s="134"/>
      <c r="FB580" s="134"/>
      <c r="FC580" s="134"/>
      <c r="FD580" s="134"/>
      <c r="FE580" s="134"/>
      <c r="FF580" s="134"/>
      <c r="FG580" s="134"/>
      <c r="FH580" s="134"/>
      <c r="FI580" s="134"/>
      <c r="FJ580" s="134"/>
      <c r="FK580" s="134"/>
      <c r="FL580" s="134"/>
      <c r="FM580" s="134"/>
      <c r="FN580" s="134"/>
      <c r="FO580" s="134"/>
      <c r="FP580" s="134"/>
      <c r="FQ580" s="134"/>
      <c r="FR580" s="134"/>
      <c r="FS580" s="134"/>
      <c r="FT580" s="134"/>
      <c r="FU580" s="134"/>
      <c r="FV580" s="134"/>
      <c r="FW580" s="134"/>
      <c r="FX580" s="134"/>
      <c r="FY580" s="134"/>
      <c r="FZ580" s="134"/>
      <c r="GA580" s="134"/>
      <c r="GB580" s="134"/>
      <c r="GC580" s="134"/>
      <c r="GD580" s="134"/>
      <c r="GE580" s="134"/>
      <c r="GF580" s="134"/>
      <c r="GG580" s="134"/>
      <c r="GH580" s="134"/>
      <c r="GI580" s="134"/>
      <c r="GJ580" s="134"/>
      <c r="GK580" s="134"/>
      <c r="GL580" s="134"/>
      <c r="GM580" s="134"/>
      <c r="GN580" s="134"/>
      <c r="GO580" s="134"/>
      <c r="GP580" s="134"/>
      <c r="GQ580" s="134"/>
      <c r="GR580" s="134"/>
      <c r="GS580" s="134"/>
      <c r="GT580" s="134"/>
      <c r="GU580" s="134"/>
      <c r="GV580" s="134"/>
      <c r="GW580" s="134"/>
      <c r="GX580" s="134"/>
      <c r="GY580" s="134"/>
      <c r="GZ580" s="134"/>
      <c r="HA580" s="134"/>
      <c r="HB580" s="134"/>
      <c r="HC580" s="134"/>
      <c r="HD580" s="134"/>
      <c r="HE580" s="134"/>
      <c r="HF580" s="134"/>
      <c r="HG580" s="134"/>
      <c r="HH580" s="134"/>
      <c r="HI580" s="134"/>
      <c r="HJ580" s="134"/>
      <c r="HK580" s="134"/>
      <c r="HL580" s="134"/>
      <c r="HM580" s="134"/>
      <c r="HN580" s="134"/>
      <c r="HO580" s="134"/>
      <c r="HP580" s="134"/>
      <c r="HQ580" s="134"/>
      <c r="HR580" s="134"/>
      <c r="HS580" s="134"/>
      <c r="HT580" s="134"/>
      <c r="HU580" s="134"/>
      <c r="HV580" s="134"/>
      <c r="HW580" s="134"/>
      <c r="HX580" s="134"/>
      <c r="HY580" s="134"/>
      <c r="HZ580" s="134"/>
      <c r="IA580" s="134"/>
      <c r="IB580" s="134"/>
      <c r="IC580" s="134"/>
    </row>
    <row r="581" spans="1:237" s="76" customFormat="1" ht="35.1" customHeight="1" x14ac:dyDescent="0.2">
      <c r="A581" s="137">
        <f t="shared" si="47"/>
        <v>3006</v>
      </c>
      <c r="B581" s="69" t="s">
        <v>322</v>
      </c>
      <c r="C581" s="73">
        <v>65</v>
      </c>
      <c r="D581" s="73" t="s">
        <v>508</v>
      </c>
      <c r="E581" s="69" t="s">
        <v>512</v>
      </c>
      <c r="F581" s="139" t="str">
        <f t="shared" si="46"/>
        <v>65SchPAB5B</v>
      </c>
      <c r="G581" s="69" t="s">
        <v>3365</v>
      </c>
      <c r="H581" s="69" t="s">
        <v>3366</v>
      </c>
      <c r="I581" s="69" t="s">
        <v>3367</v>
      </c>
      <c r="J581" s="69" t="s">
        <v>509</v>
      </c>
      <c r="K581" s="69" t="s">
        <v>167</v>
      </c>
      <c r="L581" s="71">
        <v>0</v>
      </c>
      <c r="M581" s="71">
        <v>15</v>
      </c>
      <c r="N581" s="72" t="s">
        <v>232</v>
      </c>
      <c r="O581" s="73"/>
      <c r="P581" s="69" t="s">
        <v>510</v>
      </c>
      <c r="Q581" s="69" t="s">
        <v>157</v>
      </c>
      <c r="R581" s="69"/>
      <c r="S581" s="69"/>
      <c r="T581" s="69"/>
      <c r="U581" s="69"/>
      <c r="V581" s="69"/>
      <c r="W581" s="69"/>
      <c r="X581" s="69"/>
      <c r="Y581" s="69"/>
      <c r="Z581" s="69"/>
      <c r="AA581" s="69"/>
      <c r="AB581" s="69"/>
      <c r="AC581" s="69"/>
      <c r="AD581" s="69"/>
      <c r="AE581" s="511" t="s">
        <v>3368</v>
      </c>
      <c r="AF581" s="134"/>
      <c r="AG581" s="134"/>
      <c r="AH581" s="134"/>
      <c r="AI581" s="134"/>
      <c r="AJ581" s="134"/>
      <c r="AK581" s="134"/>
      <c r="AL581" s="134"/>
      <c r="AM581" s="134"/>
      <c r="AN581" s="134"/>
      <c r="AO581" s="134"/>
      <c r="AP581" s="134"/>
      <c r="AQ581" s="134"/>
      <c r="AR581" s="134"/>
      <c r="AS581" s="134"/>
      <c r="AT581" s="134"/>
      <c r="AU581" s="134"/>
      <c r="AV581" s="134"/>
      <c r="AW581" s="134"/>
      <c r="AX581" s="134"/>
      <c r="AY581" s="134"/>
      <c r="AZ581" s="134"/>
      <c r="BA581" s="134"/>
      <c r="BB581" s="134"/>
      <c r="BC581" s="134"/>
      <c r="BD581" s="134"/>
      <c r="BE581" s="134"/>
      <c r="BF581" s="134"/>
      <c r="BG581" s="134"/>
      <c r="BH581" s="134"/>
      <c r="BI581" s="134"/>
      <c r="BJ581" s="134"/>
      <c r="BK581" s="134"/>
      <c r="BL581" s="134"/>
      <c r="BM581" s="134"/>
      <c r="BN581" s="134"/>
      <c r="BO581" s="134"/>
      <c r="BP581" s="134"/>
      <c r="BQ581" s="134"/>
      <c r="BR581" s="134"/>
      <c r="BS581" s="134"/>
      <c r="BT581" s="134"/>
      <c r="BU581" s="134"/>
      <c r="BV581" s="134"/>
      <c r="BW581" s="134"/>
      <c r="BX581" s="134"/>
      <c r="BY581" s="134"/>
      <c r="BZ581" s="134"/>
      <c r="CA581" s="134"/>
      <c r="CB581" s="134"/>
      <c r="CC581" s="134"/>
      <c r="CD581" s="134"/>
      <c r="CE581" s="134"/>
      <c r="CF581" s="134"/>
      <c r="CG581" s="134"/>
      <c r="CH581" s="134"/>
      <c r="CI581" s="134"/>
      <c r="CJ581" s="134"/>
      <c r="CK581" s="134"/>
      <c r="CL581" s="134"/>
      <c r="CM581" s="134"/>
      <c r="CN581" s="134"/>
      <c r="CO581" s="134"/>
      <c r="CP581" s="134"/>
      <c r="CQ581" s="134"/>
      <c r="CR581" s="134"/>
      <c r="CS581" s="134"/>
      <c r="CT581" s="134"/>
      <c r="CU581" s="134"/>
      <c r="CV581" s="134"/>
      <c r="CW581" s="134"/>
      <c r="CX581" s="134"/>
      <c r="CY581" s="134"/>
      <c r="CZ581" s="134"/>
      <c r="DA581" s="134"/>
      <c r="DB581" s="134"/>
      <c r="DC581" s="134"/>
      <c r="DD581" s="134"/>
      <c r="DE581" s="134"/>
      <c r="DF581" s="134"/>
      <c r="DG581" s="134"/>
      <c r="DH581" s="134"/>
      <c r="DI581" s="134"/>
      <c r="DJ581" s="134"/>
      <c r="DK581" s="134"/>
      <c r="DL581" s="134"/>
      <c r="DM581" s="134"/>
      <c r="DN581" s="134"/>
      <c r="DO581" s="134"/>
      <c r="DP581" s="134"/>
      <c r="DQ581" s="134"/>
      <c r="DR581" s="134"/>
      <c r="DS581" s="134"/>
      <c r="DT581" s="134"/>
      <c r="DU581" s="134"/>
      <c r="DV581" s="134"/>
      <c r="DW581" s="134"/>
      <c r="DX581" s="134"/>
      <c r="DY581" s="134"/>
      <c r="DZ581" s="134"/>
      <c r="EA581" s="134"/>
      <c r="EB581" s="134"/>
      <c r="EC581" s="134"/>
      <c r="ED581" s="134"/>
      <c r="EE581" s="134"/>
      <c r="EF581" s="134"/>
      <c r="EG581" s="134"/>
      <c r="EH581" s="134"/>
      <c r="EI581" s="134"/>
      <c r="EJ581" s="134"/>
      <c r="EK581" s="134"/>
      <c r="EL581" s="134"/>
      <c r="EM581" s="134"/>
      <c r="EN581" s="134"/>
      <c r="EO581" s="134"/>
      <c r="EP581" s="134"/>
      <c r="EQ581" s="134"/>
      <c r="ER581" s="134"/>
      <c r="ES581" s="134"/>
      <c r="ET581" s="134"/>
      <c r="EU581" s="134"/>
      <c r="EV581" s="134"/>
      <c r="EW581" s="134"/>
      <c r="EX581" s="134"/>
      <c r="EY581" s="134"/>
      <c r="EZ581" s="134"/>
      <c r="FA581" s="134"/>
      <c r="FB581" s="134"/>
      <c r="FC581" s="134"/>
      <c r="FD581" s="134"/>
      <c r="FE581" s="134"/>
      <c r="FF581" s="134"/>
      <c r="FG581" s="134"/>
      <c r="FH581" s="134"/>
      <c r="FI581" s="134"/>
      <c r="FJ581" s="134"/>
      <c r="FK581" s="134"/>
      <c r="FL581" s="134"/>
      <c r="FM581" s="134"/>
      <c r="FN581" s="134"/>
      <c r="FO581" s="134"/>
      <c r="FP581" s="134"/>
      <c r="FQ581" s="134"/>
      <c r="FR581" s="134"/>
      <c r="FS581" s="134"/>
      <c r="FT581" s="134"/>
      <c r="FU581" s="134"/>
      <c r="FV581" s="134"/>
      <c r="FW581" s="134"/>
      <c r="FX581" s="134"/>
      <c r="FY581" s="134"/>
      <c r="FZ581" s="134"/>
      <c r="GA581" s="134"/>
      <c r="GB581" s="134"/>
      <c r="GC581" s="134"/>
      <c r="GD581" s="134"/>
      <c r="GE581" s="134"/>
      <c r="GF581" s="134"/>
      <c r="GG581" s="134"/>
      <c r="GH581" s="134"/>
      <c r="GI581" s="134"/>
      <c r="GJ581" s="134"/>
      <c r="GK581" s="134"/>
      <c r="GL581" s="134"/>
      <c r="GM581" s="134"/>
      <c r="GN581" s="134"/>
      <c r="GO581" s="134"/>
      <c r="GP581" s="134"/>
      <c r="GQ581" s="134"/>
      <c r="GR581" s="134"/>
      <c r="GS581" s="134"/>
      <c r="GT581" s="134"/>
      <c r="GU581" s="134"/>
      <c r="GV581" s="134"/>
      <c r="GW581" s="134"/>
      <c r="GX581" s="134"/>
      <c r="GY581" s="134"/>
      <c r="GZ581" s="134"/>
      <c r="HA581" s="134"/>
      <c r="HB581" s="134"/>
      <c r="HC581" s="134"/>
      <c r="HD581" s="134"/>
      <c r="HE581" s="134"/>
      <c r="HF581" s="134"/>
      <c r="HG581" s="134"/>
      <c r="HH581" s="134"/>
      <c r="HI581" s="134"/>
      <c r="HJ581" s="134"/>
      <c r="HK581" s="134"/>
      <c r="HL581" s="134"/>
      <c r="HM581" s="134"/>
      <c r="HN581" s="134"/>
      <c r="HO581" s="134"/>
      <c r="HP581" s="134"/>
      <c r="HQ581" s="134"/>
      <c r="HR581" s="134"/>
      <c r="HS581" s="134"/>
      <c r="HT581" s="134"/>
      <c r="HU581" s="134"/>
      <c r="HV581" s="134"/>
      <c r="HW581" s="134"/>
      <c r="HX581" s="134"/>
      <c r="HY581" s="134"/>
      <c r="HZ581" s="134"/>
      <c r="IA581" s="134"/>
      <c r="IB581" s="134"/>
      <c r="IC581" s="134"/>
    </row>
    <row r="582" spans="1:237" s="76" customFormat="1" x14ac:dyDescent="0.2">
      <c r="A582" s="137">
        <f t="shared" si="47"/>
        <v>3007</v>
      </c>
      <c r="B582" s="69" t="s">
        <v>322</v>
      </c>
      <c r="C582" s="73">
        <v>65</v>
      </c>
      <c r="D582" s="73" t="s">
        <v>508</v>
      </c>
      <c r="E582" s="69" t="s">
        <v>513</v>
      </c>
      <c r="F582" s="139" t="str">
        <f t="shared" si="46"/>
        <v>65SchPAB5C</v>
      </c>
      <c r="G582" s="69" t="s">
        <v>3369</v>
      </c>
      <c r="H582" s="69" t="s">
        <v>3370</v>
      </c>
      <c r="I582" s="69" t="s">
        <v>3371</v>
      </c>
      <c r="J582" s="69" t="s">
        <v>509</v>
      </c>
      <c r="K582" s="69" t="s">
        <v>167</v>
      </c>
      <c r="L582" s="71">
        <v>0</v>
      </c>
      <c r="M582" s="71">
        <v>7</v>
      </c>
      <c r="N582" s="72" t="s">
        <v>232</v>
      </c>
      <c r="O582" s="73"/>
      <c r="P582" s="69" t="s">
        <v>510</v>
      </c>
      <c r="Q582" s="69" t="s">
        <v>157</v>
      </c>
      <c r="R582" s="528" t="s">
        <v>3372</v>
      </c>
      <c r="S582" s="69"/>
      <c r="T582" s="69"/>
      <c r="U582" s="69"/>
      <c r="V582" s="69"/>
      <c r="W582" s="69"/>
      <c r="X582" s="69"/>
      <c r="Y582" s="69"/>
      <c r="Z582" s="69"/>
      <c r="AA582" s="69"/>
      <c r="AB582" s="69"/>
      <c r="AC582" s="69"/>
      <c r="AD582" s="69"/>
      <c r="AE582" s="511" t="s">
        <v>3373</v>
      </c>
      <c r="AF582" s="134"/>
      <c r="AG582" s="134"/>
      <c r="AH582" s="134"/>
      <c r="AI582" s="134"/>
      <c r="AJ582" s="134"/>
      <c r="AK582" s="134"/>
      <c r="AL582" s="134"/>
      <c r="AM582" s="134"/>
      <c r="AN582" s="134"/>
      <c r="AO582" s="134"/>
      <c r="AP582" s="134"/>
      <c r="AQ582" s="134"/>
      <c r="AR582" s="134"/>
      <c r="AS582" s="134"/>
      <c r="AT582" s="134"/>
      <c r="AU582" s="134"/>
      <c r="AV582" s="134"/>
      <c r="AW582" s="134"/>
      <c r="AX582" s="134"/>
      <c r="AY582" s="134"/>
      <c r="AZ582" s="134"/>
      <c r="BA582" s="134"/>
      <c r="BB582" s="134"/>
      <c r="BC582" s="134"/>
      <c r="BD582" s="134"/>
      <c r="BE582" s="134"/>
      <c r="BF582" s="134"/>
      <c r="BG582" s="134"/>
      <c r="BH582" s="134"/>
      <c r="BI582" s="134"/>
      <c r="BJ582" s="134"/>
      <c r="BK582" s="134"/>
      <c r="BL582" s="134"/>
      <c r="BM582" s="134"/>
      <c r="BN582" s="134"/>
      <c r="BO582" s="134"/>
      <c r="BP582" s="134"/>
      <c r="BQ582" s="134"/>
      <c r="BR582" s="134"/>
      <c r="BS582" s="134"/>
      <c r="BT582" s="134"/>
      <c r="BU582" s="134"/>
      <c r="BV582" s="134"/>
      <c r="BW582" s="134"/>
      <c r="BX582" s="134"/>
      <c r="BY582" s="134"/>
      <c r="BZ582" s="134"/>
      <c r="CA582" s="134"/>
      <c r="CB582" s="134"/>
      <c r="CC582" s="134"/>
      <c r="CD582" s="134"/>
      <c r="CE582" s="134"/>
      <c r="CF582" s="134"/>
      <c r="CG582" s="134"/>
      <c r="CH582" s="134"/>
      <c r="CI582" s="134"/>
      <c r="CJ582" s="134"/>
      <c r="CK582" s="134"/>
      <c r="CL582" s="134"/>
      <c r="CM582" s="134"/>
      <c r="CN582" s="134"/>
      <c r="CO582" s="134"/>
      <c r="CP582" s="134"/>
      <c r="CQ582" s="134"/>
      <c r="CR582" s="134"/>
      <c r="CS582" s="134"/>
      <c r="CT582" s="134"/>
      <c r="CU582" s="134"/>
      <c r="CV582" s="134"/>
      <c r="CW582" s="134"/>
      <c r="CX582" s="134"/>
      <c r="CY582" s="134"/>
      <c r="CZ582" s="134"/>
      <c r="DA582" s="134"/>
      <c r="DB582" s="134"/>
      <c r="DC582" s="134"/>
      <c r="DD582" s="134"/>
      <c r="DE582" s="134"/>
      <c r="DF582" s="134"/>
      <c r="DG582" s="134"/>
      <c r="DH582" s="134"/>
      <c r="DI582" s="134"/>
      <c r="DJ582" s="134"/>
      <c r="DK582" s="134"/>
      <c r="DL582" s="134"/>
      <c r="DM582" s="134"/>
      <c r="DN582" s="134"/>
      <c r="DO582" s="134"/>
      <c r="DP582" s="134"/>
      <c r="DQ582" s="134"/>
      <c r="DR582" s="134"/>
      <c r="DS582" s="134"/>
      <c r="DT582" s="134"/>
      <c r="DU582" s="134"/>
      <c r="DV582" s="134"/>
      <c r="DW582" s="134"/>
      <c r="DX582" s="134"/>
      <c r="DY582" s="134"/>
      <c r="DZ582" s="134"/>
      <c r="EA582" s="134"/>
      <c r="EB582" s="134"/>
      <c r="EC582" s="134"/>
      <c r="ED582" s="134"/>
      <c r="EE582" s="134"/>
      <c r="EF582" s="134"/>
      <c r="EG582" s="134"/>
      <c r="EH582" s="134"/>
      <c r="EI582" s="134"/>
      <c r="EJ582" s="134"/>
      <c r="EK582" s="134"/>
      <c r="EL582" s="134"/>
      <c r="EM582" s="134"/>
      <c r="EN582" s="134"/>
      <c r="EO582" s="134"/>
      <c r="EP582" s="134"/>
      <c r="EQ582" s="134"/>
      <c r="ER582" s="134"/>
      <c r="ES582" s="134"/>
      <c r="ET582" s="134"/>
      <c r="EU582" s="134"/>
      <c r="EV582" s="134"/>
      <c r="EW582" s="134"/>
      <c r="EX582" s="134"/>
      <c r="EY582" s="134"/>
      <c r="EZ582" s="134"/>
      <c r="FA582" s="134"/>
      <c r="FB582" s="134"/>
      <c r="FC582" s="134"/>
      <c r="FD582" s="134"/>
      <c r="FE582" s="134"/>
      <c r="FF582" s="134"/>
      <c r="FG582" s="134"/>
      <c r="FH582" s="134"/>
      <c r="FI582" s="134"/>
      <c r="FJ582" s="134"/>
      <c r="FK582" s="134"/>
      <c r="FL582" s="134"/>
      <c r="FM582" s="134"/>
      <c r="FN582" s="134"/>
      <c r="FO582" s="134"/>
      <c r="FP582" s="134"/>
      <c r="FQ582" s="134"/>
      <c r="FR582" s="134"/>
      <c r="FS582" s="134"/>
      <c r="FT582" s="134"/>
      <c r="FU582" s="134"/>
      <c r="FV582" s="134"/>
      <c r="FW582" s="134"/>
      <c r="FX582" s="134"/>
      <c r="FY582" s="134"/>
      <c r="FZ582" s="134"/>
      <c r="GA582" s="134"/>
      <c r="GB582" s="134"/>
      <c r="GC582" s="134"/>
      <c r="GD582" s="134"/>
      <c r="GE582" s="134"/>
      <c r="GF582" s="134"/>
      <c r="GG582" s="134"/>
      <c r="GH582" s="134"/>
      <c r="GI582" s="134"/>
      <c r="GJ582" s="134"/>
      <c r="GK582" s="134"/>
      <c r="GL582" s="134"/>
      <c r="GM582" s="134"/>
      <c r="GN582" s="134"/>
      <c r="GO582" s="134"/>
      <c r="GP582" s="134"/>
      <c r="GQ582" s="134"/>
      <c r="GR582" s="134"/>
      <c r="GS582" s="134"/>
      <c r="GT582" s="134"/>
      <c r="GU582" s="134"/>
      <c r="GV582" s="134"/>
      <c r="GW582" s="134"/>
      <c r="GX582" s="134"/>
      <c r="GY582" s="134"/>
      <c r="GZ582" s="134"/>
      <c r="HA582" s="134"/>
      <c r="HB582" s="134"/>
      <c r="HC582" s="134"/>
      <c r="HD582" s="134"/>
      <c r="HE582" s="134"/>
      <c r="HF582" s="134"/>
      <c r="HG582" s="134"/>
      <c r="HH582" s="134"/>
      <c r="HI582" s="134"/>
      <c r="HJ582" s="134"/>
      <c r="HK582" s="134"/>
      <c r="HL582" s="134"/>
      <c r="HM582" s="134"/>
      <c r="HN582" s="134"/>
      <c r="HO582" s="134"/>
      <c r="HP582" s="134"/>
      <c r="HQ582" s="134"/>
      <c r="HR582" s="134"/>
      <c r="HS582" s="134"/>
      <c r="HT582" s="134"/>
      <c r="HU582" s="134"/>
      <c r="HV582" s="134"/>
      <c r="HW582" s="134"/>
      <c r="HX582" s="134"/>
      <c r="HY582" s="134"/>
      <c r="HZ582" s="134"/>
      <c r="IA582" s="134"/>
      <c r="IB582" s="134"/>
      <c r="IC582" s="134"/>
    </row>
    <row r="583" spans="1:237" s="76" customFormat="1" ht="45" x14ac:dyDescent="0.2">
      <c r="A583" s="137">
        <f t="shared" si="47"/>
        <v>3008</v>
      </c>
      <c r="B583" s="69" t="s">
        <v>322</v>
      </c>
      <c r="C583" s="73">
        <v>65</v>
      </c>
      <c r="D583" s="73" t="s">
        <v>508</v>
      </c>
      <c r="E583" s="69" t="s">
        <v>514</v>
      </c>
      <c r="F583" s="139" t="str">
        <f t="shared" si="46"/>
        <v>65SchPAB5D</v>
      </c>
      <c r="G583" s="69" t="s">
        <v>3374</v>
      </c>
      <c r="H583" s="69" t="s">
        <v>3375</v>
      </c>
      <c r="I583" s="69" t="s">
        <v>3376</v>
      </c>
      <c r="J583" s="69" t="s">
        <v>509</v>
      </c>
      <c r="K583" s="69" t="s">
        <v>167</v>
      </c>
      <c r="L583" s="71">
        <v>0</v>
      </c>
      <c r="M583" s="71">
        <v>15</v>
      </c>
      <c r="N583" s="72" t="s">
        <v>232</v>
      </c>
      <c r="O583" s="73"/>
      <c r="P583" s="69" t="s">
        <v>510</v>
      </c>
      <c r="Q583" s="69" t="s">
        <v>197</v>
      </c>
      <c r="R583" s="69"/>
      <c r="S583" s="69" t="s">
        <v>3377</v>
      </c>
      <c r="T583" s="69" t="s">
        <v>1680</v>
      </c>
      <c r="U583" s="69" t="s">
        <v>228</v>
      </c>
      <c r="V583" s="69" t="s">
        <v>307</v>
      </c>
      <c r="W583" s="69"/>
      <c r="X583" s="69"/>
      <c r="Y583" s="69"/>
      <c r="Z583" s="69"/>
      <c r="AA583" s="69"/>
      <c r="AB583" s="69"/>
      <c r="AC583" s="69"/>
      <c r="AD583" s="69"/>
      <c r="AE583" s="511" t="s">
        <v>3438</v>
      </c>
      <c r="AF583" s="134"/>
      <c r="AG583" s="134"/>
      <c r="AH583" s="134"/>
      <c r="AI583" s="134"/>
      <c r="AJ583" s="134"/>
      <c r="AK583" s="134"/>
      <c r="AL583" s="134"/>
      <c r="AM583" s="134"/>
      <c r="AN583" s="134"/>
      <c r="AO583" s="134"/>
      <c r="AP583" s="134"/>
      <c r="AQ583" s="134"/>
      <c r="AR583" s="134"/>
      <c r="AS583" s="134"/>
      <c r="AT583" s="134"/>
      <c r="AU583" s="134"/>
      <c r="AV583" s="134"/>
      <c r="AW583" s="134"/>
      <c r="AX583" s="134"/>
      <c r="AY583" s="134"/>
      <c r="AZ583" s="134"/>
      <c r="BA583" s="134"/>
      <c r="BB583" s="134"/>
      <c r="BC583" s="134"/>
      <c r="BD583" s="134"/>
      <c r="BE583" s="134"/>
      <c r="BF583" s="134"/>
      <c r="BG583" s="134"/>
      <c r="BH583" s="134"/>
      <c r="BI583" s="134"/>
      <c r="BJ583" s="134"/>
      <c r="BK583" s="134"/>
      <c r="BL583" s="134"/>
      <c r="BM583" s="134"/>
      <c r="BN583" s="134"/>
      <c r="BO583" s="134"/>
      <c r="BP583" s="134"/>
      <c r="BQ583" s="134"/>
      <c r="BR583" s="134"/>
      <c r="BS583" s="134"/>
      <c r="BT583" s="134"/>
      <c r="BU583" s="134"/>
      <c r="BV583" s="134"/>
      <c r="BW583" s="134"/>
      <c r="BX583" s="134"/>
      <c r="BY583" s="134"/>
      <c r="BZ583" s="134"/>
      <c r="CA583" s="134"/>
      <c r="CB583" s="134"/>
      <c r="CC583" s="134"/>
      <c r="CD583" s="134"/>
      <c r="CE583" s="134"/>
      <c r="CF583" s="134"/>
      <c r="CG583" s="134"/>
      <c r="CH583" s="134"/>
      <c r="CI583" s="134"/>
      <c r="CJ583" s="134"/>
      <c r="CK583" s="134"/>
      <c r="CL583" s="134"/>
      <c r="CM583" s="134"/>
      <c r="CN583" s="134"/>
      <c r="CO583" s="134"/>
      <c r="CP583" s="134"/>
      <c r="CQ583" s="134"/>
      <c r="CR583" s="134"/>
      <c r="CS583" s="134"/>
      <c r="CT583" s="134"/>
      <c r="CU583" s="134"/>
      <c r="CV583" s="134"/>
      <c r="CW583" s="134"/>
      <c r="CX583" s="134"/>
      <c r="CY583" s="134"/>
      <c r="CZ583" s="134"/>
      <c r="DA583" s="134"/>
      <c r="DB583" s="134"/>
      <c r="DC583" s="134"/>
      <c r="DD583" s="134"/>
      <c r="DE583" s="134"/>
      <c r="DF583" s="134"/>
      <c r="DG583" s="134"/>
      <c r="DH583" s="134"/>
      <c r="DI583" s="134"/>
      <c r="DJ583" s="134"/>
      <c r="DK583" s="134"/>
      <c r="DL583" s="134"/>
      <c r="DM583" s="134"/>
      <c r="DN583" s="134"/>
      <c r="DO583" s="134"/>
      <c r="DP583" s="134"/>
      <c r="DQ583" s="134"/>
      <c r="DR583" s="134"/>
      <c r="DS583" s="134"/>
      <c r="DT583" s="134"/>
      <c r="DU583" s="134"/>
      <c r="DV583" s="134"/>
      <c r="DW583" s="134"/>
      <c r="DX583" s="134"/>
      <c r="DY583" s="134"/>
      <c r="DZ583" s="134"/>
      <c r="EA583" s="134"/>
      <c r="EB583" s="134"/>
      <c r="EC583" s="134"/>
      <c r="ED583" s="134"/>
      <c r="EE583" s="134"/>
      <c r="EF583" s="134"/>
      <c r="EG583" s="134"/>
      <c r="EH583" s="134"/>
      <c r="EI583" s="134"/>
      <c r="EJ583" s="134"/>
      <c r="EK583" s="134"/>
      <c r="EL583" s="134"/>
      <c r="EM583" s="134"/>
      <c r="EN583" s="134"/>
      <c r="EO583" s="134"/>
      <c r="EP583" s="134"/>
      <c r="EQ583" s="134"/>
      <c r="ER583" s="134"/>
      <c r="ES583" s="134"/>
      <c r="ET583" s="134"/>
      <c r="EU583" s="134"/>
      <c r="EV583" s="134"/>
      <c r="EW583" s="134"/>
      <c r="EX583" s="134"/>
      <c r="EY583" s="134"/>
      <c r="EZ583" s="134"/>
      <c r="FA583" s="134"/>
      <c r="FB583" s="134"/>
      <c r="FC583" s="134"/>
      <c r="FD583" s="134"/>
      <c r="FE583" s="134"/>
      <c r="FF583" s="134"/>
      <c r="FG583" s="134"/>
      <c r="FH583" s="134"/>
      <c r="FI583" s="134"/>
      <c r="FJ583" s="134"/>
      <c r="FK583" s="134"/>
      <c r="FL583" s="134"/>
      <c r="FM583" s="134"/>
      <c r="FN583" s="134"/>
      <c r="FO583" s="134"/>
      <c r="FP583" s="134"/>
      <c r="FQ583" s="134"/>
      <c r="FR583" s="134"/>
      <c r="FS583" s="134"/>
      <c r="FT583" s="134"/>
      <c r="FU583" s="134"/>
      <c r="FV583" s="134"/>
      <c r="FW583" s="134"/>
      <c r="FX583" s="134"/>
      <c r="FY583" s="134"/>
      <c r="FZ583" s="134"/>
      <c r="GA583" s="134"/>
      <c r="GB583" s="134"/>
      <c r="GC583" s="134"/>
      <c r="GD583" s="134"/>
      <c r="GE583" s="134"/>
      <c r="GF583" s="134"/>
      <c r="GG583" s="134"/>
      <c r="GH583" s="134"/>
      <c r="GI583" s="134"/>
      <c r="GJ583" s="134"/>
      <c r="GK583" s="134"/>
      <c r="GL583" s="134"/>
      <c r="GM583" s="134"/>
      <c r="GN583" s="134"/>
      <c r="GO583" s="134"/>
      <c r="GP583" s="134"/>
      <c r="GQ583" s="134"/>
      <c r="GR583" s="134"/>
      <c r="GS583" s="134"/>
      <c r="GT583" s="134"/>
      <c r="GU583" s="134"/>
      <c r="GV583" s="134"/>
      <c r="GW583" s="134"/>
      <c r="GX583" s="134"/>
      <c r="GY583" s="134"/>
      <c r="GZ583" s="134"/>
      <c r="HA583" s="134"/>
      <c r="HB583" s="134"/>
      <c r="HC583" s="134"/>
      <c r="HD583" s="134"/>
      <c r="HE583" s="134"/>
      <c r="HF583" s="134"/>
      <c r="HG583" s="134"/>
      <c r="HH583" s="134"/>
      <c r="HI583" s="134"/>
      <c r="HJ583" s="134"/>
      <c r="HK583" s="134"/>
      <c r="HL583" s="134"/>
      <c r="HM583" s="134"/>
      <c r="HN583" s="134"/>
      <c r="HO583" s="134"/>
      <c r="HP583" s="134"/>
      <c r="HQ583" s="134"/>
      <c r="HR583" s="134"/>
      <c r="HS583" s="134"/>
      <c r="HT583" s="134"/>
      <c r="HU583" s="134"/>
      <c r="HV583" s="134"/>
      <c r="HW583" s="134"/>
      <c r="HX583" s="134"/>
      <c r="HY583" s="134"/>
      <c r="HZ583" s="134"/>
      <c r="IA583" s="134"/>
      <c r="IB583" s="134"/>
      <c r="IC583" s="134"/>
    </row>
    <row r="584" spans="1:237" s="76" customFormat="1" ht="35.1" customHeight="1" x14ac:dyDescent="0.2">
      <c r="A584" s="137">
        <f t="shared" si="47"/>
        <v>3009</v>
      </c>
      <c r="B584" s="529" t="s">
        <v>322</v>
      </c>
      <c r="C584" s="530">
        <v>65</v>
      </c>
      <c r="D584" s="530" t="s">
        <v>508</v>
      </c>
      <c r="E584" s="529" t="s">
        <v>515</v>
      </c>
      <c r="F584" s="478" t="str">
        <f t="shared" si="46"/>
        <v>65SchPAB5E</v>
      </c>
      <c r="G584" s="529" t="s">
        <v>489</v>
      </c>
      <c r="H584" s="529" t="s">
        <v>490</v>
      </c>
      <c r="I584" s="529" t="s">
        <v>633</v>
      </c>
      <c r="J584" s="529" t="s">
        <v>509</v>
      </c>
      <c r="K584" s="529" t="s">
        <v>167</v>
      </c>
      <c r="L584" s="531">
        <v>0</v>
      </c>
      <c r="M584" s="531">
        <v>7</v>
      </c>
      <c r="N584" s="532" t="s">
        <v>232</v>
      </c>
      <c r="O584" s="530"/>
      <c r="P584" s="529" t="s">
        <v>510</v>
      </c>
      <c r="Q584" s="529" t="s">
        <v>157</v>
      </c>
      <c r="R584" s="529"/>
      <c r="S584" s="529"/>
      <c r="T584" s="529"/>
      <c r="U584" s="529"/>
      <c r="V584" s="529"/>
      <c r="W584" s="529"/>
      <c r="X584" s="529"/>
      <c r="Y584" s="529"/>
      <c r="Z584" s="529"/>
      <c r="AA584" s="529"/>
      <c r="AB584" s="529"/>
      <c r="AC584" s="529"/>
      <c r="AD584" s="529"/>
      <c r="AE584" s="511" t="s">
        <v>3378</v>
      </c>
      <c r="AF584" s="134"/>
      <c r="AG584" s="134"/>
      <c r="AH584" s="134"/>
      <c r="AI584" s="134"/>
      <c r="AJ584" s="134"/>
      <c r="AK584" s="134"/>
      <c r="AL584" s="134"/>
      <c r="AM584" s="134"/>
      <c r="AN584" s="134"/>
      <c r="AO584" s="134"/>
      <c r="AP584" s="134"/>
      <c r="AQ584" s="134"/>
      <c r="AR584" s="134"/>
      <c r="AS584" s="134"/>
      <c r="AT584" s="134"/>
      <c r="AU584" s="134"/>
      <c r="AV584" s="134"/>
      <c r="AW584" s="134"/>
      <c r="AX584" s="134"/>
      <c r="AY584" s="134"/>
      <c r="AZ584" s="134"/>
      <c r="BA584" s="134"/>
      <c r="BB584" s="134"/>
      <c r="BC584" s="134"/>
      <c r="BD584" s="134"/>
      <c r="BE584" s="134"/>
      <c r="BF584" s="134"/>
      <c r="BG584" s="134"/>
      <c r="BH584" s="134"/>
      <c r="BI584" s="134"/>
      <c r="BJ584" s="134"/>
      <c r="BK584" s="134"/>
      <c r="BL584" s="134"/>
      <c r="BM584" s="134"/>
      <c r="BN584" s="134"/>
      <c r="BO584" s="134"/>
      <c r="BP584" s="134"/>
      <c r="BQ584" s="134"/>
      <c r="BR584" s="134"/>
      <c r="BS584" s="134"/>
      <c r="BT584" s="134"/>
      <c r="BU584" s="134"/>
      <c r="BV584" s="134"/>
      <c r="BW584" s="134"/>
      <c r="BX584" s="134"/>
      <c r="BY584" s="134"/>
      <c r="BZ584" s="134"/>
      <c r="CA584" s="134"/>
      <c r="CB584" s="134"/>
      <c r="CC584" s="134"/>
      <c r="CD584" s="134"/>
      <c r="CE584" s="134"/>
      <c r="CF584" s="134"/>
      <c r="CG584" s="134"/>
      <c r="CH584" s="134"/>
      <c r="CI584" s="134"/>
      <c r="CJ584" s="134"/>
      <c r="CK584" s="134"/>
      <c r="CL584" s="134"/>
      <c r="CM584" s="134"/>
      <c r="CN584" s="134"/>
      <c r="CO584" s="134"/>
      <c r="CP584" s="134"/>
      <c r="CQ584" s="134"/>
      <c r="CR584" s="134"/>
      <c r="CS584" s="134"/>
      <c r="CT584" s="134"/>
      <c r="CU584" s="134"/>
      <c r="CV584" s="134"/>
      <c r="CW584" s="134"/>
      <c r="CX584" s="134"/>
      <c r="CY584" s="134"/>
      <c r="CZ584" s="134"/>
      <c r="DA584" s="134"/>
      <c r="DB584" s="134"/>
      <c r="DC584" s="134"/>
      <c r="DD584" s="134"/>
      <c r="DE584" s="134"/>
      <c r="DF584" s="134"/>
      <c r="DG584" s="134"/>
      <c r="DH584" s="134"/>
      <c r="DI584" s="134"/>
      <c r="DJ584" s="134"/>
      <c r="DK584" s="134"/>
      <c r="DL584" s="134"/>
      <c r="DM584" s="134"/>
      <c r="DN584" s="134"/>
      <c r="DO584" s="134"/>
      <c r="DP584" s="134"/>
      <c r="DQ584" s="134"/>
      <c r="DR584" s="134"/>
      <c r="DS584" s="134"/>
      <c r="DT584" s="134"/>
      <c r="DU584" s="134"/>
      <c r="DV584" s="134"/>
      <c r="DW584" s="134"/>
      <c r="DX584" s="134"/>
      <c r="DY584" s="134"/>
      <c r="DZ584" s="134"/>
      <c r="EA584" s="134"/>
      <c r="EB584" s="134"/>
      <c r="EC584" s="134"/>
      <c r="ED584" s="134"/>
      <c r="EE584" s="134"/>
      <c r="EF584" s="134"/>
      <c r="EG584" s="134"/>
      <c r="EH584" s="134"/>
      <c r="EI584" s="134"/>
      <c r="EJ584" s="134"/>
      <c r="EK584" s="134"/>
      <c r="EL584" s="134"/>
      <c r="EM584" s="134"/>
      <c r="EN584" s="134"/>
      <c r="EO584" s="134"/>
      <c r="EP584" s="134"/>
      <c r="EQ584" s="134"/>
      <c r="ER584" s="134"/>
      <c r="ES584" s="134"/>
      <c r="ET584" s="134"/>
      <c r="EU584" s="134"/>
      <c r="EV584" s="134"/>
      <c r="EW584" s="134"/>
      <c r="EX584" s="134"/>
      <c r="EY584" s="134"/>
      <c r="EZ584" s="134"/>
      <c r="FA584" s="134"/>
      <c r="FB584" s="134"/>
      <c r="FC584" s="134"/>
      <c r="FD584" s="134"/>
      <c r="FE584" s="134"/>
      <c r="FF584" s="134"/>
      <c r="FG584" s="134"/>
      <c r="FH584" s="134"/>
      <c r="FI584" s="134"/>
      <c r="FJ584" s="134"/>
      <c r="FK584" s="134"/>
      <c r="FL584" s="134"/>
      <c r="FM584" s="134"/>
      <c r="FN584" s="134"/>
      <c r="FO584" s="134"/>
      <c r="FP584" s="134"/>
      <c r="FQ584" s="134"/>
      <c r="FR584" s="134"/>
      <c r="FS584" s="134"/>
      <c r="FT584" s="134"/>
      <c r="FU584" s="134"/>
      <c r="FV584" s="134"/>
      <c r="FW584" s="134"/>
      <c r="FX584" s="134"/>
      <c r="FY584" s="134"/>
      <c r="FZ584" s="134"/>
      <c r="GA584" s="134"/>
      <c r="GB584" s="134"/>
      <c r="GC584" s="134"/>
      <c r="GD584" s="134"/>
      <c r="GE584" s="134"/>
      <c r="GF584" s="134"/>
      <c r="GG584" s="134"/>
      <c r="GH584" s="134"/>
      <c r="GI584" s="134"/>
      <c r="GJ584" s="134"/>
      <c r="GK584" s="134"/>
      <c r="GL584" s="134"/>
      <c r="GM584" s="134"/>
      <c r="GN584" s="134"/>
      <c r="GO584" s="134"/>
      <c r="GP584" s="134"/>
      <c r="GQ584" s="134"/>
      <c r="GR584" s="134"/>
      <c r="GS584" s="134"/>
      <c r="GT584" s="134"/>
      <c r="GU584" s="134"/>
      <c r="GV584" s="134"/>
      <c r="GW584" s="134"/>
      <c r="GX584" s="134"/>
      <c r="GY584" s="134"/>
      <c r="GZ584" s="134"/>
      <c r="HA584" s="134"/>
      <c r="HB584" s="134"/>
      <c r="HC584" s="134"/>
      <c r="HD584" s="134"/>
      <c r="HE584" s="134"/>
      <c r="HF584" s="134"/>
      <c r="HG584" s="134"/>
      <c r="HH584" s="134"/>
      <c r="HI584" s="134"/>
      <c r="HJ584" s="134"/>
      <c r="HK584" s="134"/>
      <c r="HL584" s="134"/>
      <c r="HM584" s="134"/>
      <c r="HN584" s="134"/>
      <c r="HO584" s="134"/>
      <c r="HP584" s="134"/>
      <c r="HQ584" s="134"/>
      <c r="HR584" s="134"/>
      <c r="HS584" s="134"/>
      <c r="HT584" s="134"/>
      <c r="HU584" s="134"/>
      <c r="HV584" s="134"/>
      <c r="HW584" s="134"/>
      <c r="HX584" s="134"/>
      <c r="HY584" s="134"/>
      <c r="HZ584" s="134"/>
      <c r="IA584" s="134"/>
      <c r="IB584" s="134"/>
      <c r="IC584" s="134"/>
    </row>
    <row r="585" spans="1:237" s="76" customFormat="1" ht="35.1" customHeight="1" x14ac:dyDescent="0.2">
      <c r="A585" s="137"/>
      <c r="B585" s="69" t="s">
        <v>322</v>
      </c>
      <c r="C585" s="73">
        <v>65</v>
      </c>
      <c r="D585" s="73" t="s">
        <v>508</v>
      </c>
      <c r="E585" s="69" t="s">
        <v>515</v>
      </c>
      <c r="F585" s="139" t="str">
        <f t="shared" si="46"/>
        <v>65SchPAB5E</v>
      </c>
      <c r="G585" s="69" t="s">
        <v>3379</v>
      </c>
      <c r="H585" s="69" t="s">
        <v>3380</v>
      </c>
      <c r="I585" s="69" t="s">
        <v>3381</v>
      </c>
      <c r="J585" s="69" t="s">
        <v>509</v>
      </c>
      <c r="K585" s="69" t="s">
        <v>167</v>
      </c>
      <c r="L585" s="71">
        <v>0</v>
      </c>
      <c r="M585" s="71">
        <v>15</v>
      </c>
      <c r="N585" s="72"/>
      <c r="O585" s="73"/>
      <c r="P585" s="69"/>
      <c r="Q585" s="69"/>
      <c r="R585" s="69"/>
      <c r="S585" s="69"/>
      <c r="T585" s="69"/>
      <c r="U585" s="69"/>
      <c r="V585" s="69"/>
      <c r="W585" s="69"/>
      <c r="X585" s="69"/>
      <c r="Y585" s="69"/>
      <c r="Z585" s="69"/>
      <c r="AA585" s="69"/>
      <c r="AB585" s="529"/>
      <c r="AC585" s="529"/>
      <c r="AD585" s="529"/>
      <c r="AE585" s="511" t="s">
        <v>3382</v>
      </c>
      <c r="AF585" s="134"/>
      <c r="AG585" s="134"/>
      <c r="AH585" s="134"/>
      <c r="AI585" s="134"/>
      <c r="AJ585" s="134"/>
      <c r="AK585" s="134"/>
      <c r="AL585" s="134"/>
      <c r="AM585" s="134"/>
      <c r="AN585" s="134"/>
      <c r="AO585" s="134"/>
      <c r="AP585" s="134"/>
      <c r="AQ585" s="134"/>
      <c r="AR585" s="134"/>
      <c r="AS585" s="134"/>
      <c r="AT585" s="134"/>
      <c r="AU585" s="134"/>
      <c r="AV585" s="134"/>
      <c r="AW585" s="134"/>
      <c r="AX585" s="134"/>
      <c r="AY585" s="134"/>
      <c r="AZ585" s="134"/>
      <c r="BA585" s="134"/>
      <c r="BB585" s="134"/>
      <c r="BC585" s="134"/>
      <c r="BD585" s="134"/>
      <c r="BE585" s="134"/>
      <c r="BF585" s="134"/>
      <c r="BG585" s="134"/>
      <c r="BH585" s="134"/>
      <c r="BI585" s="134"/>
      <c r="BJ585" s="134"/>
      <c r="BK585" s="134"/>
      <c r="BL585" s="134"/>
      <c r="BM585" s="134"/>
      <c r="BN585" s="134"/>
      <c r="BO585" s="134"/>
      <c r="BP585" s="134"/>
      <c r="BQ585" s="134"/>
      <c r="BR585" s="134"/>
      <c r="BS585" s="134"/>
      <c r="BT585" s="134"/>
      <c r="BU585" s="134"/>
      <c r="BV585" s="134"/>
      <c r="BW585" s="134"/>
      <c r="BX585" s="134"/>
      <c r="BY585" s="134"/>
      <c r="BZ585" s="134"/>
      <c r="CA585" s="134"/>
      <c r="CB585" s="134"/>
      <c r="CC585" s="134"/>
      <c r="CD585" s="134"/>
      <c r="CE585" s="134"/>
      <c r="CF585" s="134"/>
      <c r="CG585" s="134"/>
      <c r="CH585" s="134"/>
      <c r="CI585" s="134"/>
      <c r="CJ585" s="134"/>
      <c r="CK585" s="134"/>
      <c r="CL585" s="134"/>
      <c r="CM585" s="134"/>
      <c r="CN585" s="134"/>
      <c r="CO585" s="134"/>
      <c r="CP585" s="134"/>
      <c r="CQ585" s="134"/>
      <c r="CR585" s="134"/>
      <c r="CS585" s="134"/>
      <c r="CT585" s="134"/>
      <c r="CU585" s="134"/>
      <c r="CV585" s="134"/>
      <c r="CW585" s="134"/>
      <c r="CX585" s="134"/>
      <c r="CY585" s="134"/>
      <c r="CZ585" s="134"/>
      <c r="DA585" s="134"/>
      <c r="DB585" s="134"/>
      <c r="DC585" s="134"/>
      <c r="DD585" s="134"/>
      <c r="DE585" s="134"/>
      <c r="DF585" s="134"/>
      <c r="DG585" s="134"/>
      <c r="DH585" s="134"/>
      <c r="DI585" s="134"/>
      <c r="DJ585" s="134"/>
      <c r="DK585" s="134"/>
      <c r="DL585" s="134"/>
      <c r="DM585" s="134"/>
      <c r="DN585" s="134"/>
      <c r="DO585" s="134"/>
      <c r="DP585" s="134"/>
      <c r="DQ585" s="134"/>
      <c r="DR585" s="134"/>
      <c r="DS585" s="134"/>
      <c r="DT585" s="134"/>
      <c r="DU585" s="134"/>
      <c r="DV585" s="134"/>
      <c r="DW585" s="134"/>
      <c r="DX585" s="134"/>
      <c r="DY585" s="134"/>
      <c r="DZ585" s="134"/>
      <c r="EA585" s="134"/>
      <c r="EB585" s="134"/>
      <c r="EC585" s="134"/>
      <c r="ED585" s="134"/>
      <c r="EE585" s="134"/>
      <c r="EF585" s="134"/>
      <c r="EG585" s="134"/>
      <c r="EH585" s="134"/>
      <c r="EI585" s="134"/>
      <c r="EJ585" s="134"/>
      <c r="EK585" s="134"/>
      <c r="EL585" s="134"/>
      <c r="EM585" s="134"/>
      <c r="EN585" s="134"/>
      <c r="EO585" s="134"/>
      <c r="EP585" s="134"/>
      <c r="EQ585" s="134"/>
      <c r="ER585" s="134"/>
      <c r="ES585" s="134"/>
      <c r="ET585" s="134"/>
      <c r="EU585" s="134"/>
      <c r="EV585" s="134"/>
      <c r="EW585" s="134"/>
      <c r="EX585" s="134"/>
      <c r="EY585" s="134"/>
      <c r="EZ585" s="134"/>
      <c r="FA585" s="134"/>
      <c r="FB585" s="134"/>
      <c r="FC585" s="134"/>
      <c r="FD585" s="134"/>
      <c r="FE585" s="134"/>
      <c r="FF585" s="134"/>
      <c r="FG585" s="134"/>
      <c r="FH585" s="134"/>
      <c r="FI585" s="134"/>
      <c r="FJ585" s="134"/>
      <c r="FK585" s="134"/>
      <c r="FL585" s="134"/>
      <c r="FM585" s="134"/>
      <c r="FN585" s="134"/>
      <c r="FO585" s="134"/>
      <c r="FP585" s="134"/>
      <c r="FQ585" s="134"/>
      <c r="FR585" s="134"/>
      <c r="FS585" s="134"/>
      <c r="FT585" s="134"/>
      <c r="FU585" s="134"/>
      <c r="FV585" s="134"/>
      <c r="FW585" s="134"/>
      <c r="FX585" s="134"/>
      <c r="FY585" s="134"/>
      <c r="FZ585" s="134"/>
      <c r="GA585" s="134"/>
      <c r="GB585" s="134"/>
      <c r="GC585" s="134"/>
      <c r="GD585" s="134"/>
      <c r="GE585" s="134"/>
      <c r="GF585" s="134"/>
      <c r="GG585" s="134"/>
      <c r="GH585" s="134"/>
      <c r="GI585" s="134"/>
      <c r="GJ585" s="134"/>
      <c r="GK585" s="134"/>
      <c r="GL585" s="134"/>
      <c r="GM585" s="134"/>
      <c r="GN585" s="134"/>
      <c r="GO585" s="134"/>
      <c r="GP585" s="134"/>
      <c r="GQ585" s="134"/>
      <c r="GR585" s="134"/>
      <c r="GS585" s="134"/>
      <c r="GT585" s="134"/>
      <c r="GU585" s="134"/>
      <c r="GV585" s="134"/>
      <c r="GW585" s="134"/>
      <c r="GX585" s="134"/>
      <c r="GY585" s="134"/>
      <c r="GZ585" s="134"/>
      <c r="HA585" s="134"/>
      <c r="HB585" s="134"/>
      <c r="HC585" s="134"/>
      <c r="HD585" s="134"/>
      <c r="HE585" s="134"/>
      <c r="HF585" s="134"/>
      <c r="HG585" s="134"/>
      <c r="HH585" s="134"/>
      <c r="HI585" s="134"/>
      <c r="HJ585" s="134"/>
      <c r="HK585" s="134"/>
      <c r="HL585" s="134"/>
      <c r="HM585" s="134"/>
      <c r="HN585" s="134"/>
      <c r="HO585" s="134"/>
      <c r="HP585" s="134"/>
      <c r="HQ585" s="134"/>
      <c r="HR585" s="134"/>
      <c r="HS585" s="134"/>
      <c r="HT585" s="134"/>
      <c r="HU585" s="134"/>
      <c r="HV585" s="134"/>
      <c r="HW585" s="134"/>
      <c r="HX585" s="134"/>
      <c r="HY585" s="134"/>
      <c r="HZ585" s="134"/>
      <c r="IA585" s="134"/>
      <c r="IB585" s="134"/>
      <c r="IC585" s="134"/>
    </row>
    <row r="586" spans="1:237" s="76" customFormat="1" ht="30" x14ac:dyDescent="0.2">
      <c r="A586" s="137">
        <f>A584+1</f>
        <v>3010</v>
      </c>
      <c r="B586" s="69" t="s">
        <v>322</v>
      </c>
      <c r="C586" s="73">
        <v>65</v>
      </c>
      <c r="D586" s="73" t="s">
        <v>508</v>
      </c>
      <c r="E586" s="69" t="s">
        <v>516</v>
      </c>
      <c r="F586" s="139" t="str">
        <f t="shared" si="46"/>
        <v>65SchPAB5F</v>
      </c>
      <c r="G586" s="69" t="s">
        <v>3383</v>
      </c>
      <c r="H586" s="69" t="s">
        <v>3384</v>
      </c>
      <c r="I586" s="69" t="s">
        <v>3385</v>
      </c>
      <c r="J586" s="69" t="s">
        <v>509</v>
      </c>
      <c r="K586" s="69" t="s">
        <v>167</v>
      </c>
      <c r="L586" s="71">
        <v>0</v>
      </c>
      <c r="M586" s="71">
        <v>13</v>
      </c>
      <c r="N586" s="72" t="s">
        <v>232</v>
      </c>
      <c r="O586" s="73"/>
      <c r="P586" s="69" t="s">
        <v>510</v>
      </c>
      <c r="Q586" s="69" t="s">
        <v>197</v>
      </c>
      <c r="R586" s="69"/>
      <c r="S586" s="69" t="s">
        <v>3386</v>
      </c>
      <c r="T586" s="69" t="s">
        <v>1681</v>
      </c>
      <c r="U586" s="69" t="s">
        <v>228</v>
      </c>
      <c r="V586" s="69" t="s">
        <v>307</v>
      </c>
      <c r="W586" s="69"/>
      <c r="X586" s="69"/>
      <c r="Y586" s="69"/>
      <c r="Z586" s="69"/>
      <c r="AA586" s="69"/>
      <c r="AB586" s="69"/>
      <c r="AC586" s="69"/>
      <c r="AD586" s="69"/>
      <c r="AE586" s="511" t="s">
        <v>3439</v>
      </c>
      <c r="AF586" s="134"/>
      <c r="AG586" s="134"/>
      <c r="AH586" s="134"/>
      <c r="AI586" s="134"/>
      <c r="AJ586" s="134"/>
      <c r="AK586" s="134"/>
      <c r="AL586" s="134"/>
      <c r="AM586" s="134"/>
      <c r="AN586" s="134"/>
      <c r="AO586" s="134"/>
      <c r="AP586" s="134"/>
      <c r="AQ586" s="134"/>
      <c r="AR586" s="134"/>
      <c r="AS586" s="134"/>
      <c r="AT586" s="134"/>
      <c r="AU586" s="134"/>
      <c r="AV586" s="134"/>
      <c r="AW586" s="134"/>
      <c r="AX586" s="134"/>
      <c r="AY586" s="134"/>
      <c r="AZ586" s="134"/>
      <c r="BA586" s="134"/>
      <c r="BB586" s="134"/>
      <c r="BC586" s="134"/>
      <c r="BD586" s="134"/>
      <c r="BE586" s="134"/>
      <c r="BF586" s="134"/>
      <c r="BG586" s="134"/>
      <c r="BH586" s="134"/>
      <c r="BI586" s="134"/>
      <c r="BJ586" s="134"/>
      <c r="BK586" s="134"/>
      <c r="BL586" s="134"/>
      <c r="BM586" s="134"/>
      <c r="BN586" s="134"/>
      <c r="BO586" s="134"/>
      <c r="BP586" s="134"/>
      <c r="BQ586" s="134"/>
      <c r="BR586" s="134"/>
      <c r="BS586" s="134"/>
      <c r="BT586" s="134"/>
      <c r="BU586" s="134"/>
      <c r="BV586" s="134"/>
      <c r="BW586" s="134"/>
      <c r="BX586" s="134"/>
      <c r="BY586" s="134"/>
      <c r="BZ586" s="134"/>
      <c r="CA586" s="134"/>
      <c r="CB586" s="134"/>
      <c r="CC586" s="134"/>
      <c r="CD586" s="134"/>
      <c r="CE586" s="134"/>
      <c r="CF586" s="134"/>
      <c r="CG586" s="134"/>
      <c r="CH586" s="134"/>
      <c r="CI586" s="134"/>
      <c r="CJ586" s="134"/>
      <c r="CK586" s="134"/>
      <c r="CL586" s="134"/>
      <c r="CM586" s="134"/>
      <c r="CN586" s="134"/>
      <c r="CO586" s="134"/>
      <c r="CP586" s="134"/>
      <c r="CQ586" s="134"/>
      <c r="CR586" s="134"/>
      <c r="CS586" s="134"/>
      <c r="CT586" s="134"/>
      <c r="CU586" s="134"/>
      <c r="CV586" s="134"/>
      <c r="CW586" s="134"/>
      <c r="CX586" s="134"/>
      <c r="CY586" s="134"/>
      <c r="CZ586" s="134"/>
      <c r="DA586" s="134"/>
      <c r="DB586" s="134"/>
      <c r="DC586" s="134"/>
      <c r="DD586" s="134"/>
      <c r="DE586" s="134"/>
      <c r="DF586" s="134"/>
      <c r="DG586" s="134"/>
      <c r="DH586" s="134"/>
      <c r="DI586" s="134"/>
      <c r="DJ586" s="134"/>
      <c r="DK586" s="134"/>
      <c r="DL586" s="134"/>
      <c r="DM586" s="134"/>
      <c r="DN586" s="134"/>
      <c r="DO586" s="134"/>
      <c r="DP586" s="134"/>
      <c r="DQ586" s="134"/>
      <c r="DR586" s="134"/>
      <c r="DS586" s="134"/>
      <c r="DT586" s="134"/>
      <c r="DU586" s="134"/>
      <c r="DV586" s="134"/>
      <c r="DW586" s="134"/>
      <c r="DX586" s="134"/>
      <c r="DY586" s="134"/>
      <c r="DZ586" s="134"/>
      <c r="EA586" s="134"/>
      <c r="EB586" s="134"/>
      <c r="EC586" s="134"/>
      <c r="ED586" s="134"/>
      <c r="EE586" s="134"/>
      <c r="EF586" s="134"/>
      <c r="EG586" s="134"/>
      <c r="EH586" s="134"/>
      <c r="EI586" s="134"/>
      <c r="EJ586" s="134"/>
      <c r="EK586" s="134"/>
      <c r="EL586" s="134"/>
      <c r="EM586" s="134"/>
      <c r="EN586" s="134"/>
      <c r="EO586" s="134"/>
      <c r="EP586" s="134"/>
      <c r="EQ586" s="134"/>
      <c r="ER586" s="134"/>
      <c r="ES586" s="134"/>
      <c r="ET586" s="134"/>
      <c r="EU586" s="134"/>
      <c r="EV586" s="134"/>
      <c r="EW586" s="134"/>
      <c r="EX586" s="134"/>
      <c r="EY586" s="134"/>
      <c r="EZ586" s="134"/>
      <c r="FA586" s="134"/>
      <c r="FB586" s="134"/>
      <c r="FC586" s="134"/>
      <c r="FD586" s="134"/>
      <c r="FE586" s="134"/>
      <c r="FF586" s="134"/>
      <c r="FG586" s="134"/>
      <c r="FH586" s="134"/>
      <c r="FI586" s="134"/>
      <c r="FJ586" s="134"/>
      <c r="FK586" s="134"/>
      <c r="FL586" s="134"/>
      <c r="FM586" s="134"/>
      <c r="FN586" s="134"/>
      <c r="FO586" s="134"/>
      <c r="FP586" s="134"/>
      <c r="FQ586" s="134"/>
      <c r="FR586" s="134"/>
      <c r="FS586" s="134"/>
      <c r="FT586" s="134"/>
      <c r="FU586" s="134"/>
      <c r="FV586" s="134"/>
      <c r="FW586" s="134"/>
      <c r="FX586" s="134"/>
      <c r="FY586" s="134"/>
      <c r="FZ586" s="134"/>
      <c r="GA586" s="134"/>
      <c r="GB586" s="134"/>
      <c r="GC586" s="134"/>
      <c r="GD586" s="134"/>
      <c r="GE586" s="134"/>
      <c r="GF586" s="134"/>
      <c r="GG586" s="134"/>
      <c r="GH586" s="134"/>
      <c r="GI586" s="134"/>
      <c r="GJ586" s="134"/>
      <c r="GK586" s="134"/>
      <c r="GL586" s="134"/>
      <c r="GM586" s="134"/>
      <c r="GN586" s="134"/>
      <c r="GO586" s="134"/>
      <c r="GP586" s="134"/>
      <c r="GQ586" s="134"/>
      <c r="GR586" s="134"/>
      <c r="GS586" s="134"/>
      <c r="GT586" s="134"/>
      <c r="GU586" s="134"/>
      <c r="GV586" s="134"/>
      <c r="GW586" s="134"/>
      <c r="GX586" s="134"/>
      <c r="GY586" s="134"/>
      <c r="GZ586" s="134"/>
      <c r="HA586" s="134"/>
      <c r="HB586" s="134"/>
      <c r="HC586" s="134"/>
      <c r="HD586" s="134"/>
      <c r="HE586" s="134"/>
      <c r="HF586" s="134"/>
      <c r="HG586" s="134"/>
      <c r="HH586" s="134"/>
      <c r="HI586" s="134"/>
      <c r="HJ586" s="134"/>
      <c r="HK586" s="134"/>
      <c r="HL586" s="134"/>
      <c r="HM586" s="134"/>
      <c r="HN586" s="134"/>
      <c r="HO586" s="134"/>
      <c r="HP586" s="134"/>
      <c r="HQ586" s="134"/>
      <c r="HR586" s="134"/>
      <c r="HS586" s="134"/>
      <c r="HT586" s="134"/>
      <c r="HU586" s="134"/>
      <c r="HV586" s="134"/>
      <c r="HW586" s="134"/>
      <c r="HX586" s="134"/>
      <c r="HY586" s="134"/>
      <c r="HZ586" s="134"/>
      <c r="IA586" s="134"/>
      <c r="IB586" s="134"/>
      <c r="IC586" s="134"/>
    </row>
    <row r="587" spans="1:237" s="76" customFormat="1" ht="90" x14ac:dyDescent="0.2">
      <c r="A587" s="137">
        <f t="shared" si="47"/>
        <v>3011</v>
      </c>
      <c r="B587" s="529" t="s">
        <v>322</v>
      </c>
      <c r="C587" s="530">
        <v>65</v>
      </c>
      <c r="D587" s="530" t="s">
        <v>508</v>
      </c>
      <c r="E587" s="529" t="s">
        <v>517</v>
      </c>
      <c r="F587" s="478" t="str">
        <f t="shared" si="46"/>
        <v>65SchPAB5G</v>
      </c>
      <c r="G587" s="529" t="s">
        <v>491</v>
      </c>
      <c r="H587" s="529" t="s">
        <v>492</v>
      </c>
      <c r="I587" s="529" t="s">
        <v>634</v>
      </c>
      <c r="J587" s="529" t="s">
        <v>509</v>
      </c>
      <c r="K587" s="529" t="s">
        <v>167</v>
      </c>
      <c r="L587" s="531">
        <v>0</v>
      </c>
      <c r="M587" s="531">
        <v>13</v>
      </c>
      <c r="N587" s="532" t="s">
        <v>232</v>
      </c>
      <c r="O587" s="530"/>
      <c r="P587" s="529" t="s">
        <v>510</v>
      </c>
      <c r="Q587" s="529" t="s">
        <v>197</v>
      </c>
      <c r="R587" s="529"/>
      <c r="S587" s="529" t="s">
        <v>1554</v>
      </c>
      <c r="T587" s="529" t="s">
        <v>1682</v>
      </c>
      <c r="U587" s="529" t="s">
        <v>228</v>
      </c>
      <c r="V587" s="529" t="s">
        <v>307</v>
      </c>
      <c r="W587" s="529"/>
      <c r="X587" s="529"/>
      <c r="Y587" s="529"/>
      <c r="Z587" s="529"/>
      <c r="AA587" s="529"/>
      <c r="AB587" s="529"/>
      <c r="AC587" s="529"/>
      <c r="AD587" s="529"/>
      <c r="AE587" s="511" t="s">
        <v>3387</v>
      </c>
      <c r="AF587" s="134"/>
      <c r="AG587" s="134"/>
      <c r="AH587" s="134"/>
      <c r="AI587" s="134"/>
      <c r="AJ587" s="134"/>
      <c r="AK587" s="134"/>
      <c r="AL587" s="134"/>
      <c r="AM587" s="134"/>
      <c r="AN587" s="134"/>
      <c r="AO587" s="134"/>
      <c r="AP587" s="134"/>
      <c r="AQ587" s="134"/>
      <c r="AR587" s="134"/>
      <c r="AS587" s="134"/>
      <c r="AT587" s="134"/>
      <c r="AU587" s="134"/>
      <c r="AV587" s="134"/>
      <c r="AW587" s="134"/>
      <c r="AX587" s="134"/>
      <c r="AY587" s="134"/>
      <c r="AZ587" s="134"/>
      <c r="BA587" s="134"/>
      <c r="BB587" s="134"/>
      <c r="BC587" s="134"/>
      <c r="BD587" s="134"/>
      <c r="BE587" s="134"/>
      <c r="BF587" s="134"/>
      <c r="BG587" s="134"/>
      <c r="BH587" s="134"/>
      <c r="BI587" s="134"/>
      <c r="BJ587" s="134"/>
      <c r="BK587" s="134"/>
      <c r="BL587" s="134"/>
      <c r="BM587" s="134"/>
      <c r="BN587" s="134"/>
      <c r="BO587" s="134"/>
      <c r="BP587" s="134"/>
      <c r="BQ587" s="134"/>
      <c r="BR587" s="134"/>
      <c r="BS587" s="134"/>
      <c r="BT587" s="134"/>
      <c r="BU587" s="134"/>
      <c r="BV587" s="134"/>
      <c r="BW587" s="134"/>
      <c r="BX587" s="134"/>
      <c r="BY587" s="134"/>
      <c r="BZ587" s="134"/>
      <c r="CA587" s="134"/>
      <c r="CB587" s="134"/>
      <c r="CC587" s="134"/>
      <c r="CD587" s="134"/>
      <c r="CE587" s="134"/>
      <c r="CF587" s="134"/>
      <c r="CG587" s="134"/>
      <c r="CH587" s="134"/>
      <c r="CI587" s="134"/>
      <c r="CJ587" s="134"/>
      <c r="CK587" s="134"/>
      <c r="CL587" s="134"/>
      <c r="CM587" s="134"/>
      <c r="CN587" s="134"/>
      <c r="CO587" s="134"/>
      <c r="CP587" s="134"/>
      <c r="CQ587" s="134"/>
      <c r="CR587" s="134"/>
      <c r="CS587" s="134"/>
      <c r="CT587" s="134"/>
      <c r="CU587" s="134"/>
      <c r="CV587" s="134"/>
      <c r="CW587" s="134"/>
      <c r="CX587" s="134"/>
      <c r="CY587" s="134"/>
      <c r="CZ587" s="134"/>
      <c r="DA587" s="134"/>
      <c r="DB587" s="134"/>
      <c r="DC587" s="134"/>
      <c r="DD587" s="134"/>
      <c r="DE587" s="134"/>
      <c r="DF587" s="134"/>
      <c r="DG587" s="134"/>
      <c r="DH587" s="134"/>
      <c r="DI587" s="134"/>
      <c r="DJ587" s="134"/>
      <c r="DK587" s="134"/>
      <c r="DL587" s="134"/>
      <c r="DM587" s="134"/>
      <c r="DN587" s="134"/>
      <c r="DO587" s="134"/>
      <c r="DP587" s="134"/>
      <c r="DQ587" s="134"/>
      <c r="DR587" s="134"/>
      <c r="DS587" s="134"/>
      <c r="DT587" s="134"/>
      <c r="DU587" s="134"/>
      <c r="DV587" s="134"/>
      <c r="DW587" s="134"/>
      <c r="DX587" s="134"/>
      <c r="DY587" s="134"/>
      <c r="DZ587" s="134"/>
      <c r="EA587" s="134"/>
      <c r="EB587" s="134"/>
      <c r="EC587" s="134"/>
      <c r="ED587" s="134"/>
      <c r="EE587" s="134"/>
      <c r="EF587" s="134"/>
      <c r="EG587" s="134"/>
      <c r="EH587" s="134"/>
      <c r="EI587" s="134"/>
      <c r="EJ587" s="134"/>
      <c r="EK587" s="134"/>
      <c r="EL587" s="134"/>
      <c r="EM587" s="134"/>
      <c r="EN587" s="134"/>
      <c r="EO587" s="134"/>
      <c r="EP587" s="134"/>
      <c r="EQ587" s="134"/>
      <c r="ER587" s="134"/>
      <c r="ES587" s="134"/>
      <c r="ET587" s="134"/>
      <c r="EU587" s="134"/>
      <c r="EV587" s="134"/>
      <c r="EW587" s="134"/>
      <c r="EX587" s="134"/>
      <c r="EY587" s="134"/>
      <c r="EZ587" s="134"/>
      <c r="FA587" s="134"/>
      <c r="FB587" s="134"/>
      <c r="FC587" s="134"/>
      <c r="FD587" s="134"/>
      <c r="FE587" s="134"/>
      <c r="FF587" s="134"/>
      <c r="FG587" s="134"/>
      <c r="FH587" s="134"/>
      <c r="FI587" s="134"/>
      <c r="FJ587" s="134"/>
      <c r="FK587" s="134"/>
      <c r="FL587" s="134"/>
      <c r="FM587" s="134"/>
      <c r="FN587" s="134"/>
      <c r="FO587" s="134"/>
      <c r="FP587" s="134"/>
      <c r="FQ587" s="134"/>
      <c r="FR587" s="134"/>
      <c r="FS587" s="134"/>
      <c r="FT587" s="134"/>
      <c r="FU587" s="134"/>
      <c r="FV587" s="134"/>
      <c r="FW587" s="134"/>
      <c r="FX587" s="134"/>
      <c r="FY587" s="134"/>
      <c r="FZ587" s="134"/>
      <c r="GA587" s="134"/>
      <c r="GB587" s="134"/>
      <c r="GC587" s="134"/>
      <c r="GD587" s="134"/>
      <c r="GE587" s="134"/>
      <c r="GF587" s="134"/>
      <c r="GG587" s="134"/>
      <c r="GH587" s="134"/>
      <c r="GI587" s="134"/>
      <c r="GJ587" s="134"/>
      <c r="GK587" s="134"/>
      <c r="GL587" s="134"/>
      <c r="GM587" s="134"/>
      <c r="GN587" s="134"/>
      <c r="GO587" s="134"/>
      <c r="GP587" s="134"/>
      <c r="GQ587" s="134"/>
      <c r="GR587" s="134"/>
      <c r="GS587" s="134"/>
      <c r="GT587" s="134"/>
      <c r="GU587" s="134"/>
      <c r="GV587" s="134"/>
      <c r="GW587" s="134"/>
      <c r="GX587" s="134"/>
      <c r="GY587" s="134"/>
      <c r="GZ587" s="134"/>
      <c r="HA587" s="134"/>
      <c r="HB587" s="134"/>
      <c r="HC587" s="134"/>
      <c r="HD587" s="134"/>
      <c r="HE587" s="134"/>
      <c r="HF587" s="134"/>
      <c r="HG587" s="134"/>
      <c r="HH587" s="134"/>
      <c r="HI587" s="134"/>
      <c r="HJ587" s="134"/>
      <c r="HK587" s="134"/>
      <c r="HL587" s="134"/>
      <c r="HM587" s="134"/>
      <c r="HN587" s="134"/>
      <c r="HO587" s="134"/>
      <c r="HP587" s="134"/>
      <c r="HQ587" s="134"/>
      <c r="HR587" s="134"/>
      <c r="HS587" s="134"/>
      <c r="HT587" s="134"/>
      <c r="HU587" s="134"/>
      <c r="HV587" s="134"/>
      <c r="HW587" s="134"/>
      <c r="HX587" s="134"/>
      <c r="HY587" s="134"/>
      <c r="HZ587" s="134"/>
      <c r="IA587" s="134"/>
      <c r="IB587" s="134"/>
      <c r="IC587" s="134"/>
    </row>
    <row r="588" spans="1:237" s="76" customFormat="1" ht="45" x14ac:dyDescent="0.2">
      <c r="A588" s="137">
        <f t="shared" si="47"/>
        <v>3012</v>
      </c>
      <c r="B588" s="69" t="s">
        <v>322</v>
      </c>
      <c r="C588" s="73">
        <v>65</v>
      </c>
      <c r="D588" s="73" t="s">
        <v>508</v>
      </c>
      <c r="E588" s="69">
        <v>6</v>
      </c>
      <c r="F588" s="139" t="str">
        <f t="shared" si="46"/>
        <v>65SchPAB6</v>
      </c>
      <c r="G588" s="69" t="s">
        <v>3388</v>
      </c>
      <c r="H588" s="69" t="s">
        <v>3389</v>
      </c>
      <c r="I588" s="69" t="s">
        <v>3390</v>
      </c>
      <c r="J588" s="69" t="s">
        <v>509</v>
      </c>
      <c r="K588" s="69" t="s">
        <v>167</v>
      </c>
      <c r="L588" s="71">
        <v>0</v>
      </c>
      <c r="M588" s="71">
        <v>15</v>
      </c>
      <c r="N588" s="72" t="s">
        <v>232</v>
      </c>
      <c r="O588" s="73"/>
      <c r="P588" s="69" t="s">
        <v>510</v>
      </c>
      <c r="Q588" s="69" t="s">
        <v>157</v>
      </c>
      <c r="R588" s="69"/>
      <c r="S588" s="69" t="s">
        <v>3391</v>
      </c>
      <c r="T588" s="69" t="s">
        <v>1682</v>
      </c>
      <c r="U588" s="69" t="s">
        <v>228</v>
      </c>
      <c r="V588" s="69" t="s">
        <v>307</v>
      </c>
      <c r="W588" s="69"/>
      <c r="X588" s="69"/>
      <c r="Y588" s="69"/>
      <c r="Z588" s="69"/>
      <c r="AA588" s="69"/>
      <c r="AB588" s="69"/>
      <c r="AC588" s="69"/>
      <c r="AD588" s="69"/>
      <c r="AE588" s="511" t="s">
        <v>3440</v>
      </c>
      <c r="AF588" s="134"/>
      <c r="AG588" s="134"/>
      <c r="AH588" s="134"/>
      <c r="AI588" s="134"/>
      <c r="AJ588" s="134"/>
      <c r="AK588" s="134"/>
      <c r="AL588" s="134"/>
      <c r="AM588" s="134"/>
      <c r="AN588" s="134"/>
      <c r="AO588" s="134"/>
      <c r="AP588" s="134"/>
      <c r="AQ588" s="134"/>
      <c r="AR588" s="134"/>
      <c r="AS588" s="134"/>
      <c r="AT588" s="134"/>
      <c r="AU588" s="134"/>
      <c r="AV588" s="134"/>
      <c r="AW588" s="134"/>
      <c r="AX588" s="134"/>
      <c r="AY588" s="134"/>
      <c r="AZ588" s="134"/>
      <c r="BA588" s="134"/>
      <c r="BB588" s="134"/>
      <c r="BC588" s="134"/>
      <c r="BD588" s="134"/>
      <c r="BE588" s="134"/>
      <c r="BF588" s="134"/>
      <c r="BG588" s="134"/>
      <c r="BH588" s="134"/>
      <c r="BI588" s="134"/>
      <c r="BJ588" s="134"/>
      <c r="BK588" s="134"/>
      <c r="BL588" s="134"/>
      <c r="BM588" s="134"/>
      <c r="BN588" s="134"/>
      <c r="BO588" s="134"/>
      <c r="BP588" s="134"/>
      <c r="BQ588" s="134"/>
      <c r="BR588" s="134"/>
      <c r="BS588" s="134"/>
      <c r="BT588" s="134"/>
      <c r="BU588" s="134"/>
      <c r="BV588" s="134"/>
      <c r="BW588" s="134"/>
      <c r="BX588" s="134"/>
      <c r="BY588" s="134"/>
      <c r="BZ588" s="134"/>
      <c r="CA588" s="134"/>
      <c r="CB588" s="134"/>
      <c r="CC588" s="134"/>
      <c r="CD588" s="134"/>
      <c r="CE588" s="134"/>
      <c r="CF588" s="134"/>
      <c r="CG588" s="134"/>
      <c r="CH588" s="134"/>
      <c r="CI588" s="134"/>
      <c r="CJ588" s="134"/>
      <c r="CK588" s="134"/>
      <c r="CL588" s="134"/>
      <c r="CM588" s="134"/>
      <c r="CN588" s="134"/>
      <c r="CO588" s="134"/>
      <c r="CP588" s="134"/>
      <c r="CQ588" s="134"/>
      <c r="CR588" s="134"/>
      <c r="CS588" s="134"/>
      <c r="CT588" s="134"/>
      <c r="CU588" s="134"/>
      <c r="CV588" s="134"/>
      <c r="CW588" s="134"/>
      <c r="CX588" s="134"/>
      <c r="CY588" s="134"/>
      <c r="CZ588" s="134"/>
      <c r="DA588" s="134"/>
      <c r="DB588" s="134"/>
      <c r="DC588" s="134"/>
      <c r="DD588" s="134"/>
      <c r="DE588" s="134"/>
      <c r="DF588" s="134"/>
      <c r="DG588" s="134"/>
      <c r="DH588" s="134"/>
      <c r="DI588" s="134"/>
      <c r="DJ588" s="134"/>
      <c r="DK588" s="134"/>
      <c r="DL588" s="134"/>
      <c r="DM588" s="134"/>
      <c r="DN588" s="134"/>
      <c r="DO588" s="134"/>
      <c r="DP588" s="134"/>
      <c r="DQ588" s="134"/>
      <c r="DR588" s="134"/>
      <c r="DS588" s="134"/>
      <c r="DT588" s="134"/>
      <c r="DU588" s="134"/>
      <c r="DV588" s="134"/>
      <c r="DW588" s="134"/>
      <c r="DX588" s="134"/>
      <c r="DY588" s="134"/>
      <c r="DZ588" s="134"/>
      <c r="EA588" s="134"/>
      <c r="EB588" s="134"/>
      <c r="EC588" s="134"/>
      <c r="ED588" s="134"/>
      <c r="EE588" s="134"/>
      <c r="EF588" s="134"/>
      <c r="EG588" s="134"/>
      <c r="EH588" s="134"/>
      <c r="EI588" s="134"/>
      <c r="EJ588" s="134"/>
      <c r="EK588" s="134"/>
      <c r="EL588" s="134"/>
      <c r="EM588" s="134"/>
      <c r="EN588" s="134"/>
      <c r="EO588" s="134"/>
      <c r="EP588" s="134"/>
      <c r="EQ588" s="134"/>
      <c r="ER588" s="134"/>
      <c r="ES588" s="134"/>
      <c r="ET588" s="134"/>
      <c r="EU588" s="134"/>
      <c r="EV588" s="134"/>
      <c r="EW588" s="134"/>
      <c r="EX588" s="134"/>
      <c r="EY588" s="134"/>
      <c r="EZ588" s="134"/>
      <c r="FA588" s="134"/>
      <c r="FB588" s="134"/>
      <c r="FC588" s="134"/>
      <c r="FD588" s="134"/>
      <c r="FE588" s="134"/>
      <c r="FF588" s="134"/>
      <c r="FG588" s="134"/>
      <c r="FH588" s="134"/>
      <c r="FI588" s="134"/>
      <c r="FJ588" s="134"/>
      <c r="FK588" s="134"/>
      <c r="FL588" s="134"/>
      <c r="FM588" s="134"/>
      <c r="FN588" s="134"/>
      <c r="FO588" s="134"/>
      <c r="FP588" s="134"/>
      <c r="FQ588" s="134"/>
      <c r="FR588" s="134"/>
      <c r="FS588" s="134"/>
      <c r="FT588" s="134"/>
      <c r="FU588" s="134"/>
      <c r="FV588" s="134"/>
      <c r="FW588" s="134"/>
      <c r="FX588" s="134"/>
      <c r="FY588" s="134"/>
      <c r="FZ588" s="134"/>
      <c r="GA588" s="134"/>
      <c r="GB588" s="134"/>
      <c r="GC588" s="134"/>
      <c r="GD588" s="134"/>
      <c r="GE588" s="134"/>
      <c r="GF588" s="134"/>
      <c r="GG588" s="134"/>
      <c r="GH588" s="134"/>
      <c r="GI588" s="134"/>
      <c r="GJ588" s="134"/>
      <c r="GK588" s="134"/>
      <c r="GL588" s="134"/>
      <c r="GM588" s="134"/>
      <c r="GN588" s="134"/>
      <c r="GO588" s="134"/>
      <c r="GP588" s="134"/>
      <c r="GQ588" s="134"/>
      <c r="GR588" s="134"/>
      <c r="GS588" s="134"/>
      <c r="GT588" s="134"/>
      <c r="GU588" s="134"/>
      <c r="GV588" s="134"/>
      <c r="GW588" s="134"/>
      <c r="GX588" s="134"/>
      <c r="GY588" s="134"/>
      <c r="GZ588" s="134"/>
      <c r="HA588" s="134"/>
      <c r="HB588" s="134"/>
      <c r="HC588" s="134"/>
      <c r="HD588" s="134"/>
      <c r="HE588" s="134"/>
      <c r="HF588" s="134"/>
      <c r="HG588" s="134"/>
      <c r="HH588" s="134"/>
      <c r="HI588" s="134"/>
      <c r="HJ588" s="134"/>
      <c r="HK588" s="134"/>
      <c r="HL588" s="134"/>
      <c r="HM588" s="134"/>
      <c r="HN588" s="134"/>
      <c r="HO588" s="134"/>
      <c r="HP588" s="134"/>
      <c r="HQ588" s="134"/>
      <c r="HR588" s="134"/>
      <c r="HS588" s="134"/>
      <c r="HT588" s="134"/>
      <c r="HU588" s="134"/>
      <c r="HV588" s="134"/>
      <c r="HW588" s="134"/>
      <c r="HX588" s="134"/>
      <c r="HY588" s="134"/>
      <c r="HZ588" s="134"/>
      <c r="IA588" s="134"/>
      <c r="IB588" s="134"/>
      <c r="IC588" s="134"/>
    </row>
    <row r="589" spans="1:237" s="76" customFormat="1" ht="45" x14ac:dyDescent="0.2">
      <c r="A589" s="137">
        <f t="shared" si="47"/>
        <v>3013</v>
      </c>
      <c r="B589" s="69" t="s">
        <v>322</v>
      </c>
      <c r="C589" s="73">
        <v>65</v>
      </c>
      <c r="D589" s="73" t="s">
        <v>508</v>
      </c>
      <c r="E589" s="69">
        <v>7</v>
      </c>
      <c r="F589" s="139" t="str">
        <f t="shared" si="46"/>
        <v>65SchPAB7</v>
      </c>
      <c r="G589" s="69" t="s">
        <v>3392</v>
      </c>
      <c r="H589" s="69" t="s">
        <v>3393</v>
      </c>
      <c r="I589" s="69" t="s">
        <v>3394</v>
      </c>
      <c r="J589" s="69" t="s">
        <v>509</v>
      </c>
      <c r="K589" s="69" t="s">
        <v>167</v>
      </c>
      <c r="L589" s="71">
        <v>0</v>
      </c>
      <c r="M589" s="71">
        <v>15</v>
      </c>
      <c r="N589" s="72" t="s">
        <v>232</v>
      </c>
      <c r="O589" s="73"/>
      <c r="P589" s="69" t="s">
        <v>510</v>
      </c>
      <c r="Q589" s="69" t="s">
        <v>157</v>
      </c>
      <c r="R589" s="69"/>
      <c r="S589" s="69" t="s">
        <v>3395</v>
      </c>
      <c r="T589" s="328" t="s">
        <v>3430</v>
      </c>
      <c r="U589" s="69" t="s">
        <v>228</v>
      </c>
      <c r="V589" s="69" t="s">
        <v>307</v>
      </c>
      <c r="W589" s="69"/>
      <c r="X589" s="69"/>
      <c r="Y589" s="69"/>
      <c r="Z589" s="69"/>
      <c r="AA589" s="69"/>
      <c r="AB589" s="69"/>
      <c r="AC589" s="69"/>
      <c r="AD589" s="69"/>
      <c r="AE589" s="511" t="s">
        <v>3441</v>
      </c>
      <c r="AF589" s="134"/>
      <c r="AG589" s="134"/>
      <c r="AH589" s="134"/>
      <c r="AI589" s="134"/>
      <c r="AJ589" s="134"/>
      <c r="AK589" s="134"/>
      <c r="AL589" s="134"/>
      <c r="AM589" s="134"/>
      <c r="AN589" s="134"/>
      <c r="AO589" s="134"/>
      <c r="AP589" s="134"/>
      <c r="AQ589" s="134"/>
      <c r="AR589" s="134"/>
      <c r="AS589" s="134"/>
      <c r="AT589" s="134"/>
      <c r="AU589" s="134"/>
      <c r="AV589" s="134"/>
      <c r="AW589" s="134"/>
      <c r="AX589" s="134"/>
      <c r="AY589" s="134"/>
      <c r="AZ589" s="134"/>
      <c r="BA589" s="134"/>
      <c r="BB589" s="134"/>
      <c r="BC589" s="134"/>
      <c r="BD589" s="134"/>
      <c r="BE589" s="134"/>
      <c r="BF589" s="134"/>
      <c r="BG589" s="134"/>
      <c r="BH589" s="134"/>
      <c r="BI589" s="134"/>
      <c r="BJ589" s="134"/>
      <c r="BK589" s="134"/>
      <c r="BL589" s="134"/>
      <c r="BM589" s="134"/>
      <c r="BN589" s="134"/>
      <c r="BO589" s="134"/>
      <c r="BP589" s="134"/>
      <c r="BQ589" s="134"/>
      <c r="BR589" s="134"/>
      <c r="BS589" s="134"/>
      <c r="BT589" s="134"/>
      <c r="BU589" s="134"/>
      <c r="BV589" s="134"/>
      <c r="BW589" s="134"/>
      <c r="BX589" s="134"/>
      <c r="BY589" s="134"/>
      <c r="BZ589" s="134"/>
      <c r="CA589" s="134"/>
      <c r="CB589" s="134"/>
      <c r="CC589" s="134"/>
      <c r="CD589" s="134"/>
      <c r="CE589" s="134"/>
      <c r="CF589" s="134"/>
      <c r="CG589" s="134"/>
      <c r="CH589" s="134"/>
      <c r="CI589" s="134"/>
      <c r="CJ589" s="134"/>
      <c r="CK589" s="134"/>
      <c r="CL589" s="134"/>
      <c r="CM589" s="134"/>
      <c r="CN589" s="134"/>
      <c r="CO589" s="134"/>
      <c r="CP589" s="134"/>
      <c r="CQ589" s="134"/>
      <c r="CR589" s="134"/>
      <c r="CS589" s="134"/>
      <c r="CT589" s="134"/>
      <c r="CU589" s="134"/>
      <c r="CV589" s="134"/>
      <c r="CW589" s="134"/>
      <c r="CX589" s="134"/>
      <c r="CY589" s="134"/>
      <c r="CZ589" s="134"/>
      <c r="DA589" s="134"/>
      <c r="DB589" s="134"/>
      <c r="DC589" s="134"/>
      <c r="DD589" s="134"/>
      <c r="DE589" s="134"/>
      <c r="DF589" s="134"/>
      <c r="DG589" s="134"/>
      <c r="DH589" s="134"/>
      <c r="DI589" s="134"/>
      <c r="DJ589" s="134"/>
      <c r="DK589" s="134"/>
      <c r="DL589" s="134"/>
      <c r="DM589" s="134"/>
      <c r="DN589" s="134"/>
      <c r="DO589" s="134"/>
      <c r="DP589" s="134"/>
      <c r="DQ589" s="134"/>
      <c r="DR589" s="134"/>
      <c r="DS589" s="134"/>
      <c r="DT589" s="134"/>
      <c r="DU589" s="134"/>
      <c r="DV589" s="134"/>
      <c r="DW589" s="134"/>
      <c r="DX589" s="134"/>
      <c r="DY589" s="134"/>
      <c r="DZ589" s="134"/>
      <c r="EA589" s="134"/>
      <c r="EB589" s="134"/>
      <c r="EC589" s="134"/>
      <c r="ED589" s="134"/>
      <c r="EE589" s="134"/>
      <c r="EF589" s="134"/>
      <c r="EG589" s="134"/>
      <c r="EH589" s="134"/>
      <c r="EI589" s="134"/>
      <c r="EJ589" s="134"/>
      <c r="EK589" s="134"/>
      <c r="EL589" s="134"/>
      <c r="EM589" s="134"/>
      <c r="EN589" s="134"/>
      <c r="EO589" s="134"/>
      <c r="EP589" s="134"/>
      <c r="EQ589" s="134"/>
      <c r="ER589" s="134"/>
      <c r="ES589" s="134"/>
      <c r="ET589" s="134"/>
      <c r="EU589" s="134"/>
      <c r="EV589" s="134"/>
      <c r="EW589" s="134"/>
      <c r="EX589" s="134"/>
      <c r="EY589" s="134"/>
      <c r="EZ589" s="134"/>
      <c r="FA589" s="134"/>
      <c r="FB589" s="134"/>
      <c r="FC589" s="134"/>
      <c r="FD589" s="134"/>
      <c r="FE589" s="134"/>
      <c r="FF589" s="134"/>
      <c r="FG589" s="134"/>
      <c r="FH589" s="134"/>
      <c r="FI589" s="134"/>
      <c r="FJ589" s="134"/>
      <c r="FK589" s="134"/>
      <c r="FL589" s="134"/>
      <c r="FM589" s="134"/>
      <c r="FN589" s="134"/>
      <c r="FO589" s="134"/>
      <c r="FP589" s="134"/>
      <c r="FQ589" s="134"/>
      <c r="FR589" s="134"/>
      <c r="FS589" s="134"/>
      <c r="FT589" s="134"/>
      <c r="FU589" s="134"/>
      <c r="FV589" s="134"/>
      <c r="FW589" s="134"/>
      <c r="FX589" s="134"/>
      <c r="FY589" s="134"/>
      <c r="FZ589" s="134"/>
      <c r="GA589" s="134"/>
      <c r="GB589" s="134"/>
      <c r="GC589" s="134"/>
      <c r="GD589" s="134"/>
      <c r="GE589" s="134"/>
      <c r="GF589" s="134"/>
      <c r="GG589" s="134"/>
      <c r="GH589" s="134"/>
      <c r="GI589" s="134"/>
      <c r="GJ589" s="134"/>
      <c r="GK589" s="134"/>
      <c r="GL589" s="134"/>
      <c r="GM589" s="134"/>
      <c r="GN589" s="134"/>
      <c r="GO589" s="134"/>
      <c r="GP589" s="134"/>
      <c r="GQ589" s="134"/>
      <c r="GR589" s="134"/>
      <c r="GS589" s="134"/>
      <c r="GT589" s="134"/>
      <c r="GU589" s="134"/>
      <c r="GV589" s="134"/>
      <c r="GW589" s="134"/>
      <c r="GX589" s="134"/>
      <c r="GY589" s="134"/>
      <c r="GZ589" s="134"/>
      <c r="HA589" s="134"/>
      <c r="HB589" s="134"/>
      <c r="HC589" s="134"/>
      <c r="HD589" s="134"/>
      <c r="HE589" s="134"/>
      <c r="HF589" s="134"/>
      <c r="HG589" s="134"/>
      <c r="HH589" s="134"/>
      <c r="HI589" s="134"/>
      <c r="HJ589" s="134"/>
      <c r="HK589" s="134"/>
      <c r="HL589" s="134"/>
      <c r="HM589" s="134"/>
      <c r="HN589" s="134"/>
      <c r="HO589" s="134"/>
      <c r="HP589" s="134"/>
      <c r="HQ589" s="134"/>
      <c r="HR589" s="134"/>
      <c r="HS589" s="134"/>
      <c r="HT589" s="134"/>
      <c r="HU589" s="134"/>
      <c r="HV589" s="134"/>
      <c r="HW589" s="134"/>
      <c r="HX589" s="134"/>
      <c r="HY589" s="134"/>
      <c r="HZ589" s="134"/>
      <c r="IA589" s="134"/>
      <c r="IB589" s="134"/>
      <c r="IC589" s="134"/>
    </row>
    <row r="590" spans="1:237" s="76" customFormat="1" ht="35.1" customHeight="1" x14ac:dyDescent="0.2">
      <c r="A590" s="137">
        <f t="shared" si="47"/>
        <v>3014</v>
      </c>
      <c r="B590" s="69" t="s">
        <v>322</v>
      </c>
      <c r="C590" s="73">
        <v>65</v>
      </c>
      <c r="D590" s="73" t="s">
        <v>508</v>
      </c>
      <c r="E590" s="69" t="s">
        <v>518</v>
      </c>
      <c r="F590" s="139" t="str">
        <f t="shared" si="46"/>
        <v>65SchPAB8A</v>
      </c>
      <c r="G590" s="69" t="s">
        <v>493</v>
      </c>
      <c r="H590" s="69" t="s">
        <v>494</v>
      </c>
      <c r="I590" s="69" t="s">
        <v>636</v>
      </c>
      <c r="J590" s="69" t="s">
        <v>509</v>
      </c>
      <c r="K590" s="69" t="s">
        <v>167</v>
      </c>
      <c r="L590" s="71">
        <v>0</v>
      </c>
      <c r="M590" s="71">
        <v>15</v>
      </c>
      <c r="N590" s="72" t="s">
        <v>232</v>
      </c>
      <c r="O590" s="73"/>
      <c r="P590" s="69" t="s">
        <v>510</v>
      </c>
      <c r="Q590" s="69" t="s">
        <v>157</v>
      </c>
      <c r="R590" s="69"/>
      <c r="S590" s="69"/>
      <c r="T590" s="69"/>
      <c r="U590" s="69"/>
      <c r="V590" s="69"/>
      <c r="W590" s="69"/>
      <c r="X590" s="69"/>
      <c r="Y590" s="69"/>
      <c r="Z590" s="69"/>
      <c r="AA590" s="69"/>
      <c r="AB590" s="69"/>
      <c r="AC590" s="69"/>
      <c r="AD590" s="69"/>
      <c r="AE590" s="140"/>
      <c r="AF590" s="134"/>
      <c r="AG590" s="134"/>
      <c r="AH590" s="134"/>
      <c r="AI590" s="134"/>
      <c r="AJ590" s="134"/>
      <c r="AK590" s="134"/>
      <c r="AL590" s="134"/>
      <c r="AM590" s="134"/>
      <c r="AN590" s="134"/>
      <c r="AO590" s="134"/>
      <c r="AP590" s="134"/>
      <c r="AQ590" s="134"/>
      <c r="AR590" s="134"/>
      <c r="AS590" s="134"/>
      <c r="AT590" s="134"/>
      <c r="AU590" s="134"/>
      <c r="AV590" s="134"/>
      <c r="AW590" s="134"/>
      <c r="AX590" s="134"/>
      <c r="AY590" s="134"/>
      <c r="AZ590" s="134"/>
      <c r="BA590" s="134"/>
      <c r="BB590" s="134"/>
      <c r="BC590" s="134"/>
      <c r="BD590" s="134"/>
      <c r="BE590" s="134"/>
      <c r="BF590" s="134"/>
      <c r="BG590" s="134"/>
      <c r="BH590" s="134"/>
      <c r="BI590" s="134"/>
      <c r="BJ590" s="134"/>
      <c r="BK590" s="134"/>
      <c r="BL590" s="134"/>
      <c r="BM590" s="134"/>
      <c r="BN590" s="134"/>
      <c r="BO590" s="134"/>
      <c r="BP590" s="134"/>
      <c r="BQ590" s="134"/>
      <c r="BR590" s="134"/>
      <c r="BS590" s="134"/>
      <c r="BT590" s="134"/>
      <c r="BU590" s="134"/>
      <c r="BV590" s="134"/>
      <c r="BW590" s="134"/>
      <c r="BX590" s="134"/>
      <c r="BY590" s="134"/>
      <c r="BZ590" s="134"/>
      <c r="CA590" s="134"/>
      <c r="CB590" s="134"/>
      <c r="CC590" s="134"/>
      <c r="CD590" s="134"/>
      <c r="CE590" s="134"/>
      <c r="CF590" s="134"/>
      <c r="CG590" s="134"/>
      <c r="CH590" s="134"/>
      <c r="CI590" s="134"/>
      <c r="CJ590" s="134"/>
      <c r="CK590" s="134"/>
      <c r="CL590" s="134"/>
      <c r="CM590" s="134"/>
      <c r="CN590" s="134"/>
      <c r="CO590" s="134"/>
      <c r="CP590" s="134"/>
      <c r="CQ590" s="134"/>
      <c r="CR590" s="134"/>
      <c r="CS590" s="134"/>
      <c r="CT590" s="134"/>
      <c r="CU590" s="134"/>
      <c r="CV590" s="134"/>
      <c r="CW590" s="134"/>
      <c r="CX590" s="134"/>
      <c r="CY590" s="134"/>
      <c r="CZ590" s="134"/>
      <c r="DA590" s="134"/>
      <c r="DB590" s="134"/>
      <c r="DC590" s="134"/>
      <c r="DD590" s="134"/>
      <c r="DE590" s="134"/>
      <c r="DF590" s="134"/>
      <c r="DG590" s="134"/>
      <c r="DH590" s="134"/>
      <c r="DI590" s="134"/>
      <c r="DJ590" s="134"/>
      <c r="DK590" s="134"/>
      <c r="DL590" s="134"/>
      <c r="DM590" s="134"/>
      <c r="DN590" s="134"/>
      <c r="DO590" s="134"/>
      <c r="DP590" s="134"/>
      <c r="DQ590" s="134"/>
      <c r="DR590" s="134"/>
      <c r="DS590" s="134"/>
      <c r="DT590" s="134"/>
      <c r="DU590" s="134"/>
      <c r="DV590" s="134"/>
      <c r="DW590" s="134"/>
      <c r="DX590" s="134"/>
      <c r="DY590" s="134"/>
      <c r="DZ590" s="134"/>
      <c r="EA590" s="134"/>
      <c r="EB590" s="134"/>
      <c r="EC590" s="134"/>
      <c r="ED590" s="134"/>
      <c r="EE590" s="134"/>
      <c r="EF590" s="134"/>
      <c r="EG590" s="134"/>
      <c r="EH590" s="134"/>
      <c r="EI590" s="134"/>
      <c r="EJ590" s="134"/>
      <c r="EK590" s="134"/>
      <c r="EL590" s="134"/>
      <c r="EM590" s="134"/>
      <c r="EN590" s="134"/>
      <c r="EO590" s="134"/>
      <c r="EP590" s="134"/>
      <c r="EQ590" s="134"/>
      <c r="ER590" s="134"/>
      <c r="ES590" s="134"/>
      <c r="ET590" s="134"/>
      <c r="EU590" s="134"/>
      <c r="EV590" s="134"/>
      <c r="EW590" s="134"/>
      <c r="EX590" s="134"/>
      <c r="EY590" s="134"/>
      <c r="EZ590" s="134"/>
      <c r="FA590" s="134"/>
      <c r="FB590" s="134"/>
      <c r="FC590" s="134"/>
      <c r="FD590" s="134"/>
      <c r="FE590" s="134"/>
      <c r="FF590" s="134"/>
      <c r="FG590" s="134"/>
      <c r="FH590" s="134"/>
      <c r="FI590" s="134"/>
      <c r="FJ590" s="134"/>
      <c r="FK590" s="134"/>
      <c r="FL590" s="134"/>
      <c r="FM590" s="134"/>
      <c r="FN590" s="134"/>
      <c r="FO590" s="134"/>
      <c r="FP590" s="134"/>
      <c r="FQ590" s="134"/>
      <c r="FR590" s="134"/>
      <c r="FS590" s="134"/>
      <c r="FT590" s="134"/>
      <c r="FU590" s="134"/>
      <c r="FV590" s="134"/>
      <c r="FW590" s="134"/>
      <c r="FX590" s="134"/>
      <c r="FY590" s="134"/>
      <c r="FZ590" s="134"/>
      <c r="GA590" s="134"/>
      <c r="GB590" s="134"/>
      <c r="GC590" s="134"/>
      <c r="GD590" s="134"/>
      <c r="GE590" s="134"/>
      <c r="GF590" s="134"/>
      <c r="GG590" s="134"/>
      <c r="GH590" s="134"/>
      <c r="GI590" s="134"/>
      <c r="GJ590" s="134"/>
      <c r="GK590" s="134"/>
      <c r="GL590" s="134"/>
      <c r="GM590" s="134"/>
      <c r="GN590" s="134"/>
      <c r="GO590" s="134"/>
      <c r="GP590" s="134"/>
      <c r="GQ590" s="134"/>
      <c r="GR590" s="134"/>
      <c r="GS590" s="134"/>
      <c r="GT590" s="134"/>
      <c r="GU590" s="134"/>
      <c r="GV590" s="134"/>
      <c r="GW590" s="134"/>
      <c r="GX590" s="134"/>
      <c r="GY590" s="134"/>
      <c r="GZ590" s="134"/>
      <c r="HA590" s="134"/>
      <c r="HB590" s="134"/>
      <c r="HC590" s="134"/>
      <c r="HD590" s="134"/>
      <c r="HE590" s="134"/>
      <c r="HF590" s="134"/>
      <c r="HG590" s="134"/>
      <c r="HH590" s="134"/>
      <c r="HI590" s="134"/>
      <c r="HJ590" s="134"/>
      <c r="HK590" s="134"/>
      <c r="HL590" s="134"/>
      <c r="HM590" s="134"/>
      <c r="HN590" s="134"/>
      <c r="HO590" s="134"/>
      <c r="HP590" s="134"/>
      <c r="HQ590" s="134"/>
      <c r="HR590" s="134"/>
      <c r="HS590" s="134"/>
      <c r="HT590" s="134"/>
      <c r="HU590" s="134"/>
      <c r="HV590" s="134"/>
      <c r="HW590" s="134"/>
      <c r="HX590" s="134"/>
      <c r="HY590" s="134"/>
      <c r="HZ590" s="134"/>
      <c r="IA590" s="134"/>
      <c r="IB590" s="134"/>
      <c r="IC590" s="134"/>
    </row>
    <row r="591" spans="1:237" s="76" customFormat="1" ht="35.1" customHeight="1" x14ac:dyDescent="0.2">
      <c r="A591" s="137">
        <f t="shared" si="47"/>
        <v>3015</v>
      </c>
      <c r="B591" s="69" t="s">
        <v>322</v>
      </c>
      <c r="C591" s="73">
        <v>65</v>
      </c>
      <c r="D591" s="73" t="s">
        <v>508</v>
      </c>
      <c r="E591" s="69" t="s">
        <v>519</v>
      </c>
      <c r="F591" s="139" t="str">
        <f t="shared" si="46"/>
        <v>65SchPAB8B</v>
      </c>
      <c r="G591" s="69" t="s">
        <v>495</v>
      </c>
      <c r="H591" s="69" t="s">
        <v>496</v>
      </c>
      <c r="I591" s="69" t="s">
        <v>637</v>
      </c>
      <c r="J591" s="69" t="s">
        <v>509</v>
      </c>
      <c r="K591" s="69" t="s">
        <v>167</v>
      </c>
      <c r="L591" s="71">
        <v>0</v>
      </c>
      <c r="M591" s="71">
        <v>15</v>
      </c>
      <c r="N591" s="72" t="s">
        <v>232</v>
      </c>
      <c r="O591" s="73"/>
      <c r="P591" s="69" t="s">
        <v>510</v>
      </c>
      <c r="Q591" s="69" t="s">
        <v>157</v>
      </c>
      <c r="R591" s="69"/>
      <c r="S591" s="69"/>
      <c r="T591" s="69"/>
      <c r="U591" s="69"/>
      <c r="V591" s="69"/>
      <c r="W591" s="69"/>
      <c r="X591" s="69"/>
      <c r="Y591" s="69"/>
      <c r="Z591" s="69"/>
      <c r="AA591" s="69"/>
      <c r="AB591" s="69"/>
      <c r="AC591" s="69"/>
      <c r="AD591" s="69"/>
      <c r="AE591" s="140"/>
      <c r="AF591" s="134"/>
      <c r="AG591" s="134"/>
      <c r="AH591" s="134"/>
      <c r="AI591" s="134"/>
      <c r="AJ591" s="134"/>
      <c r="AK591" s="134"/>
      <c r="AL591" s="134"/>
      <c r="AM591" s="134"/>
      <c r="AN591" s="134"/>
      <c r="AO591" s="134"/>
      <c r="AP591" s="134"/>
      <c r="AQ591" s="134"/>
      <c r="AR591" s="134"/>
      <c r="AS591" s="134"/>
      <c r="AT591" s="134"/>
      <c r="AU591" s="134"/>
      <c r="AV591" s="134"/>
      <c r="AW591" s="134"/>
      <c r="AX591" s="134"/>
      <c r="AY591" s="134"/>
      <c r="AZ591" s="134"/>
      <c r="BA591" s="134"/>
      <c r="BB591" s="134"/>
      <c r="BC591" s="134"/>
      <c r="BD591" s="134"/>
      <c r="BE591" s="134"/>
      <c r="BF591" s="134"/>
      <c r="BG591" s="134"/>
      <c r="BH591" s="134"/>
      <c r="BI591" s="134"/>
      <c r="BJ591" s="134"/>
      <c r="BK591" s="134"/>
      <c r="BL591" s="134"/>
      <c r="BM591" s="134"/>
      <c r="BN591" s="134"/>
      <c r="BO591" s="134"/>
      <c r="BP591" s="134"/>
      <c r="BQ591" s="134"/>
      <c r="BR591" s="134"/>
      <c r="BS591" s="134"/>
      <c r="BT591" s="134"/>
      <c r="BU591" s="134"/>
      <c r="BV591" s="134"/>
      <c r="BW591" s="134"/>
      <c r="BX591" s="134"/>
      <c r="BY591" s="134"/>
      <c r="BZ591" s="134"/>
      <c r="CA591" s="134"/>
      <c r="CB591" s="134"/>
      <c r="CC591" s="134"/>
      <c r="CD591" s="134"/>
      <c r="CE591" s="134"/>
      <c r="CF591" s="134"/>
      <c r="CG591" s="134"/>
      <c r="CH591" s="134"/>
      <c r="CI591" s="134"/>
      <c r="CJ591" s="134"/>
      <c r="CK591" s="134"/>
      <c r="CL591" s="134"/>
      <c r="CM591" s="134"/>
      <c r="CN591" s="134"/>
      <c r="CO591" s="134"/>
      <c r="CP591" s="134"/>
      <c r="CQ591" s="134"/>
      <c r="CR591" s="134"/>
      <c r="CS591" s="134"/>
      <c r="CT591" s="134"/>
      <c r="CU591" s="134"/>
      <c r="CV591" s="134"/>
      <c r="CW591" s="134"/>
      <c r="CX591" s="134"/>
      <c r="CY591" s="134"/>
      <c r="CZ591" s="134"/>
      <c r="DA591" s="134"/>
      <c r="DB591" s="134"/>
      <c r="DC591" s="134"/>
      <c r="DD591" s="134"/>
      <c r="DE591" s="134"/>
      <c r="DF591" s="134"/>
      <c r="DG591" s="134"/>
      <c r="DH591" s="134"/>
      <c r="DI591" s="134"/>
      <c r="DJ591" s="134"/>
      <c r="DK591" s="134"/>
      <c r="DL591" s="134"/>
      <c r="DM591" s="134"/>
      <c r="DN591" s="134"/>
      <c r="DO591" s="134"/>
      <c r="DP591" s="134"/>
      <c r="DQ591" s="134"/>
      <c r="DR591" s="134"/>
      <c r="DS591" s="134"/>
      <c r="DT591" s="134"/>
      <c r="DU591" s="134"/>
      <c r="DV591" s="134"/>
      <c r="DW591" s="134"/>
      <c r="DX591" s="134"/>
      <c r="DY591" s="134"/>
      <c r="DZ591" s="134"/>
      <c r="EA591" s="134"/>
      <c r="EB591" s="134"/>
      <c r="EC591" s="134"/>
      <c r="ED591" s="134"/>
      <c r="EE591" s="134"/>
      <c r="EF591" s="134"/>
      <c r="EG591" s="134"/>
      <c r="EH591" s="134"/>
      <c r="EI591" s="134"/>
      <c r="EJ591" s="134"/>
      <c r="EK591" s="134"/>
      <c r="EL591" s="134"/>
      <c r="EM591" s="134"/>
      <c r="EN591" s="134"/>
      <c r="EO591" s="134"/>
      <c r="EP591" s="134"/>
      <c r="EQ591" s="134"/>
      <c r="ER591" s="134"/>
      <c r="ES591" s="134"/>
      <c r="ET591" s="134"/>
      <c r="EU591" s="134"/>
      <c r="EV591" s="134"/>
      <c r="EW591" s="134"/>
      <c r="EX591" s="134"/>
      <c r="EY591" s="134"/>
      <c r="EZ591" s="134"/>
      <c r="FA591" s="134"/>
      <c r="FB591" s="134"/>
      <c r="FC591" s="134"/>
      <c r="FD591" s="134"/>
      <c r="FE591" s="134"/>
      <c r="FF591" s="134"/>
      <c r="FG591" s="134"/>
      <c r="FH591" s="134"/>
      <c r="FI591" s="134"/>
      <c r="FJ591" s="134"/>
      <c r="FK591" s="134"/>
      <c r="FL591" s="134"/>
      <c r="FM591" s="134"/>
      <c r="FN591" s="134"/>
      <c r="FO591" s="134"/>
      <c r="FP591" s="134"/>
      <c r="FQ591" s="134"/>
      <c r="FR591" s="134"/>
      <c r="FS591" s="134"/>
      <c r="FT591" s="134"/>
      <c r="FU591" s="134"/>
      <c r="FV591" s="134"/>
      <c r="FW591" s="134"/>
      <c r="FX591" s="134"/>
      <c r="FY591" s="134"/>
      <c r="FZ591" s="134"/>
      <c r="GA591" s="134"/>
      <c r="GB591" s="134"/>
      <c r="GC591" s="134"/>
      <c r="GD591" s="134"/>
      <c r="GE591" s="134"/>
      <c r="GF591" s="134"/>
      <c r="GG591" s="134"/>
      <c r="GH591" s="134"/>
      <c r="GI591" s="134"/>
      <c r="GJ591" s="134"/>
      <c r="GK591" s="134"/>
      <c r="GL591" s="134"/>
      <c r="GM591" s="134"/>
      <c r="GN591" s="134"/>
      <c r="GO591" s="134"/>
      <c r="GP591" s="134"/>
      <c r="GQ591" s="134"/>
      <c r="GR591" s="134"/>
      <c r="GS591" s="134"/>
      <c r="GT591" s="134"/>
      <c r="GU591" s="134"/>
      <c r="GV591" s="134"/>
      <c r="GW591" s="134"/>
      <c r="GX591" s="134"/>
      <c r="GY591" s="134"/>
      <c r="GZ591" s="134"/>
      <c r="HA591" s="134"/>
      <c r="HB591" s="134"/>
      <c r="HC591" s="134"/>
      <c r="HD591" s="134"/>
      <c r="HE591" s="134"/>
      <c r="HF591" s="134"/>
      <c r="HG591" s="134"/>
      <c r="HH591" s="134"/>
      <c r="HI591" s="134"/>
      <c r="HJ591" s="134"/>
      <c r="HK591" s="134"/>
      <c r="HL591" s="134"/>
      <c r="HM591" s="134"/>
      <c r="HN591" s="134"/>
      <c r="HO591" s="134"/>
      <c r="HP591" s="134"/>
      <c r="HQ591" s="134"/>
      <c r="HR591" s="134"/>
      <c r="HS591" s="134"/>
      <c r="HT591" s="134"/>
      <c r="HU591" s="134"/>
      <c r="HV591" s="134"/>
      <c r="HW591" s="134"/>
      <c r="HX591" s="134"/>
      <c r="HY591" s="134"/>
      <c r="HZ591" s="134"/>
      <c r="IA591" s="134"/>
      <c r="IB591" s="134"/>
      <c r="IC591" s="134"/>
    </row>
    <row r="592" spans="1:237" s="76" customFormat="1" ht="35.1" customHeight="1" x14ac:dyDescent="0.2">
      <c r="A592" s="137">
        <f t="shared" si="47"/>
        <v>3016</v>
      </c>
      <c r="B592" s="69" t="s">
        <v>322</v>
      </c>
      <c r="C592" s="73">
        <v>65</v>
      </c>
      <c r="D592" s="73" t="s">
        <v>508</v>
      </c>
      <c r="E592" s="69" t="s">
        <v>520</v>
      </c>
      <c r="F592" s="139" t="str">
        <f t="shared" si="46"/>
        <v>65SchPAB9A</v>
      </c>
      <c r="G592" s="69" t="s">
        <v>497</v>
      </c>
      <c r="H592" s="69" t="s">
        <v>498</v>
      </c>
      <c r="I592" s="69" t="s">
        <v>638</v>
      </c>
      <c r="J592" s="69" t="s">
        <v>521</v>
      </c>
      <c r="K592" s="69" t="s">
        <v>43</v>
      </c>
      <c r="L592" s="71">
        <v>0</v>
      </c>
      <c r="M592" s="71">
        <v>50</v>
      </c>
      <c r="N592" s="72" t="s">
        <v>232</v>
      </c>
      <c r="O592" s="73"/>
      <c r="P592" s="69" t="s">
        <v>510</v>
      </c>
      <c r="Q592" s="69" t="s">
        <v>157</v>
      </c>
      <c r="R592" s="69"/>
      <c r="S592" s="69"/>
      <c r="T592" s="69"/>
      <c r="U592" s="69"/>
      <c r="V592" s="69"/>
      <c r="W592" s="69"/>
      <c r="X592" s="69"/>
      <c r="Y592" s="69"/>
      <c r="Z592" s="69"/>
      <c r="AA592" s="69"/>
      <c r="AB592" s="69"/>
      <c r="AC592" s="69"/>
      <c r="AD592" s="69"/>
      <c r="AE592" s="140"/>
      <c r="AF592" s="134"/>
      <c r="AG592" s="134"/>
      <c r="AH592" s="134"/>
      <c r="AI592" s="134"/>
      <c r="AJ592" s="134"/>
      <c r="AK592" s="134"/>
      <c r="AL592" s="134"/>
      <c r="AM592" s="134"/>
      <c r="AN592" s="134"/>
      <c r="AO592" s="134"/>
      <c r="AP592" s="134"/>
      <c r="AQ592" s="134"/>
      <c r="AR592" s="134"/>
      <c r="AS592" s="134"/>
      <c r="AT592" s="134"/>
      <c r="AU592" s="134"/>
      <c r="AV592" s="134"/>
      <c r="AW592" s="134"/>
      <c r="AX592" s="134"/>
      <c r="AY592" s="134"/>
      <c r="AZ592" s="134"/>
      <c r="BA592" s="134"/>
      <c r="BB592" s="134"/>
      <c r="BC592" s="134"/>
      <c r="BD592" s="134"/>
      <c r="BE592" s="134"/>
      <c r="BF592" s="134"/>
      <c r="BG592" s="134"/>
      <c r="BH592" s="134"/>
      <c r="BI592" s="134"/>
      <c r="BJ592" s="134"/>
      <c r="BK592" s="134"/>
      <c r="BL592" s="134"/>
      <c r="BM592" s="134"/>
      <c r="BN592" s="134"/>
      <c r="BO592" s="134"/>
      <c r="BP592" s="134"/>
      <c r="BQ592" s="134"/>
      <c r="BR592" s="134"/>
      <c r="BS592" s="134"/>
      <c r="BT592" s="134"/>
      <c r="BU592" s="134"/>
      <c r="BV592" s="134"/>
      <c r="BW592" s="134"/>
      <c r="BX592" s="134"/>
      <c r="BY592" s="134"/>
      <c r="BZ592" s="134"/>
      <c r="CA592" s="134"/>
      <c r="CB592" s="134"/>
      <c r="CC592" s="134"/>
      <c r="CD592" s="134"/>
      <c r="CE592" s="134"/>
      <c r="CF592" s="134"/>
      <c r="CG592" s="134"/>
      <c r="CH592" s="134"/>
      <c r="CI592" s="134"/>
      <c r="CJ592" s="134"/>
      <c r="CK592" s="134"/>
      <c r="CL592" s="134"/>
      <c r="CM592" s="134"/>
      <c r="CN592" s="134"/>
      <c r="CO592" s="134"/>
      <c r="CP592" s="134"/>
      <c r="CQ592" s="134"/>
      <c r="CR592" s="134"/>
      <c r="CS592" s="134"/>
      <c r="CT592" s="134"/>
      <c r="CU592" s="134"/>
      <c r="CV592" s="134"/>
      <c r="CW592" s="134"/>
      <c r="CX592" s="134"/>
      <c r="CY592" s="134"/>
      <c r="CZ592" s="134"/>
      <c r="DA592" s="134"/>
      <c r="DB592" s="134"/>
      <c r="DC592" s="134"/>
      <c r="DD592" s="134"/>
      <c r="DE592" s="134"/>
      <c r="DF592" s="134"/>
      <c r="DG592" s="134"/>
      <c r="DH592" s="134"/>
      <c r="DI592" s="134"/>
      <c r="DJ592" s="134"/>
      <c r="DK592" s="134"/>
      <c r="DL592" s="134"/>
      <c r="DM592" s="134"/>
      <c r="DN592" s="134"/>
      <c r="DO592" s="134"/>
      <c r="DP592" s="134"/>
      <c r="DQ592" s="134"/>
      <c r="DR592" s="134"/>
      <c r="DS592" s="134"/>
      <c r="DT592" s="134"/>
      <c r="DU592" s="134"/>
      <c r="DV592" s="134"/>
      <c r="DW592" s="134"/>
      <c r="DX592" s="134"/>
      <c r="DY592" s="134"/>
      <c r="DZ592" s="134"/>
      <c r="EA592" s="134"/>
      <c r="EB592" s="134"/>
      <c r="EC592" s="134"/>
      <c r="ED592" s="134"/>
      <c r="EE592" s="134"/>
      <c r="EF592" s="134"/>
      <c r="EG592" s="134"/>
      <c r="EH592" s="134"/>
      <c r="EI592" s="134"/>
      <c r="EJ592" s="134"/>
      <c r="EK592" s="134"/>
      <c r="EL592" s="134"/>
      <c r="EM592" s="134"/>
      <c r="EN592" s="134"/>
      <c r="EO592" s="134"/>
      <c r="EP592" s="134"/>
      <c r="EQ592" s="134"/>
      <c r="ER592" s="134"/>
      <c r="ES592" s="134"/>
      <c r="ET592" s="134"/>
      <c r="EU592" s="134"/>
      <c r="EV592" s="134"/>
      <c r="EW592" s="134"/>
      <c r="EX592" s="134"/>
      <c r="EY592" s="134"/>
      <c r="EZ592" s="134"/>
      <c r="FA592" s="134"/>
      <c r="FB592" s="134"/>
      <c r="FC592" s="134"/>
      <c r="FD592" s="134"/>
      <c r="FE592" s="134"/>
      <c r="FF592" s="134"/>
      <c r="FG592" s="134"/>
      <c r="FH592" s="134"/>
      <c r="FI592" s="134"/>
      <c r="FJ592" s="134"/>
      <c r="FK592" s="134"/>
      <c r="FL592" s="134"/>
      <c r="FM592" s="134"/>
      <c r="FN592" s="134"/>
      <c r="FO592" s="134"/>
      <c r="FP592" s="134"/>
      <c r="FQ592" s="134"/>
      <c r="FR592" s="134"/>
      <c r="FS592" s="134"/>
      <c r="FT592" s="134"/>
      <c r="FU592" s="134"/>
      <c r="FV592" s="134"/>
      <c r="FW592" s="134"/>
      <c r="FX592" s="134"/>
      <c r="FY592" s="134"/>
      <c r="FZ592" s="134"/>
      <c r="GA592" s="134"/>
      <c r="GB592" s="134"/>
      <c r="GC592" s="134"/>
      <c r="GD592" s="134"/>
      <c r="GE592" s="134"/>
      <c r="GF592" s="134"/>
      <c r="GG592" s="134"/>
      <c r="GH592" s="134"/>
      <c r="GI592" s="134"/>
      <c r="GJ592" s="134"/>
      <c r="GK592" s="134"/>
      <c r="GL592" s="134"/>
      <c r="GM592" s="134"/>
      <c r="GN592" s="134"/>
      <c r="GO592" s="134"/>
      <c r="GP592" s="134"/>
      <c r="GQ592" s="134"/>
      <c r="GR592" s="134"/>
      <c r="GS592" s="134"/>
      <c r="GT592" s="134"/>
      <c r="GU592" s="134"/>
      <c r="GV592" s="134"/>
      <c r="GW592" s="134"/>
      <c r="GX592" s="134"/>
      <c r="GY592" s="134"/>
      <c r="GZ592" s="134"/>
      <c r="HA592" s="134"/>
      <c r="HB592" s="134"/>
      <c r="HC592" s="134"/>
      <c r="HD592" s="134"/>
      <c r="HE592" s="134"/>
      <c r="HF592" s="134"/>
      <c r="HG592" s="134"/>
      <c r="HH592" s="134"/>
      <c r="HI592" s="134"/>
      <c r="HJ592" s="134"/>
      <c r="HK592" s="134"/>
      <c r="HL592" s="134"/>
      <c r="HM592" s="134"/>
      <c r="HN592" s="134"/>
      <c r="HO592" s="134"/>
      <c r="HP592" s="134"/>
      <c r="HQ592" s="134"/>
      <c r="HR592" s="134"/>
      <c r="HS592" s="134"/>
      <c r="HT592" s="134"/>
      <c r="HU592" s="134"/>
      <c r="HV592" s="134"/>
      <c r="HW592" s="134"/>
      <c r="HX592" s="134"/>
      <c r="HY592" s="134"/>
      <c r="HZ592" s="134"/>
      <c r="IA592" s="134"/>
      <c r="IB592" s="134"/>
      <c r="IC592" s="134"/>
    </row>
    <row r="593" spans="1:16374" s="76" customFormat="1" ht="35.1" customHeight="1" x14ac:dyDescent="0.2">
      <c r="A593" s="137">
        <f t="shared" si="47"/>
        <v>3017</v>
      </c>
      <c r="B593" s="69" t="s">
        <v>322</v>
      </c>
      <c r="C593" s="73">
        <v>65</v>
      </c>
      <c r="D593" s="73" t="s">
        <v>508</v>
      </c>
      <c r="E593" s="69" t="s">
        <v>520</v>
      </c>
      <c r="F593" s="139" t="str">
        <f t="shared" si="46"/>
        <v>65SchPAB9A</v>
      </c>
      <c r="G593" s="69" t="s">
        <v>497</v>
      </c>
      <c r="H593" s="69" t="s">
        <v>499</v>
      </c>
      <c r="I593" s="69" t="s">
        <v>639</v>
      </c>
      <c r="J593" s="69" t="s">
        <v>521</v>
      </c>
      <c r="K593" s="69" t="s">
        <v>167</v>
      </c>
      <c r="L593" s="71">
        <v>0</v>
      </c>
      <c r="M593" s="71">
        <v>15</v>
      </c>
      <c r="N593" s="72" t="s">
        <v>232</v>
      </c>
      <c r="O593" s="73"/>
      <c r="P593" s="69" t="s">
        <v>510</v>
      </c>
      <c r="Q593" s="69" t="s">
        <v>157</v>
      </c>
      <c r="R593" s="69"/>
      <c r="S593" s="69"/>
      <c r="T593" s="69"/>
      <c r="U593" s="69"/>
      <c r="V593" s="69"/>
      <c r="W593" s="69"/>
      <c r="X593" s="69"/>
      <c r="Y593" s="69"/>
      <c r="Z593" s="69"/>
      <c r="AA593" s="69"/>
      <c r="AB593" s="69"/>
      <c r="AC593" s="69"/>
      <c r="AD593" s="69"/>
      <c r="AE593" s="140"/>
      <c r="AF593" s="134"/>
      <c r="AG593" s="134"/>
      <c r="AH593" s="134"/>
      <c r="AI593" s="134"/>
      <c r="AJ593" s="134"/>
      <c r="AK593" s="134"/>
      <c r="AL593" s="134"/>
      <c r="AM593" s="134"/>
      <c r="AN593" s="134"/>
      <c r="AO593" s="134"/>
      <c r="AP593" s="134"/>
      <c r="AQ593" s="134"/>
      <c r="AR593" s="134"/>
      <c r="AS593" s="134"/>
      <c r="AT593" s="134"/>
      <c r="AU593" s="134"/>
      <c r="AV593" s="134"/>
      <c r="AW593" s="134"/>
      <c r="AX593" s="134"/>
      <c r="AY593" s="134"/>
      <c r="AZ593" s="134"/>
      <c r="BA593" s="134"/>
      <c r="BB593" s="134"/>
      <c r="BC593" s="134"/>
      <c r="BD593" s="134"/>
      <c r="BE593" s="134"/>
      <c r="BF593" s="134"/>
      <c r="BG593" s="134"/>
      <c r="BH593" s="134"/>
      <c r="BI593" s="134"/>
      <c r="BJ593" s="134"/>
      <c r="BK593" s="134"/>
      <c r="BL593" s="134"/>
      <c r="BM593" s="134"/>
      <c r="BN593" s="134"/>
      <c r="BO593" s="134"/>
      <c r="BP593" s="134"/>
      <c r="BQ593" s="134"/>
      <c r="BR593" s="134"/>
      <c r="BS593" s="134"/>
      <c r="BT593" s="134"/>
      <c r="BU593" s="134"/>
      <c r="BV593" s="134"/>
      <c r="BW593" s="134"/>
      <c r="BX593" s="134"/>
      <c r="BY593" s="134"/>
      <c r="BZ593" s="134"/>
      <c r="CA593" s="134"/>
      <c r="CB593" s="134"/>
      <c r="CC593" s="134"/>
      <c r="CD593" s="134"/>
      <c r="CE593" s="134"/>
      <c r="CF593" s="134"/>
      <c r="CG593" s="134"/>
      <c r="CH593" s="134"/>
      <c r="CI593" s="134"/>
      <c r="CJ593" s="134"/>
      <c r="CK593" s="134"/>
      <c r="CL593" s="134"/>
      <c r="CM593" s="134"/>
      <c r="CN593" s="134"/>
      <c r="CO593" s="134"/>
      <c r="CP593" s="134"/>
      <c r="CQ593" s="134"/>
      <c r="CR593" s="134"/>
      <c r="CS593" s="134"/>
      <c r="CT593" s="134"/>
      <c r="CU593" s="134"/>
      <c r="CV593" s="134"/>
      <c r="CW593" s="134"/>
      <c r="CX593" s="134"/>
      <c r="CY593" s="134"/>
      <c r="CZ593" s="134"/>
      <c r="DA593" s="134"/>
      <c r="DB593" s="134"/>
      <c r="DC593" s="134"/>
      <c r="DD593" s="134"/>
      <c r="DE593" s="134"/>
      <c r="DF593" s="134"/>
      <c r="DG593" s="134"/>
      <c r="DH593" s="134"/>
      <c r="DI593" s="134"/>
      <c r="DJ593" s="134"/>
      <c r="DK593" s="134"/>
      <c r="DL593" s="134"/>
      <c r="DM593" s="134"/>
      <c r="DN593" s="134"/>
      <c r="DO593" s="134"/>
      <c r="DP593" s="134"/>
      <c r="DQ593" s="134"/>
      <c r="DR593" s="134"/>
      <c r="DS593" s="134"/>
      <c r="DT593" s="134"/>
      <c r="DU593" s="134"/>
      <c r="DV593" s="134"/>
      <c r="DW593" s="134"/>
      <c r="DX593" s="134"/>
      <c r="DY593" s="134"/>
      <c r="DZ593" s="134"/>
      <c r="EA593" s="134"/>
      <c r="EB593" s="134"/>
      <c r="EC593" s="134"/>
      <c r="ED593" s="134"/>
      <c r="EE593" s="134"/>
      <c r="EF593" s="134"/>
      <c r="EG593" s="134"/>
      <c r="EH593" s="134"/>
      <c r="EI593" s="134"/>
      <c r="EJ593" s="134"/>
      <c r="EK593" s="134"/>
      <c r="EL593" s="134"/>
      <c r="EM593" s="134"/>
      <c r="EN593" s="134"/>
      <c r="EO593" s="134"/>
      <c r="EP593" s="134"/>
      <c r="EQ593" s="134"/>
      <c r="ER593" s="134"/>
      <c r="ES593" s="134"/>
      <c r="ET593" s="134"/>
      <c r="EU593" s="134"/>
      <c r="EV593" s="134"/>
      <c r="EW593" s="134"/>
      <c r="EX593" s="134"/>
      <c r="EY593" s="134"/>
      <c r="EZ593" s="134"/>
      <c r="FA593" s="134"/>
      <c r="FB593" s="134"/>
      <c r="FC593" s="134"/>
      <c r="FD593" s="134"/>
      <c r="FE593" s="134"/>
      <c r="FF593" s="134"/>
      <c r="FG593" s="134"/>
      <c r="FH593" s="134"/>
      <c r="FI593" s="134"/>
      <c r="FJ593" s="134"/>
      <c r="FK593" s="134"/>
      <c r="FL593" s="134"/>
      <c r="FM593" s="134"/>
      <c r="FN593" s="134"/>
      <c r="FO593" s="134"/>
      <c r="FP593" s="134"/>
      <c r="FQ593" s="134"/>
      <c r="FR593" s="134"/>
      <c r="FS593" s="134"/>
      <c r="FT593" s="134"/>
      <c r="FU593" s="134"/>
      <c r="FV593" s="134"/>
      <c r="FW593" s="134"/>
      <c r="FX593" s="134"/>
      <c r="FY593" s="134"/>
      <c r="FZ593" s="134"/>
      <c r="GA593" s="134"/>
      <c r="GB593" s="134"/>
      <c r="GC593" s="134"/>
      <c r="GD593" s="134"/>
      <c r="GE593" s="134"/>
      <c r="GF593" s="134"/>
      <c r="GG593" s="134"/>
      <c r="GH593" s="134"/>
      <c r="GI593" s="134"/>
      <c r="GJ593" s="134"/>
      <c r="GK593" s="134"/>
      <c r="GL593" s="134"/>
      <c r="GM593" s="134"/>
      <c r="GN593" s="134"/>
      <c r="GO593" s="134"/>
      <c r="GP593" s="134"/>
      <c r="GQ593" s="134"/>
      <c r="GR593" s="134"/>
      <c r="GS593" s="134"/>
      <c r="GT593" s="134"/>
      <c r="GU593" s="134"/>
      <c r="GV593" s="134"/>
      <c r="GW593" s="134"/>
      <c r="GX593" s="134"/>
      <c r="GY593" s="134"/>
      <c r="GZ593" s="134"/>
      <c r="HA593" s="134"/>
      <c r="HB593" s="134"/>
      <c r="HC593" s="134"/>
      <c r="HD593" s="134"/>
      <c r="HE593" s="134"/>
      <c r="HF593" s="134"/>
      <c r="HG593" s="134"/>
      <c r="HH593" s="134"/>
      <c r="HI593" s="134"/>
      <c r="HJ593" s="134"/>
      <c r="HK593" s="134"/>
      <c r="HL593" s="134"/>
      <c r="HM593" s="134"/>
      <c r="HN593" s="134"/>
      <c r="HO593" s="134"/>
      <c r="HP593" s="134"/>
      <c r="HQ593" s="134"/>
      <c r="HR593" s="134"/>
      <c r="HS593" s="134"/>
      <c r="HT593" s="134"/>
      <c r="HU593" s="134"/>
      <c r="HV593" s="134"/>
      <c r="HW593" s="134"/>
      <c r="HX593" s="134"/>
      <c r="HY593" s="134"/>
      <c r="HZ593" s="134"/>
      <c r="IA593" s="134"/>
      <c r="IB593" s="134"/>
      <c r="IC593" s="134"/>
    </row>
    <row r="594" spans="1:16374" s="76" customFormat="1" ht="35.1" customHeight="1" x14ac:dyDescent="0.2">
      <c r="A594" s="137">
        <f t="shared" si="47"/>
        <v>3018</v>
      </c>
      <c r="B594" s="69" t="s">
        <v>322</v>
      </c>
      <c r="C594" s="73">
        <v>65</v>
      </c>
      <c r="D594" s="73" t="s">
        <v>508</v>
      </c>
      <c r="E594" s="69" t="s">
        <v>522</v>
      </c>
      <c r="F594" s="139" t="str">
        <f t="shared" si="46"/>
        <v>65SchPAB9B</v>
      </c>
      <c r="G594" s="69" t="s">
        <v>500</v>
      </c>
      <c r="H594" s="69" t="s">
        <v>498</v>
      </c>
      <c r="I594" s="69" t="s">
        <v>640</v>
      </c>
      <c r="J594" s="69" t="s">
        <v>521</v>
      </c>
      <c r="K594" s="69" t="s">
        <v>43</v>
      </c>
      <c r="L594" s="71">
        <v>0</v>
      </c>
      <c r="M594" s="71">
        <v>50</v>
      </c>
      <c r="N594" s="72" t="s">
        <v>232</v>
      </c>
      <c r="O594" s="73"/>
      <c r="P594" s="69" t="s">
        <v>510</v>
      </c>
      <c r="Q594" s="69" t="s">
        <v>157</v>
      </c>
      <c r="R594" s="69"/>
      <c r="S594" s="69"/>
      <c r="T594" s="69"/>
      <c r="U594" s="69"/>
      <c r="V594" s="69"/>
      <c r="W594" s="69"/>
      <c r="X594" s="69"/>
      <c r="Y594" s="69"/>
      <c r="Z594" s="69"/>
      <c r="AA594" s="69"/>
      <c r="AB594" s="69"/>
      <c r="AC594" s="69"/>
      <c r="AD594" s="69"/>
      <c r="AE594" s="140"/>
      <c r="AF594" s="134"/>
      <c r="AG594" s="134"/>
      <c r="AH594" s="134"/>
      <c r="AI594" s="134"/>
      <c r="AJ594" s="134"/>
      <c r="AK594" s="134"/>
      <c r="AL594" s="134"/>
      <c r="AM594" s="134"/>
      <c r="AN594" s="134"/>
      <c r="AO594" s="134"/>
      <c r="AP594" s="134"/>
      <c r="AQ594" s="134"/>
      <c r="AR594" s="134"/>
      <c r="AS594" s="134"/>
      <c r="AT594" s="134"/>
      <c r="AU594" s="134"/>
      <c r="AV594" s="134"/>
      <c r="AW594" s="134"/>
      <c r="AX594" s="134"/>
      <c r="AY594" s="134"/>
      <c r="AZ594" s="134"/>
      <c r="BA594" s="134"/>
      <c r="BB594" s="134"/>
      <c r="BC594" s="134"/>
      <c r="BD594" s="134"/>
      <c r="BE594" s="134"/>
      <c r="BF594" s="134"/>
      <c r="BG594" s="134"/>
      <c r="BH594" s="134"/>
      <c r="BI594" s="134"/>
      <c r="BJ594" s="134"/>
      <c r="BK594" s="134"/>
      <c r="BL594" s="134"/>
      <c r="BM594" s="134"/>
      <c r="BN594" s="134"/>
      <c r="BO594" s="134"/>
      <c r="BP594" s="134"/>
      <c r="BQ594" s="134"/>
      <c r="BR594" s="134"/>
      <c r="BS594" s="134"/>
      <c r="BT594" s="134"/>
      <c r="BU594" s="134"/>
      <c r="BV594" s="134"/>
      <c r="BW594" s="134"/>
      <c r="BX594" s="134"/>
      <c r="BY594" s="134"/>
      <c r="BZ594" s="134"/>
      <c r="CA594" s="134"/>
      <c r="CB594" s="134"/>
      <c r="CC594" s="134"/>
      <c r="CD594" s="134"/>
      <c r="CE594" s="134"/>
      <c r="CF594" s="134"/>
      <c r="CG594" s="134"/>
      <c r="CH594" s="134"/>
      <c r="CI594" s="134"/>
      <c r="CJ594" s="134"/>
      <c r="CK594" s="134"/>
      <c r="CL594" s="134"/>
      <c r="CM594" s="134"/>
      <c r="CN594" s="134"/>
      <c r="CO594" s="134"/>
      <c r="CP594" s="134"/>
      <c r="CQ594" s="134"/>
      <c r="CR594" s="134"/>
      <c r="CS594" s="134"/>
      <c r="CT594" s="134"/>
      <c r="CU594" s="134"/>
      <c r="CV594" s="134"/>
      <c r="CW594" s="134"/>
      <c r="CX594" s="134"/>
      <c r="CY594" s="134"/>
      <c r="CZ594" s="134"/>
      <c r="DA594" s="134"/>
      <c r="DB594" s="134"/>
      <c r="DC594" s="134"/>
      <c r="DD594" s="134"/>
      <c r="DE594" s="134"/>
      <c r="DF594" s="134"/>
      <c r="DG594" s="134"/>
      <c r="DH594" s="134"/>
      <c r="DI594" s="134"/>
      <c r="DJ594" s="134"/>
      <c r="DK594" s="134"/>
      <c r="DL594" s="134"/>
      <c r="DM594" s="134"/>
      <c r="DN594" s="134"/>
      <c r="DO594" s="134"/>
      <c r="DP594" s="134"/>
      <c r="DQ594" s="134"/>
      <c r="DR594" s="134"/>
      <c r="DS594" s="134"/>
      <c r="DT594" s="134"/>
      <c r="DU594" s="134"/>
      <c r="DV594" s="134"/>
      <c r="DW594" s="134"/>
      <c r="DX594" s="134"/>
      <c r="DY594" s="134"/>
      <c r="DZ594" s="134"/>
      <c r="EA594" s="134"/>
      <c r="EB594" s="134"/>
      <c r="EC594" s="134"/>
      <c r="ED594" s="134"/>
      <c r="EE594" s="134"/>
      <c r="EF594" s="134"/>
      <c r="EG594" s="134"/>
      <c r="EH594" s="134"/>
      <c r="EI594" s="134"/>
      <c r="EJ594" s="134"/>
      <c r="EK594" s="134"/>
      <c r="EL594" s="134"/>
      <c r="EM594" s="134"/>
      <c r="EN594" s="134"/>
      <c r="EO594" s="134"/>
      <c r="EP594" s="134"/>
      <c r="EQ594" s="134"/>
      <c r="ER594" s="134"/>
      <c r="ES594" s="134"/>
      <c r="ET594" s="134"/>
      <c r="EU594" s="134"/>
      <c r="EV594" s="134"/>
      <c r="EW594" s="134"/>
      <c r="EX594" s="134"/>
      <c r="EY594" s="134"/>
      <c r="EZ594" s="134"/>
      <c r="FA594" s="134"/>
      <c r="FB594" s="134"/>
      <c r="FC594" s="134"/>
      <c r="FD594" s="134"/>
      <c r="FE594" s="134"/>
      <c r="FF594" s="134"/>
      <c r="FG594" s="134"/>
      <c r="FH594" s="134"/>
      <c r="FI594" s="134"/>
      <c r="FJ594" s="134"/>
      <c r="FK594" s="134"/>
      <c r="FL594" s="134"/>
      <c r="FM594" s="134"/>
      <c r="FN594" s="134"/>
      <c r="FO594" s="134"/>
      <c r="FP594" s="134"/>
      <c r="FQ594" s="134"/>
      <c r="FR594" s="134"/>
      <c r="FS594" s="134"/>
      <c r="FT594" s="134"/>
      <c r="FU594" s="134"/>
      <c r="FV594" s="134"/>
      <c r="FW594" s="134"/>
      <c r="FX594" s="134"/>
      <c r="FY594" s="134"/>
      <c r="FZ594" s="134"/>
      <c r="GA594" s="134"/>
      <c r="GB594" s="134"/>
      <c r="GC594" s="134"/>
      <c r="GD594" s="134"/>
      <c r="GE594" s="134"/>
      <c r="GF594" s="134"/>
      <c r="GG594" s="134"/>
      <c r="GH594" s="134"/>
      <c r="GI594" s="134"/>
      <c r="GJ594" s="134"/>
      <c r="GK594" s="134"/>
      <c r="GL594" s="134"/>
      <c r="GM594" s="134"/>
      <c r="GN594" s="134"/>
      <c r="GO594" s="134"/>
      <c r="GP594" s="134"/>
      <c r="GQ594" s="134"/>
      <c r="GR594" s="134"/>
      <c r="GS594" s="134"/>
      <c r="GT594" s="134"/>
      <c r="GU594" s="134"/>
      <c r="GV594" s="134"/>
      <c r="GW594" s="134"/>
      <c r="GX594" s="134"/>
      <c r="GY594" s="134"/>
      <c r="GZ594" s="134"/>
      <c r="HA594" s="134"/>
      <c r="HB594" s="134"/>
      <c r="HC594" s="134"/>
      <c r="HD594" s="134"/>
      <c r="HE594" s="134"/>
      <c r="HF594" s="134"/>
      <c r="HG594" s="134"/>
      <c r="HH594" s="134"/>
      <c r="HI594" s="134"/>
      <c r="HJ594" s="134"/>
      <c r="HK594" s="134"/>
      <c r="HL594" s="134"/>
      <c r="HM594" s="134"/>
      <c r="HN594" s="134"/>
      <c r="HO594" s="134"/>
      <c r="HP594" s="134"/>
      <c r="HQ594" s="134"/>
      <c r="HR594" s="134"/>
      <c r="HS594" s="134"/>
      <c r="HT594" s="134"/>
      <c r="HU594" s="134"/>
      <c r="HV594" s="134"/>
      <c r="HW594" s="134"/>
      <c r="HX594" s="134"/>
      <c r="HY594" s="134"/>
      <c r="HZ594" s="134"/>
      <c r="IA594" s="134"/>
      <c r="IB594" s="134"/>
      <c r="IC594" s="134"/>
    </row>
    <row r="595" spans="1:16374" s="76" customFormat="1" ht="35.1" customHeight="1" x14ac:dyDescent="0.2">
      <c r="A595" s="137">
        <f t="shared" si="47"/>
        <v>3019</v>
      </c>
      <c r="B595" s="69" t="s">
        <v>322</v>
      </c>
      <c r="C595" s="73">
        <v>65</v>
      </c>
      <c r="D595" s="73" t="s">
        <v>508</v>
      </c>
      <c r="E595" s="69" t="s">
        <v>522</v>
      </c>
      <c r="F595" s="139" t="str">
        <f t="shared" si="46"/>
        <v>65SchPAB9B</v>
      </c>
      <c r="G595" s="69" t="s">
        <v>500</v>
      </c>
      <c r="H595" s="69" t="s">
        <v>499</v>
      </c>
      <c r="I595" s="69" t="s">
        <v>641</v>
      </c>
      <c r="J595" s="69" t="s">
        <v>521</v>
      </c>
      <c r="K595" s="69" t="s">
        <v>167</v>
      </c>
      <c r="L595" s="71">
        <v>0</v>
      </c>
      <c r="M595" s="71">
        <v>15</v>
      </c>
      <c r="N595" s="72" t="s">
        <v>232</v>
      </c>
      <c r="O595" s="73"/>
      <c r="P595" s="69" t="s">
        <v>510</v>
      </c>
      <c r="Q595" s="69" t="s">
        <v>157</v>
      </c>
      <c r="R595" s="69"/>
      <c r="S595" s="69"/>
      <c r="T595" s="69"/>
      <c r="U595" s="69"/>
      <c r="V595" s="69"/>
      <c r="W595" s="69"/>
      <c r="X595" s="69"/>
      <c r="Y595" s="69"/>
      <c r="Z595" s="69"/>
      <c r="AA595" s="69"/>
      <c r="AB595" s="69"/>
      <c r="AC595" s="69"/>
      <c r="AD595" s="69"/>
      <c r="AE595" s="140"/>
      <c r="AF595" s="134"/>
      <c r="AG595" s="134"/>
      <c r="AH595" s="134"/>
      <c r="AI595" s="134"/>
      <c r="AJ595" s="134"/>
      <c r="AK595" s="134"/>
      <c r="AL595" s="134"/>
      <c r="AM595" s="134"/>
      <c r="AN595" s="134"/>
      <c r="AO595" s="134"/>
      <c r="AP595" s="134"/>
      <c r="AQ595" s="134"/>
      <c r="AR595" s="134"/>
      <c r="AS595" s="134"/>
      <c r="AT595" s="134"/>
      <c r="AU595" s="134"/>
      <c r="AV595" s="134"/>
      <c r="AW595" s="134"/>
      <c r="AX595" s="134"/>
      <c r="AY595" s="134"/>
      <c r="AZ595" s="134"/>
      <c r="BA595" s="134"/>
      <c r="BB595" s="134"/>
      <c r="BC595" s="134"/>
      <c r="BD595" s="134"/>
      <c r="BE595" s="134"/>
      <c r="BF595" s="134"/>
      <c r="BG595" s="134"/>
      <c r="BH595" s="134"/>
      <c r="BI595" s="134"/>
      <c r="BJ595" s="134"/>
      <c r="BK595" s="134"/>
      <c r="BL595" s="134"/>
      <c r="BM595" s="134"/>
      <c r="BN595" s="134"/>
      <c r="BO595" s="134"/>
      <c r="BP595" s="134"/>
      <c r="BQ595" s="134"/>
      <c r="BR595" s="134"/>
      <c r="BS595" s="134"/>
      <c r="BT595" s="134"/>
      <c r="BU595" s="134"/>
      <c r="BV595" s="134"/>
      <c r="BW595" s="134"/>
      <c r="BX595" s="134"/>
      <c r="BY595" s="134"/>
      <c r="BZ595" s="134"/>
      <c r="CA595" s="134"/>
      <c r="CB595" s="134"/>
      <c r="CC595" s="134"/>
      <c r="CD595" s="134"/>
      <c r="CE595" s="134"/>
      <c r="CF595" s="134"/>
      <c r="CG595" s="134"/>
      <c r="CH595" s="134"/>
      <c r="CI595" s="134"/>
      <c r="CJ595" s="134"/>
      <c r="CK595" s="134"/>
      <c r="CL595" s="134"/>
      <c r="CM595" s="134"/>
      <c r="CN595" s="134"/>
      <c r="CO595" s="134"/>
      <c r="CP595" s="134"/>
      <c r="CQ595" s="134"/>
      <c r="CR595" s="134"/>
      <c r="CS595" s="134"/>
      <c r="CT595" s="134"/>
      <c r="CU595" s="134"/>
      <c r="CV595" s="134"/>
      <c r="CW595" s="134"/>
      <c r="CX595" s="134"/>
      <c r="CY595" s="134"/>
      <c r="CZ595" s="134"/>
      <c r="DA595" s="134"/>
      <c r="DB595" s="134"/>
      <c r="DC595" s="134"/>
      <c r="DD595" s="134"/>
      <c r="DE595" s="134"/>
      <c r="DF595" s="134"/>
      <c r="DG595" s="134"/>
      <c r="DH595" s="134"/>
      <c r="DI595" s="134"/>
      <c r="DJ595" s="134"/>
      <c r="DK595" s="134"/>
      <c r="DL595" s="134"/>
      <c r="DM595" s="134"/>
      <c r="DN595" s="134"/>
      <c r="DO595" s="134"/>
      <c r="DP595" s="134"/>
      <c r="DQ595" s="134"/>
      <c r="DR595" s="134"/>
      <c r="DS595" s="134"/>
      <c r="DT595" s="134"/>
      <c r="DU595" s="134"/>
      <c r="DV595" s="134"/>
      <c r="DW595" s="134"/>
      <c r="DX595" s="134"/>
      <c r="DY595" s="134"/>
      <c r="DZ595" s="134"/>
      <c r="EA595" s="134"/>
      <c r="EB595" s="134"/>
      <c r="EC595" s="134"/>
      <c r="ED595" s="134"/>
      <c r="EE595" s="134"/>
      <c r="EF595" s="134"/>
      <c r="EG595" s="134"/>
      <c r="EH595" s="134"/>
      <c r="EI595" s="134"/>
      <c r="EJ595" s="134"/>
      <c r="EK595" s="134"/>
      <c r="EL595" s="134"/>
      <c r="EM595" s="134"/>
      <c r="EN595" s="134"/>
      <c r="EO595" s="134"/>
      <c r="EP595" s="134"/>
      <c r="EQ595" s="134"/>
      <c r="ER595" s="134"/>
      <c r="ES595" s="134"/>
      <c r="ET595" s="134"/>
      <c r="EU595" s="134"/>
      <c r="EV595" s="134"/>
      <c r="EW595" s="134"/>
      <c r="EX595" s="134"/>
      <c r="EY595" s="134"/>
      <c r="EZ595" s="134"/>
      <c r="FA595" s="134"/>
      <c r="FB595" s="134"/>
      <c r="FC595" s="134"/>
      <c r="FD595" s="134"/>
      <c r="FE595" s="134"/>
      <c r="FF595" s="134"/>
      <c r="FG595" s="134"/>
      <c r="FH595" s="134"/>
      <c r="FI595" s="134"/>
      <c r="FJ595" s="134"/>
      <c r="FK595" s="134"/>
      <c r="FL595" s="134"/>
      <c r="FM595" s="134"/>
      <c r="FN595" s="134"/>
      <c r="FO595" s="134"/>
      <c r="FP595" s="134"/>
      <c r="FQ595" s="134"/>
      <c r="FR595" s="134"/>
      <c r="FS595" s="134"/>
      <c r="FT595" s="134"/>
      <c r="FU595" s="134"/>
      <c r="FV595" s="134"/>
      <c r="FW595" s="134"/>
      <c r="FX595" s="134"/>
      <c r="FY595" s="134"/>
      <c r="FZ595" s="134"/>
      <c r="GA595" s="134"/>
      <c r="GB595" s="134"/>
      <c r="GC595" s="134"/>
      <c r="GD595" s="134"/>
      <c r="GE595" s="134"/>
      <c r="GF595" s="134"/>
      <c r="GG595" s="134"/>
      <c r="GH595" s="134"/>
      <c r="GI595" s="134"/>
      <c r="GJ595" s="134"/>
      <c r="GK595" s="134"/>
      <c r="GL595" s="134"/>
      <c r="GM595" s="134"/>
      <c r="GN595" s="134"/>
      <c r="GO595" s="134"/>
      <c r="GP595" s="134"/>
      <c r="GQ595" s="134"/>
      <c r="GR595" s="134"/>
      <c r="GS595" s="134"/>
      <c r="GT595" s="134"/>
      <c r="GU595" s="134"/>
      <c r="GV595" s="134"/>
      <c r="GW595" s="134"/>
      <c r="GX595" s="134"/>
      <c r="GY595" s="134"/>
      <c r="GZ595" s="134"/>
      <c r="HA595" s="134"/>
      <c r="HB595" s="134"/>
      <c r="HC595" s="134"/>
      <c r="HD595" s="134"/>
      <c r="HE595" s="134"/>
      <c r="HF595" s="134"/>
      <c r="HG595" s="134"/>
      <c r="HH595" s="134"/>
      <c r="HI595" s="134"/>
      <c r="HJ595" s="134"/>
      <c r="HK595" s="134"/>
      <c r="HL595" s="134"/>
      <c r="HM595" s="134"/>
      <c r="HN595" s="134"/>
      <c r="HO595" s="134"/>
      <c r="HP595" s="134"/>
      <c r="HQ595" s="134"/>
      <c r="HR595" s="134"/>
      <c r="HS595" s="134"/>
      <c r="HT595" s="134"/>
      <c r="HU595" s="134"/>
      <c r="HV595" s="134"/>
      <c r="HW595" s="134"/>
      <c r="HX595" s="134"/>
      <c r="HY595" s="134"/>
      <c r="HZ595" s="134"/>
      <c r="IA595" s="134"/>
      <c r="IB595" s="134"/>
      <c r="IC595" s="134"/>
    </row>
    <row r="596" spans="1:16374" s="76" customFormat="1" ht="35.1" customHeight="1" x14ac:dyDescent="0.2">
      <c r="A596" s="137">
        <f t="shared" si="47"/>
        <v>3020</v>
      </c>
      <c r="B596" s="69" t="s">
        <v>322</v>
      </c>
      <c r="C596" s="73">
        <v>65</v>
      </c>
      <c r="D596" s="73" t="s">
        <v>508</v>
      </c>
      <c r="E596" s="69" t="s">
        <v>523</v>
      </c>
      <c r="F596" s="139" t="str">
        <f t="shared" si="46"/>
        <v>65SchPAB9C</v>
      </c>
      <c r="G596" s="69" t="s">
        <v>501</v>
      </c>
      <c r="H596" s="69" t="s">
        <v>498</v>
      </c>
      <c r="I596" s="69" t="s">
        <v>642</v>
      </c>
      <c r="J596" s="69" t="s">
        <v>521</v>
      </c>
      <c r="K596" s="69" t="s">
        <v>43</v>
      </c>
      <c r="L596" s="71">
        <v>0</v>
      </c>
      <c r="M596" s="71">
        <v>50</v>
      </c>
      <c r="N596" s="72" t="s">
        <v>232</v>
      </c>
      <c r="O596" s="73"/>
      <c r="P596" s="69" t="s">
        <v>510</v>
      </c>
      <c r="Q596" s="69" t="s">
        <v>157</v>
      </c>
      <c r="R596" s="69"/>
      <c r="S596" s="69"/>
      <c r="T596" s="69"/>
      <c r="U596" s="69"/>
      <c r="V596" s="69"/>
      <c r="W596" s="69"/>
      <c r="X596" s="69"/>
      <c r="Y596" s="69"/>
      <c r="Z596" s="69"/>
      <c r="AA596" s="69"/>
      <c r="AB596" s="69"/>
      <c r="AC596" s="69"/>
      <c r="AD596" s="69"/>
      <c r="AE596" s="140"/>
      <c r="AF596" s="134"/>
      <c r="AG596" s="134"/>
      <c r="AH596" s="134"/>
      <c r="AI596" s="134"/>
      <c r="AJ596" s="134"/>
      <c r="AK596" s="134"/>
      <c r="AL596" s="134"/>
      <c r="AM596" s="134"/>
      <c r="AN596" s="134"/>
      <c r="AO596" s="134"/>
      <c r="AP596" s="134"/>
      <c r="AQ596" s="134"/>
      <c r="AR596" s="134"/>
      <c r="AS596" s="134"/>
      <c r="AT596" s="134"/>
      <c r="AU596" s="134"/>
      <c r="AV596" s="134"/>
      <c r="AW596" s="134"/>
      <c r="AX596" s="134"/>
      <c r="AY596" s="134"/>
      <c r="AZ596" s="134"/>
      <c r="BA596" s="134"/>
      <c r="BB596" s="134"/>
      <c r="BC596" s="134"/>
      <c r="BD596" s="134"/>
      <c r="BE596" s="134"/>
      <c r="BF596" s="134"/>
      <c r="BG596" s="134"/>
      <c r="BH596" s="134"/>
      <c r="BI596" s="134"/>
      <c r="BJ596" s="134"/>
      <c r="BK596" s="134"/>
      <c r="BL596" s="134"/>
      <c r="BM596" s="134"/>
      <c r="BN596" s="134"/>
      <c r="BO596" s="134"/>
      <c r="BP596" s="134"/>
      <c r="BQ596" s="134"/>
      <c r="BR596" s="134"/>
      <c r="BS596" s="134"/>
      <c r="BT596" s="134"/>
      <c r="BU596" s="134"/>
      <c r="BV596" s="134"/>
      <c r="BW596" s="134"/>
      <c r="BX596" s="134"/>
      <c r="BY596" s="134"/>
      <c r="BZ596" s="134"/>
      <c r="CA596" s="134"/>
      <c r="CB596" s="134"/>
      <c r="CC596" s="134"/>
      <c r="CD596" s="134"/>
      <c r="CE596" s="134"/>
      <c r="CF596" s="134"/>
      <c r="CG596" s="134"/>
      <c r="CH596" s="134"/>
      <c r="CI596" s="134"/>
      <c r="CJ596" s="134"/>
      <c r="CK596" s="134"/>
      <c r="CL596" s="134"/>
      <c r="CM596" s="134"/>
      <c r="CN596" s="134"/>
      <c r="CO596" s="134"/>
      <c r="CP596" s="134"/>
      <c r="CQ596" s="134"/>
      <c r="CR596" s="134"/>
      <c r="CS596" s="134"/>
      <c r="CT596" s="134"/>
      <c r="CU596" s="134"/>
      <c r="CV596" s="134"/>
      <c r="CW596" s="134"/>
      <c r="CX596" s="134"/>
      <c r="CY596" s="134"/>
      <c r="CZ596" s="134"/>
      <c r="DA596" s="134"/>
      <c r="DB596" s="134"/>
      <c r="DC596" s="134"/>
      <c r="DD596" s="134"/>
      <c r="DE596" s="134"/>
      <c r="DF596" s="134"/>
      <c r="DG596" s="134"/>
      <c r="DH596" s="134"/>
      <c r="DI596" s="134"/>
      <c r="DJ596" s="134"/>
      <c r="DK596" s="134"/>
      <c r="DL596" s="134"/>
      <c r="DM596" s="134"/>
      <c r="DN596" s="134"/>
      <c r="DO596" s="134"/>
      <c r="DP596" s="134"/>
      <c r="DQ596" s="134"/>
      <c r="DR596" s="134"/>
      <c r="DS596" s="134"/>
      <c r="DT596" s="134"/>
      <c r="DU596" s="134"/>
      <c r="DV596" s="134"/>
      <c r="DW596" s="134"/>
      <c r="DX596" s="134"/>
      <c r="DY596" s="134"/>
      <c r="DZ596" s="134"/>
      <c r="EA596" s="134"/>
      <c r="EB596" s="134"/>
      <c r="EC596" s="134"/>
      <c r="ED596" s="134"/>
      <c r="EE596" s="134"/>
      <c r="EF596" s="134"/>
      <c r="EG596" s="134"/>
      <c r="EH596" s="134"/>
      <c r="EI596" s="134"/>
      <c r="EJ596" s="134"/>
      <c r="EK596" s="134"/>
      <c r="EL596" s="134"/>
      <c r="EM596" s="134"/>
      <c r="EN596" s="134"/>
      <c r="EO596" s="134"/>
      <c r="EP596" s="134"/>
      <c r="EQ596" s="134"/>
      <c r="ER596" s="134"/>
      <c r="ES596" s="134"/>
      <c r="ET596" s="134"/>
      <c r="EU596" s="134"/>
      <c r="EV596" s="134"/>
      <c r="EW596" s="134"/>
      <c r="EX596" s="134"/>
      <c r="EY596" s="134"/>
      <c r="EZ596" s="134"/>
      <c r="FA596" s="134"/>
      <c r="FB596" s="134"/>
      <c r="FC596" s="134"/>
      <c r="FD596" s="134"/>
      <c r="FE596" s="134"/>
      <c r="FF596" s="134"/>
      <c r="FG596" s="134"/>
      <c r="FH596" s="134"/>
      <c r="FI596" s="134"/>
      <c r="FJ596" s="134"/>
      <c r="FK596" s="134"/>
      <c r="FL596" s="134"/>
      <c r="FM596" s="134"/>
      <c r="FN596" s="134"/>
      <c r="FO596" s="134"/>
      <c r="FP596" s="134"/>
      <c r="FQ596" s="134"/>
      <c r="FR596" s="134"/>
      <c r="FS596" s="134"/>
      <c r="FT596" s="134"/>
      <c r="FU596" s="134"/>
      <c r="FV596" s="134"/>
      <c r="FW596" s="134"/>
      <c r="FX596" s="134"/>
      <c r="FY596" s="134"/>
      <c r="FZ596" s="134"/>
      <c r="GA596" s="134"/>
      <c r="GB596" s="134"/>
      <c r="GC596" s="134"/>
      <c r="GD596" s="134"/>
      <c r="GE596" s="134"/>
      <c r="GF596" s="134"/>
      <c r="GG596" s="134"/>
      <c r="GH596" s="134"/>
      <c r="GI596" s="134"/>
      <c r="GJ596" s="134"/>
      <c r="GK596" s="134"/>
      <c r="GL596" s="134"/>
      <c r="GM596" s="134"/>
      <c r="GN596" s="134"/>
      <c r="GO596" s="134"/>
      <c r="GP596" s="134"/>
      <c r="GQ596" s="134"/>
      <c r="GR596" s="134"/>
      <c r="GS596" s="134"/>
      <c r="GT596" s="134"/>
      <c r="GU596" s="134"/>
      <c r="GV596" s="134"/>
      <c r="GW596" s="134"/>
      <c r="GX596" s="134"/>
      <c r="GY596" s="134"/>
      <c r="GZ596" s="134"/>
      <c r="HA596" s="134"/>
      <c r="HB596" s="134"/>
      <c r="HC596" s="134"/>
      <c r="HD596" s="134"/>
      <c r="HE596" s="134"/>
      <c r="HF596" s="134"/>
      <c r="HG596" s="134"/>
      <c r="HH596" s="134"/>
      <c r="HI596" s="134"/>
      <c r="HJ596" s="134"/>
      <c r="HK596" s="134"/>
      <c r="HL596" s="134"/>
      <c r="HM596" s="134"/>
      <c r="HN596" s="134"/>
      <c r="HO596" s="134"/>
      <c r="HP596" s="134"/>
      <c r="HQ596" s="134"/>
      <c r="HR596" s="134"/>
      <c r="HS596" s="134"/>
      <c r="HT596" s="134"/>
      <c r="HU596" s="134"/>
      <c r="HV596" s="134"/>
      <c r="HW596" s="134"/>
      <c r="HX596" s="134"/>
      <c r="HY596" s="134"/>
      <c r="HZ596" s="134"/>
      <c r="IA596" s="134"/>
      <c r="IB596" s="134"/>
      <c r="IC596" s="134"/>
    </row>
    <row r="597" spans="1:16374" s="76" customFormat="1" ht="35.1" customHeight="1" x14ac:dyDescent="0.2">
      <c r="A597" s="137">
        <f t="shared" si="47"/>
        <v>3021</v>
      </c>
      <c r="B597" s="69" t="s">
        <v>322</v>
      </c>
      <c r="C597" s="73">
        <v>65</v>
      </c>
      <c r="D597" s="73" t="s">
        <v>508</v>
      </c>
      <c r="E597" s="69" t="s">
        <v>523</v>
      </c>
      <c r="F597" s="139" t="str">
        <f t="shared" si="46"/>
        <v>65SchPAB9C</v>
      </c>
      <c r="G597" s="69" t="s">
        <v>501</v>
      </c>
      <c r="H597" s="69" t="s">
        <v>499</v>
      </c>
      <c r="I597" s="69" t="s">
        <v>643</v>
      </c>
      <c r="J597" s="69" t="s">
        <v>521</v>
      </c>
      <c r="K597" s="69" t="s">
        <v>167</v>
      </c>
      <c r="L597" s="71">
        <v>0</v>
      </c>
      <c r="M597" s="71">
        <v>15</v>
      </c>
      <c r="N597" s="72" t="s">
        <v>232</v>
      </c>
      <c r="O597" s="73"/>
      <c r="P597" s="69" t="s">
        <v>510</v>
      </c>
      <c r="Q597" s="69" t="s">
        <v>157</v>
      </c>
      <c r="R597" s="69"/>
      <c r="S597" s="69"/>
      <c r="T597" s="69"/>
      <c r="U597" s="69"/>
      <c r="V597" s="69"/>
      <c r="W597" s="69"/>
      <c r="X597" s="69"/>
      <c r="Y597" s="69"/>
      <c r="Z597" s="69"/>
      <c r="AA597" s="69"/>
      <c r="AB597" s="69"/>
      <c r="AC597" s="69"/>
      <c r="AD597" s="69"/>
      <c r="AE597" s="140"/>
      <c r="AF597" s="134"/>
      <c r="AG597" s="134"/>
      <c r="AH597" s="134"/>
      <c r="AI597" s="134"/>
      <c r="AJ597" s="134"/>
      <c r="AK597" s="134"/>
      <c r="AL597" s="134"/>
      <c r="AM597" s="134"/>
      <c r="AN597" s="134"/>
      <c r="AO597" s="134"/>
      <c r="AP597" s="134"/>
      <c r="AQ597" s="134"/>
      <c r="AR597" s="134"/>
      <c r="AS597" s="134"/>
      <c r="AT597" s="134"/>
      <c r="AU597" s="134"/>
      <c r="AV597" s="134"/>
      <c r="AW597" s="134"/>
      <c r="AX597" s="134"/>
      <c r="AY597" s="134"/>
      <c r="AZ597" s="134"/>
      <c r="BA597" s="134"/>
      <c r="BB597" s="134"/>
      <c r="BC597" s="134"/>
      <c r="BD597" s="134"/>
      <c r="BE597" s="134"/>
      <c r="BF597" s="134"/>
      <c r="BG597" s="134"/>
      <c r="BH597" s="134"/>
      <c r="BI597" s="134"/>
      <c r="BJ597" s="134"/>
      <c r="BK597" s="134"/>
      <c r="BL597" s="134"/>
      <c r="BM597" s="134"/>
      <c r="BN597" s="134"/>
      <c r="BO597" s="134"/>
      <c r="BP597" s="134"/>
      <c r="BQ597" s="134"/>
      <c r="BR597" s="134"/>
      <c r="BS597" s="134"/>
      <c r="BT597" s="134"/>
      <c r="BU597" s="134"/>
      <c r="BV597" s="134"/>
      <c r="BW597" s="134"/>
      <c r="BX597" s="134"/>
      <c r="BY597" s="134"/>
      <c r="BZ597" s="134"/>
      <c r="CA597" s="134"/>
      <c r="CB597" s="134"/>
      <c r="CC597" s="134"/>
      <c r="CD597" s="134"/>
      <c r="CE597" s="134"/>
      <c r="CF597" s="134"/>
      <c r="CG597" s="134"/>
      <c r="CH597" s="134"/>
      <c r="CI597" s="134"/>
      <c r="CJ597" s="134"/>
      <c r="CK597" s="134"/>
      <c r="CL597" s="134"/>
      <c r="CM597" s="134"/>
      <c r="CN597" s="134"/>
      <c r="CO597" s="134"/>
      <c r="CP597" s="134"/>
      <c r="CQ597" s="134"/>
      <c r="CR597" s="134"/>
      <c r="CS597" s="134"/>
      <c r="CT597" s="134"/>
      <c r="CU597" s="134"/>
      <c r="CV597" s="134"/>
      <c r="CW597" s="134"/>
      <c r="CX597" s="134"/>
      <c r="CY597" s="134"/>
      <c r="CZ597" s="134"/>
      <c r="DA597" s="134"/>
      <c r="DB597" s="134"/>
      <c r="DC597" s="134"/>
      <c r="DD597" s="134"/>
      <c r="DE597" s="134"/>
      <c r="DF597" s="134"/>
      <c r="DG597" s="134"/>
      <c r="DH597" s="134"/>
      <c r="DI597" s="134"/>
      <c r="DJ597" s="134"/>
      <c r="DK597" s="134"/>
      <c r="DL597" s="134"/>
      <c r="DM597" s="134"/>
      <c r="DN597" s="134"/>
      <c r="DO597" s="134"/>
      <c r="DP597" s="134"/>
      <c r="DQ597" s="134"/>
      <c r="DR597" s="134"/>
      <c r="DS597" s="134"/>
      <c r="DT597" s="134"/>
      <c r="DU597" s="134"/>
      <c r="DV597" s="134"/>
      <c r="DW597" s="134"/>
      <c r="DX597" s="134"/>
      <c r="DY597" s="134"/>
      <c r="DZ597" s="134"/>
      <c r="EA597" s="134"/>
      <c r="EB597" s="134"/>
      <c r="EC597" s="134"/>
      <c r="ED597" s="134"/>
      <c r="EE597" s="134"/>
      <c r="EF597" s="134"/>
      <c r="EG597" s="134"/>
      <c r="EH597" s="134"/>
      <c r="EI597" s="134"/>
      <c r="EJ597" s="134"/>
      <c r="EK597" s="134"/>
      <c r="EL597" s="134"/>
      <c r="EM597" s="134"/>
      <c r="EN597" s="134"/>
      <c r="EO597" s="134"/>
      <c r="EP597" s="134"/>
      <c r="EQ597" s="134"/>
      <c r="ER597" s="134"/>
      <c r="ES597" s="134"/>
      <c r="ET597" s="134"/>
      <c r="EU597" s="134"/>
      <c r="EV597" s="134"/>
      <c r="EW597" s="134"/>
      <c r="EX597" s="134"/>
      <c r="EY597" s="134"/>
      <c r="EZ597" s="134"/>
      <c r="FA597" s="134"/>
      <c r="FB597" s="134"/>
      <c r="FC597" s="134"/>
      <c r="FD597" s="134"/>
      <c r="FE597" s="134"/>
      <c r="FF597" s="134"/>
      <c r="FG597" s="134"/>
      <c r="FH597" s="134"/>
      <c r="FI597" s="134"/>
      <c r="FJ597" s="134"/>
      <c r="FK597" s="134"/>
      <c r="FL597" s="134"/>
      <c r="FM597" s="134"/>
      <c r="FN597" s="134"/>
      <c r="FO597" s="134"/>
      <c r="FP597" s="134"/>
      <c r="FQ597" s="134"/>
      <c r="FR597" s="134"/>
      <c r="FS597" s="134"/>
      <c r="FT597" s="134"/>
      <c r="FU597" s="134"/>
      <c r="FV597" s="134"/>
      <c r="FW597" s="134"/>
      <c r="FX597" s="134"/>
      <c r="FY597" s="134"/>
      <c r="FZ597" s="134"/>
      <c r="GA597" s="134"/>
      <c r="GB597" s="134"/>
      <c r="GC597" s="134"/>
      <c r="GD597" s="134"/>
      <c r="GE597" s="134"/>
      <c r="GF597" s="134"/>
      <c r="GG597" s="134"/>
      <c r="GH597" s="134"/>
      <c r="GI597" s="134"/>
      <c r="GJ597" s="134"/>
      <c r="GK597" s="134"/>
      <c r="GL597" s="134"/>
      <c r="GM597" s="134"/>
      <c r="GN597" s="134"/>
      <c r="GO597" s="134"/>
      <c r="GP597" s="134"/>
      <c r="GQ597" s="134"/>
      <c r="GR597" s="134"/>
      <c r="GS597" s="134"/>
      <c r="GT597" s="134"/>
      <c r="GU597" s="134"/>
      <c r="GV597" s="134"/>
      <c r="GW597" s="134"/>
      <c r="GX597" s="134"/>
      <c r="GY597" s="134"/>
      <c r="GZ597" s="134"/>
      <c r="HA597" s="134"/>
      <c r="HB597" s="134"/>
      <c r="HC597" s="134"/>
      <c r="HD597" s="134"/>
      <c r="HE597" s="134"/>
      <c r="HF597" s="134"/>
      <c r="HG597" s="134"/>
      <c r="HH597" s="134"/>
      <c r="HI597" s="134"/>
      <c r="HJ597" s="134"/>
      <c r="HK597" s="134"/>
      <c r="HL597" s="134"/>
      <c r="HM597" s="134"/>
      <c r="HN597" s="134"/>
      <c r="HO597" s="134"/>
      <c r="HP597" s="134"/>
      <c r="HQ597" s="134"/>
      <c r="HR597" s="134"/>
      <c r="HS597" s="134"/>
      <c r="HT597" s="134"/>
      <c r="HU597" s="134"/>
      <c r="HV597" s="134"/>
      <c r="HW597" s="134"/>
      <c r="HX597" s="134"/>
      <c r="HY597" s="134"/>
      <c r="HZ597" s="134"/>
      <c r="IA597" s="134"/>
      <c r="IB597" s="134"/>
      <c r="IC597" s="134"/>
    </row>
    <row r="598" spans="1:16374" s="76" customFormat="1" ht="35.1" customHeight="1" x14ac:dyDescent="0.2">
      <c r="A598" s="137">
        <f t="shared" si="47"/>
        <v>3022</v>
      </c>
      <c r="B598" s="69" t="s">
        <v>322</v>
      </c>
      <c r="C598" s="73">
        <v>65</v>
      </c>
      <c r="D598" s="73" t="s">
        <v>508</v>
      </c>
      <c r="E598" s="69" t="s">
        <v>524</v>
      </c>
      <c r="F598" s="139" t="str">
        <f t="shared" si="46"/>
        <v>65SchPAB9D</v>
      </c>
      <c r="G598" s="69" t="s">
        <v>502</v>
      </c>
      <c r="H598" s="69" t="s">
        <v>498</v>
      </c>
      <c r="I598" s="69" t="s">
        <v>644</v>
      </c>
      <c r="J598" s="69" t="s">
        <v>521</v>
      </c>
      <c r="K598" s="69" t="s">
        <v>43</v>
      </c>
      <c r="L598" s="71">
        <v>0</v>
      </c>
      <c r="M598" s="71">
        <v>50</v>
      </c>
      <c r="N598" s="72" t="s">
        <v>232</v>
      </c>
      <c r="O598" s="73"/>
      <c r="P598" s="69" t="s">
        <v>510</v>
      </c>
      <c r="Q598" s="69" t="s">
        <v>157</v>
      </c>
      <c r="R598" s="69"/>
      <c r="S598" s="69"/>
      <c r="T598" s="69"/>
      <c r="U598" s="69"/>
      <c r="V598" s="69"/>
      <c r="W598" s="69"/>
      <c r="X598" s="69"/>
      <c r="Y598" s="69"/>
      <c r="Z598" s="69"/>
      <c r="AA598" s="69"/>
      <c r="AB598" s="69"/>
      <c r="AC598" s="69"/>
      <c r="AD598" s="69"/>
      <c r="AE598" s="140"/>
      <c r="AF598" s="134"/>
      <c r="AG598" s="134"/>
      <c r="AH598" s="134"/>
      <c r="AI598" s="134"/>
      <c r="AJ598" s="134"/>
      <c r="AK598" s="134"/>
      <c r="AL598" s="134"/>
      <c r="AM598" s="134"/>
      <c r="AN598" s="134"/>
      <c r="AO598" s="134"/>
      <c r="AP598" s="134"/>
      <c r="AQ598" s="134"/>
      <c r="AR598" s="134"/>
      <c r="AS598" s="134"/>
      <c r="AT598" s="134"/>
      <c r="AU598" s="134"/>
      <c r="AV598" s="134"/>
      <c r="AW598" s="134"/>
      <c r="AX598" s="134"/>
      <c r="AY598" s="134"/>
      <c r="AZ598" s="134"/>
      <c r="BA598" s="134"/>
      <c r="BB598" s="134"/>
      <c r="BC598" s="134"/>
      <c r="BD598" s="134"/>
      <c r="BE598" s="134"/>
      <c r="BF598" s="134"/>
      <c r="BG598" s="134"/>
      <c r="BH598" s="134"/>
      <c r="BI598" s="134"/>
      <c r="BJ598" s="134"/>
      <c r="BK598" s="134"/>
      <c r="BL598" s="134"/>
      <c r="BM598" s="134"/>
      <c r="BN598" s="134"/>
      <c r="BO598" s="134"/>
      <c r="BP598" s="134"/>
      <c r="BQ598" s="134"/>
      <c r="BR598" s="134"/>
      <c r="BS598" s="134"/>
      <c r="BT598" s="134"/>
      <c r="BU598" s="134"/>
      <c r="BV598" s="134"/>
      <c r="BW598" s="134"/>
      <c r="BX598" s="134"/>
      <c r="BY598" s="134"/>
      <c r="BZ598" s="134"/>
      <c r="CA598" s="134"/>
      <c r="CB598" s="134"/>
      <c r="CC598" s="134"/>
      <c r="CD598" s="134"/>
      <c r="CE598" s="134"/>
      <c r="CF598" s="134"/>
      <c r="CG598" s="134"/>
      <c r="CH598" s="134"/>
      <c r="CI598" s="134"/>
      <c r="CJ598" s="134"/>
      <c r="CK598" s="134"/>
      <c r="CL598" s="134"/>
      <c r="CM598" s="134"/>
      <c r="CN598" s="134"/>
      <c r="CO598" s="134"/>
      <c r="CP598" s="134"/>
      <c r="CQ598" s="134"/>
      <c r="CR598" s="134"/>
      <c r="CS598" s="134"/>
      <c r="CT598" s="134"/>
      <c r="CU598" s="134"/>
      <c r="CV598" s="134"/>
      <c r="CW598" s="134"/>
      <c r="CX598" s="134"/>
      <c r="CY598" s="134"/>
      <c r="CZ598" s="134"/>
      <c r="DA598" s="134"/>
      <c r="DB598" s="134"/>
      <c r="DC598" s="134"/>
      <c r="DD598" s="134"/>
      <c r="DE598" s="134"/>
      <c r="DF598" s="134"/>
      <c r="DG598" s="134"/>
      <c r="DH598" s="134"/>
      <c r="DI598" s="134"/>
      <c r="DJ598" s="134"/>
      <c r="DK598" s="134"/>
      <c r="DL598" s="134"/>
      <c r="DM598" s="134"/>
      <c r="DN598" s="134"/>
      <c r="DO598" s="134"/>
      <c r="DP598" s="134"/>
      <c r="DQ598" s="134"/>
      <c r="DR598" s="134"/>
      <c r="DS598" s="134"/>
      <c r="DT598" s="134"/>
      <c r="DU598" s="134"/>
      <c r="DV598" s="134"/>
      <c r="DW598" s="134"/>
      <c r="DX598" s="134"/>
      <c r="DY598" s="134"/>
      <c r="DZ598" s="134"/>
      <c r="EA598" s="134"/>
      <c r="EB598" s="134"/>
      <c r="EC598" s="134"/>
      <c r="ED598" s="134"/>
      <c r="EE598" s="134"/>
      <c r="EF598" s="134"/>
      <c r="EG598" s="134"/>
      <c r="EH598" s="134"/>
      <c r="EI598" s="134"/>
      <c r="EJ598" s="134"/>
      <c r="EK598" s="134"/>
      <c r="EL598" s="134"/>
      <c r="EM598" s="134"/>
      <c r="EN598" s="134"/>
      <c r="EO598" s="134"/>
      <c r="EP598" s="134"/>
      <c r="EQ598" s="134"/>
      <c r="ER598" s="134"/>
      <c r="ES598" s="134"/>
      <c r="ET598" s="134"/>
      <c r="EU598" s="134"/>
      <c r="EV598" s="134"/>
      <c r="EW598" s="134"/>
      <c r="EX598" s="134"/>
      <c r="EY598" s="134"/>
      <c r="EZ598" s="134"/>
      <c r="FA598" s="134"/>
      <c r="FB598" s="134"/>
      <c r="FC598" s="134"/>
      <c r="FD598" s="134"/>
      <c r="FE598" s="134"/>
      <c r="FF598" s="134"/>
      <c r="FG598" s="134"/>
      <c r="FH598" s="134"/>
      <c r="FI598" s="134"/>
      <c r="FJ598" s="134"/>
      <c r="FK598" s="134"/>
      <c r="FL598" s="134"/>
      <c r="FM598" s="134"/>
      <c r="FN598" s="134"/>
      <c r="FO598" s="134"/>
      <c r="FP598" s="134"/>
      <c r="FQ598" s="134"/>
      <c r="FR598" s="134"/>
      <c r="FS598" s="134"/>
      <c r="FT598" s="134"/>
      <c r="FU598" s="134"/>
      <c r="FV598" s="134"/>
      <c r="FW598" s="134"/>
      <c r="FX598" s="134"/>
      <c r="FY598" s="134"/>
      <c r="FZ598" s="134"/>
      <c r="GA598" s="134"/>
      <c r="GB598" s="134"/>
      <c r="GC598" s="134"/>
      <c r="GD598" s="134"/>
      <c r="GE598" s="134"/>
      <c r="GF598" s="134"/>
      <c r="GG598" s="134"/>
      <c r="GH598" s="134"/>
      <c r="GI598" s="134"/>
      <c r="GJ598" s="134"/>
      <c r="GK598" s="134"/>
      <c r="GL598" s="134"/>
      <c r="GM598" s="134"/>
      <c r="GN598" s="134"/>
      <c r="GO598" s="134"/>
      <c r="GP598" s="134"/>
      <c r="GQ598" s="134"/>
      <c r="GR598" s="134"/>
      <c r="GS598" s="134"/>
      <c r="GT598" s="134"/>
      <c r="GU598" s="134"/>
      <c r="GV598" s="134"/>
      <c r="GW598" s="134"/>
      <c r="GX598" s="134"/>
      <c r="GY598" s="134"/>
      <c r="GZ598" s="134"/>
      <c r="HA598" s="134"/>
      <c r="HB598" s="134"/>
      <c r="HC598" s="134"/>
      <c r="HD598" s="134"/>
      <c r="HE598" s="134"/>
      <c r="HF598" s="134"/>
      <c r="HG598" s="134"/>
      <c r="HH598" s="134"/>
      <c r="HI598" s="134"/>
      <c r="HJ598" s="134"/>
      <c r="HK598" s="134"/>
      <c r="HL598" s="134"/>
      <c r="HM598" s="134"/>
      <c r="HN598" s="134"/>
      <c r="HO598" s="134"/>
      <c r="HP598" s="134"/>
      <c r="HQ598" s="134"/>
      <c r="HR598" s="134"/>
      <c r="HS598" s="134"/>
      <c r="HT598" s="134"/>
      <c r="HU598" s="134"/>
      <c r="HV598" s="134"/>
      <c r="HW598" s="134"/>
      <c r="HX598" s="134"/>
      <c r="HY598" s="134"/>
      <c r="HZ598" s="134"/>
      <c r="IA598" s="134"/>
      <c r="IB598" s="134"/>
      <c r="IC598" s="134"/>
    </row>
    <row r="599" spans="1:16374" s="76" customFormat="1" x14ac:dyDescent="0.2">
      <c r="A599" s="137">
        <f t="shared" si="47"/>
        <v>3023</v>
      </c>
      <c r="B599" s="69" t="s">
        <v>322</v>
      </c>
      <c r="C599" s="73">
        <v>65</v>
      </c>
      <c r="D599" s="73" t="s">
        <v>508</v>
      </c>
      <c r="E599" s="69" t="s">
        <v>524</v>
      </c>
      <c r="F599" s="139" t="str">
        <f t="shared" si="46"/>
        <v>65SchPAB9D</v>
      </c>
      <c r="G599" s="69" t="s">
        <v>502</v>
      </c>
      <c r="H599" s="69" t="s">
        <v>499</v>
      </c>
      <c r="I599" s="69" t="s">
        <v>645</v>
      </c>
      <c r="J599" s="69" t="s">
        <v>521</v>
      </c>
      <c r="K599" s="69" t="s">
        <v>167</v>
      </c>
      <c r="L599" s="71">
        <v>0</v>
      </c>
      <c r="M599" s="71">
        <v>15</v>
      </c>
      <c r="N599" s="72" t="s">
        <v>232</v>
      </c>
      <c r="O599" s="73"/>
      <c r="P599" s="69" t="s">
        <v>510</v>
      </c>
      <c r="Q599" s="69" t="s">
        <v>157</v>
      </c>
      <c r="R599" s="69"/>
      <c r="S599" s="69"/>
      <c r="T599" s="69"/>
      <c r="U599" s="69"/>
      <c r="V599" s="69"/>
      <c r="W599" s="69"/>
      <c r="X599" s="69"/>
      <c r="Y599" s="69"/>
      <c r="Z599" s="69"/>
      <c r="AA599" s="69"/>
      <c r="AB599" s="69"/>
      <c r="AC599" s="69"/>
      <c r="AD599" s="69"/>
      <c r="AE599" s="140"/>
      <c r="AF599" s="134"/>
      <c r="AG599" s="134"/>
      <c r="AH599" s="134"/>
      <c r="AI599" s="134"/>
      <c r="AJ599" s="134"/>
      <c r="AK599" s="134"/>
      <c r="AL599" s="134"/>
      <c r="AM599" s="134"/>
      <c r="AN599" s="134"/>
      <c r="AO599" s="134"/>
      <c r="AP599" s="134"/>
      <c r="AQ599" s="134"/>
      <c r="AR599" s="134"/>
      <c r="AS599" s="134"/>
      <c r="AT599" s="134"/>
      <c r="AU599" s="134"/>
      <c r="AV599" s="134"/>
      <c r="AW599" s="134"/>
      <c r="AX599" s="134"/>
      <c r="AY599" s="134"/>
      <c r="AZ599" s="134"/>
      <c r="BA599" s="134"/>
      <c r="BB599" s="134"/>
      <c r="BC599" s="134"/>
      <c r="BD599" s="134"/>
      <c r="BE599" s="134"/>
      <c r="BF599" s="134"/>
      <c r="BG599" s="134"/>
      <c r="BH599" s="134"/>
      <c r="BI599" s="134"/>
      <c r="BJ599" s="134"/>
      <c r="BK599" s="134"/>
      <c r="BL599" s="134"/>
      <c r="BM599" s="134"/>
      <c r="BN599" s="134"/>
      <c r="BO599" s="134"/>
      <c r="BP599" s="134"/>
      <c r="BQ599" s="134"/>
      <c r="BR599" s="134"/>
      <c r="BS599" s="134"/>
      <c r="BT599" s="134"/>
      <c r="BU599" s="134"/>
      <c r="BV599" s="134"/>
      <c r="BW599" s="134"/>
      <c r="BX599" s="134"/>
      <c r="BY599" s="134"/>
      <c r="BZ599" s="134"/>
      <c r="CA599" s="134"/>
      <c r="CB599" s="134"/>
      <c r="CC599" s="134"/>
      <c r="CD599" s="134"/>
      <c r="CE599" s="134"/>
      <c r="CF599" s="134"/>
      <c r="CG599" s="134"/>
      <c r="CH599" s="134"/>
      <c r="CI599" s="134"/>
      <c r="CJ599" s="134"/>
      <c r="CK599" s="134"/>
      <c r="CL599" s="134"/>
      <c r="CM599" s="134"/>
      <c r="CN599" s="134"/>
      <c r="CO599" s="134"/>
      <c r="CP599" s="134"/>
      <c r="CQ599" s="134"/>
      <c r="CR599" s="134"/>
      <c r="CS599" s="134"/>
      <c r="CT599" s="134"/>
      <c r="CU599" s="134"/>
      <c r="CV599" s="134"/>
      <c r="CW599" s="134"/>
      <c r="CX599" s="134"/>
      <c r="CY599" s="134"/>
      <c r="CZ599" s="134"/>
      <c r="DA599" s="134"/>
      <c r="DB599" s="134"/>
      <c r="DC599" s="134"/>
      <c r="DD599" s="134"/>
      <c r="DE599" s="134"/>
      <c r="DF599" s="134"/>
      <c r="DG599" s="134"/>
      <c r="DH599" s="134"/>
      <c r="DI599" s="134"/>
      <c r="DJ599" s="134"/>
      <c r="DK599" s="134"/>
      <c r="DL599" s="134"/>
      <c r="DM599" s="134"/>
      <c r="DN599" s="134"/>
      <c r="DO599" s="134"/>
      <c r="DP599" s="134"/>
      <c r="DQ599" s="134"/>
      <c r="DR599" s="134"/>
      <c r="DS599" s="134"/>
      <c r="DT599" s="134"/>
      <c r="DU599" s="134"/>
      <c r="DV599" s="134"/>
      <c r="DW599" s="134"/>
      <c r="DX599" s="134"/>
      <c r="DY599" s="134"/>
      <c r="DZ599" s="134"/>
      <c r="EA599" s="134"/>
      <c r="EB599" s="134"/>
      <c r="EC599" s="134"/>
      <c r="ED599" s="134"/>
      <c r="EE599" s="134"/>
      <c r="EF599" s="134"/>
      <c r="EG599" s="134"/>
      <c r="EH599" s="134"/>
      <c r="EI599" s="134"/>
      <c r="EJ599" s="134"/>
      <c r="EK599" s="134"/>
      <c r="EL599" s="134"/>
      <c r="EM599" s="134"/>
      <c r="EN599" s="134"/>
      <c r="EO599" s="134"/>
      <c r="EP599" s="134"/>
      <c r="EQ599" s="134"/>
      <c r="ER599" s="134"/>
      <c r="ES599" s="134"/>
      <c r="ET599" s="134"/>
      <c r="EU599" s="134"/>
      <c r="EV599" s="134"/>
      <c r="EW599" s="134"/>
      <c r="EX599" s="134"/>
      <c r="EY599" s="134"/>
      <c r="EZ599" s="134"/>
      <c r="FA599" s="134"/>
      <c r="FB599" s="134"/>
      <c r="FC599" s="134"/>
      <c r="FD599" s="134"/>
      <c r="FE599" s="134"/>
      <c r="FF599" s="134"/>
      <c r="FG599" s="134"/>
      <c r="FH599" s="134"/>
      <c r="FI599" s="134"/>
      <c r="FJ599" s="134"/>
      <c r="FK599" s="134"/>
      <c r="FL599" s="134"/>
      <c r="FM599" s="134"/>
      <c r="FN599" s="134"/>
      <c r="FO599" s="134"/>
      <c r="FP599" s="134"/>
      <c r="FQ599" s="134"/>
      <c r="FR599" s="134"/>
      <c r="FS599" s="134"/>
      <c r="FT599" s="134"/>
      <c r="FU599" s="134"/>
      <c r="FV599" s="134"/>
      <c r="FW599" s="134"/>
      <c r="FX599" s="134"/>
      <c r="FY599" s="134"/>
      <c r="FZ599" s="134"/>
      <c r="GA599" s="134"/>
      <c r="GB599" s="134"/>
      <c r="GC599" s="134"/>
      <c r="GD599" s="134"/>
      <c r="GE599" s="134"/>
      <c r="GF599" s="134"/>
      <c r="GG599" s="134"/>
      <c r="GH599" s="134"/>
      <c r="GI599" s="134"/>
      <c r="GJ599" s="134"/>
      <c r="GK599" s="134"/>
      <c r="GL599" s="134"/>
      <c r="GM599" s="134"/>
      <c r="GN599" s="134"/>
      <c r="GO599" s="134"/>
      <c r="GP599" s="134"/>
      <c r="GQ599" s="134"/>
      <c r="GR599" s="134"/>
      <c r="GS599" s="134"/>
      <c r="GT599" s="134"/>
      <c r="GU599" s="134"/>
      <c r="GV599" s="134"/>
      <c r="GW599" s="134"/>
      <c r="GX599" s="134"/>
      <c r="GY599" s="134"/>
      <c r="GZ599" s="134"/>
      <c r="HA599" s="134"/>
      <c r="HB599" s="134"/>
      <c r="HC599" s="134"/>
      <c r="HD599" s="134"/>
      <c r="HE599" s="134"/>
      <c r="HF599" s="134"/>
      <c r="HG599" s="134"/>
      <c r="HH599" s="134"/>
      <c r="HI599" s="134"/>
      <c r="HJ599" s="134"/>
      <c r="HK599" s="134"/>
      <c r="HL599" s="134"/>
      <c r="HM599" s="134"/>
      <c r="HN599" s="134"/>
      <c r="HO599" s="134"/>
      <c r="HP599" s="134"/>
      <c r="HQ599" s="134"/>
      <c r="HR599" s="134"/>
      <c r="HS599" s="134"/>
      <c r="HT599" s="134"/>
      <c r="HU599" s="134"/>
      <c r="HV599" s="134"/>
      <c r="HW599" s="134"/>
      <c r="HX599" s="134"/>
      <c r="HY599" s="134"/>
      <c r="HZ599" s="134"/>
      <c r="IA599" s="134"/>
      <c r="IB599" s="134"/>
      <c r="IC599" s="134"/>
    </row>
    <row r="600" spans="1:16374" s="76" customFormat="1" x14ac:dyDescent="0.2">
      <c r="A600" s="137">
        <f t="shared" si="47"/>
        <v>3024</v>
      </c>
      <c r="B600" s="529" t="s">
        <v>322</v>
      </c>
      <c r="C600" s="530">
        <v>65</v>
      </c>
      <c r="D600" s="530" t="s">
        <v>508</v>
      </c>
      <c r="E600" s="529" t="s">
        <v>525</v>
      </c>
      <c r="F600" s="478" t="str">
        <f t="shared" si="46"/>
        <v>65SchPAB9E</v>
      </c>
      <c r="G600" s="529" t="s">
        <v>503</v>
      </c>
      <c r="H600" s="529" t="s">
        <v>498</v>
      </c>
      <c r="I600" s="529" t="s">
        <v>646</v>
      </c>
      <c r="J600" s="529" t="s">
        <v>521</v>
      </c>
      <c r="K600" s="529" t="s">
        <v>43</v>
      </c>
      <c r="L600" s="531">
        <v>0</v>
      </c>
      <c r="M600" s="531">
        <v>13</v>
      </c>
      <c r="N600" s="532" t="s">
        <v>232</v>
      </c>
      <c r="O600" s="530"/>
      <c r="P600" s="529" t="s">
        <v>510</v>
      </c>
      <c r="Q600" s="529" t="s">
        <v>157</v>
      </c>
      <c r="R600" s="529"/>
      <c r="S600" s="69"/>
      <c r="T600" s="529"/>
      <c r="U600" s="529"/>
      <c r="V600" s="529"/>
      <c r="W600" s="529"/>
      <c r="X600" s="529"/>
      <c r="Y600" s="529"/>
      <c r="Z600" s="529"/>
      <c r="AA600" s="529"/>
      <c r="AB600" s="529"/>
      <c r="AC600" s="529"/>
      <c r="AD600" s="529"/>
      <c r="AE600" s="511" t="s">
        <v>3396</v>
      </c>
      <c r="AF600" s="134"/>
      <c r="AG600" s="134"/>
      <c r="AH600" s="134"/>
      <c r="AI600" s="134"/>
      <c r="AJ600" s="134"/>
      <c r="AK600" s="134"/>
      <c r="AL600" s="134"/>
      <c r="AM600" s="134"/>
      <c r="AN600" s="134"/>
      <c r="AO600" s="134"/>
      <c r="AP600" s="134"/>
      <c r="AQ600" s="134"/>
      <c r="AR600" s="134"/>
      <c r="AS600" s="134"/>
      <c r="AT600" s="134"/>
      <c r="AU600" s="134"/>
      <c r="AV600" s="134"/>
      <c r="AW600" s="134"/>
      <c r="AX600" s="134"/>
      <c r="AY600" s="134"/>
      <c r="AZ600" s="134"/>
      <c r="BA600" s="134"/>
      <c r="BB600" s="134"/>
      <c r="BC600" s="134"/>
      <c r="BD600" s="134"/>
      <c r="BE600" s="134"/>
      <c r="BF600" s="134"/>
      <c r="BG600" s="134"/>
      <c r="BH600" s="134"/>
      <c r="BI600" s="134"/>
      <c r="BJ600" s="134"/>
      <c r="BK600" s="134"/>
      <c r="BL600" s="134"/>
      <c r="BM600" s="134"/>
      <c r="BN600" s="134"/>
      <c r="BO600" s="134"/>
      <c r="BP600" s="134"/>
      <c r="BQ600" s="134"/>
      <c r="BR600" s="134"/>
      <c r="BS600" s="134"/>
      <c r="BT600" s="134"/>
      <c r="BU600" s="134"/>
      <c r="BV600" s="134"/>
      <c r="BW600" s="134"/>
      <c r="BX600" s="134"/>
      <c r="BY600" s="134"/>
      <c r="BZ600" s="134"/>
      <c r="CA600" s="134"/>
      <c r="CB600" s="134"/>
      <c r="CC600" s="134"/>
      <c r="CD600" s="134"/>
      <c r="CE600" s="134"/>
      <c r="CF600" s="134"/>
      <c r="CG600" s="134"/>
      <c r="CH600" s="134"/>
      <c r="CI600" s="134"/>
      <c r="CJ600" s="134"/>
      <c r="CK600" s="134"/>
      <c r="CL600" s="134"/>
      <c r="CM600" s="134"/>
      <c r="CN600" s="134"/>
      <c r="CO600" s="134"/>
      <c r="CP600" s="134"/>
      <c r="CQ600" s="134"/>
      <c r="CR600" s="134"/>
      <c r="CS600" s="134"/>
      <c r="CT600" s="134"/>
      <c r="CU600" s="134"/>
      <c r="CV600" s="134"/>
      <c r="CW600" s="134"/>
      <c r="CX600" s="134"/>
      <c r="CY600" s="134"/>
      <c r="CZ600" s="134"/>
      <c r="DA600" s="134"/>
      <c r="DB600" s="134"/>
      <c r="DC600" s="134"/>
      <c r="DD600" s="134"/>
      <c r="DE600" s="134"/>
      <c r="DF600" s="134"/>
      <c r="DG600" s="134"/>
      <c r="DH600" s="134"/>
      <c r="DI600" s="134"/>
      <c r="DJ600" s="134"/>
      <c r="DK600" s="134"/>
      <c r="DL600" s="134"/>
      <c r="DM600" s="134"/>
      <c r="DN600" s="134"/>
      <c r="DO600" s="134"/>
      <c r="DP600" s="134"/>
      <c r="DQ600" s="134"/>
      <c r="DR600" s="134"/>
      <c r="DS600" s="134"/>
      <c r="DT600" s="134"/>
      <c r="DU600" s="134"/>
      <c r="DV600" s="134"/>
      <c r="DW600" s="134"/>
      <c r="DX600" s="134"/>
      <c r="DY600" s="134"/>
      <c r="DZ600" s="134"/>
      <c r="EA600" s="134"/>
      <c r="EB600" s="134"/>
      <c r="EC600" s="134"/>
      <c r="ED600" s="134"/>
      <c r="EE600" s="134"/>
      <c r="EF600" s="134"/>
      <c r="EG600" s="134"/>
      <c r="EH600" s="134"/>
      <c r="EI600" s="134"/>
      <c r="EJ600" s="134"/>
      <c r="EK600" s="134"/>
      <c r="EL600" s="134"/>
      <c r="EM600" s="134"/>
      <c r="EN600" s="134"/>
      <c r="EO600" s="134"/>
      <c r="EP600" s="134"/>
      <c r="EQ600" s="134"/>
      <c r="ER600" s="134"/>
      <c r="ES600" s="134"/>
      <c r="ET600" s="134"/>
      <c r="EU600" s="134"/>
      <c r="EV600" s="134"/>
      <c r="EW600" s="134"/>
      <c r="EX600" s="134"/>
      <c r="EY600" s="134"/>
      <c r="EZ600" s="134"/>
      <c r="FA600" s="134"/>
      <c r="FB600" s="134"/>
      <c r="FC600" s="134"/>
      <c r="FD600" s="134"/>
      <c r="FE600" s="134"/>
      <c r="FF600" s="134"/>
      <c r="FG600" s="134"/>
      <c r="FH600" s="134"/>
      <c r="FI600" s="134"/>
      <c r="FJ600" s="134"/>
      <c r="FK600" s="134"/>
      <c r="FL600" s="134"/>
      <c r="FM600" s="134"/>
      <c r="FN600" s="134"/>
      <c r="FO600" s="134"/>
      <c r="FP600" s="134"/>
      <c r="FQ600" s="134"/>
      <c r="FR600" s="134"/>
      <c r="FS600" s="134"/>
      <c r="FT600" s="134"/>
      <c r="FU600" s="134"/>
      <c r="FV600" s="134"/>
      <c r="FW600" s="134"/>
      <c r="FX600" s="134"/>
      <c r="FY600" s="134"/>
      <c r="FZ600" s="134"/>
      <c r="GA600" s="134"/>
      <c r="GB600" s="134"/>
      <c r="GC600" s="134"/>
      <c r="GD600" s="134"/>
      <c r="GE600" s="134"/>
      <c r="GF600" s="134"/>
      <c r="GG600" s="134"/>
      <c r="GH600" s="134"/>
      <c r="GI600" s="134"/>
      <c r="GJ600" s="134"/>
      <c r="GK600" s="134"/>
      <c r="GL600" s="134"/>
      <c r="GM600" s="134"/>
      <c r="GN600" s="134"/>
      <c r="GO600" s="134"/>
      <c r="GP600" s="134"/>
      <c r="GQ600" s="134"/>
      <c r="GR600" s="134"/>
      <c r="GS600" s="134"/>
      <c r="GT600" s="134"/>
      <c r="GU600" s="134"/>
      <c r="GV600" s="134"/>
      <c r="GW600" s="134"/>
      <c r="GX600" s="134"/>
      <c r="GY600" s="134"/>
      <c r="GZ600" s="134"/>
      <c r="HA600" s="134"/>
      <c r="HB600" s="134"/>
      <c r="HC600" s="134"/>
      <c r="HD600" s="134"/>
      <c r="HE600" s="134"/>
      <c r="HF600" s="134"/>
      <c r="HG600" s="134"/>
      <c r="HH600" s="134"/>
      <c r="HI600" s="134"/>
      <c r="HJ600" s="134"/>
      <c r="HK600" s="134"/>
      <c r="HL600" s="134"/>
      <c r="HM600" s="134"/>
      <c r="HN600" s="134"/>
      <c r="HO600" s="134"/>
      <c r="HP600" s="134"/>
      <c r="HQ600" s="134"/>
      <c r="HR600" s="134"/>
      <c r="HS600" s="134"/>
      <c r="HT600" s="134"/>
      <c r="HU600" s="134"/>
      <c r="HV600" s="134"/>
      <c r="HW600" s="134"/>
      <c r="HX600" s="134"/>
      <c r="HY600" s="134"/>
      <c r="HZ600" s="134"/>
      <c r="IA600" s="134"/>
      <c r="IB600" s="134"/>
      <c r="IC600" s="134"/>
    </row>
    <row r="601" spans="1:16374" s="76" customFormat="1" x14ac:dyDescent="0.2">
      <c r="A601" s="137">
        <f t="shared" si="47"/>
        <v>3025</v>
      </c>
      <c r="B601" s="529" t="s">
        <v>322</v>
      </c>
      <c r="C601" s="530">
        <v>65</v>
      </c>
      <c r="D601" s="530" t="s">
        <v>508</v>
      </c>
      <c r="E601" s="529" t="s">
        <v>525</v>
      </c>
      <c r="F601" s="478" t="str">
        <f t="shared" si="46"/>
        <v>65SchPAB9E</v>
      </c>
      <c r="G601" s="529" t="s">
        <v>503</v>
      </c>
      <c r="H601" s="529" t="s">
        <v>499</v>
      </c>
      <c r="I601" s="529" t="s">
        <v>647</v>
      </c>
      <c r="J601" s="529" t="s">
        <v>521</v>
      </c>
      <c r="K601" s="529" t="s">
        <v>167</v>
      </c>
      <c r="L601" s="531">
        <v>0</v>
      </c>
      <c r="M601" s="531">
        <v>13</v>
      </c>
      <c r="N601" s="532" t="s">
        <v>232</v>
      </c>
      <c r="O601" s="530"/>
      <c r="P601" s="529" t="s">
        <v>510</v>
      </c>
      <c r="Q601" s="529" t="s">
        <v>157</v>
      </c>
      <c r="R601" s="529"/>
      <c r="S601" s="529"/>
      <c r="T601" s="529"/>
      <c r="U601" s="529"/>
      <c r="V601" s="529"/>
      <c r="W601" s="529"/>
      <c r="X601" s="529"/>
      <c r="Y601" s="529"/>
      <c r="Z601" s="529"/>
      <c r="AA601" s="529"/>
      <c r="AB601" s="529"/>
      <c r="AC601" s="529"/>
      <c r="AD601" s="529"/>
      <c r="AE601" s="511" t="s">
        <v>3396</v>
      </c>
      <c r="AF601" s="134"/>
      <c r="AG601" s="134"/>
      <c r="AH601" s="134"/>
      <c r="AI601" s="134"/>
      <c r="AJ601" s="134"/>
      <c r="AK601" s="134"/>
      <c r="AL601" s="134"/>
      <c r="AM601" s="134"/>
      <c r="AN601" s="134"/>
      <c r="AO601" s="134"/>
      <c r="AP601" s="134"/>
      <c r="AQ601" s="134"/>
      <c r="AR601" s="134"/>
      <c r="AS601" s="134"/>
      <c r="AT601" s="134"/>
      <c r="AU601" s="134"/>
      <c r="AV601" s="134"/>
      <c r="AW601" s="134"/>
      <c r="AX601" s="134"/>
      <c r="AY601" s="134"/>
      <c r="AZ601" s="134"/>
      <c r="BA601" s="134"/>
      <c r="BB601" s="134"/>
      <c r="BC601" s="134"/>
      <c r="BD601" s="134"/>
      <c r="BE601" s="134"/>
      <c r="BF601" s="134"/>
      <c r="BG601" s="134"/>
      <c r="BH601" s="134"/>
      <c r="BI601" s="134"/>
      <c r="BJ601" s="134"/>
      <c r="BK601" s="134"/>
      <c r="BL601" s="134"/>
      <c r="BM601" s="134"/>
      <c r="BN601" s="134"/>
      <c r="BO601" s="134"/>
      <c r="BP601" s="134"/>
      <c r="BQ601" s="134"/>
      <c r="BR601" s="134"/>
      <c r="BS601" s="134"/>
      <c r="BT601" s="134"/>
      <c r="BU601" s="134"/>
      <c r="BV601" s="134"/>
      <c r="BW601" s="134"/>
      <c r="BX601" s="134"/>
      <c r="BY601" s="134"/>
      <c r="BZ601" s="134"/>
      <c r="CA601" s="134"/>
      <c r="CB601" s="134"/>
      <c r="CC601" s="134"/>
      <c r="CD601" s="134"/>
      <c r="CE601" s="134"/>
      <c r="CF601" s="134"/>
      <c r="CG601" s="134"/>
      <c r="CH601" s="134"/>
      <c r="CI601" s="134"/>
      <c r="CJ601" s="134"/>
      <c r="CK601" s="134"/>
      <c r="CL601" s="134"/>
      <c r="CM601" s="134"/>
      <c r="CN601" s="134"/>
      <c r="CO601" s="134"/>
      <c r="CP601" s="134"/>
      <c r="CQ601" s="134"/>
      <c r="CR601" s="134"/>
      <c r="CS601" s="134"/>
      <c r="CT601" s="134"/>
      <c r="CU601" s="134"/>
      <c r="CV601" s="134"/>
      <c r="CW601" s="134"/>
      <c r="CX601" s="134"/>
      <c r="CY601" s="134"/>
      <c r="CZ601" s="134"/>
      <c r="DA601" s="134"/>
      <c r="DB601" s="134"/>
      <c r="DC601" s="134"/>
      <c r="DD601" s="134"/>
      <c r="DE601" s="134"/>
      <c r="DF601" s="134"/>
      <c r="DG601" s="134"/>
      <c r="DH601" s="134"/>
      <c r="DI601" s="134"/>
      <c r="DJ601" s="134"/>
      <c r="DK601" s="134"/>
      <c r="DL601" s="134"/>
      <c r="DM601" s="134"/>
      <c r="DN601" s="134"/>
      <c r="DO601" s="134"/>
      <c r="DP601" s="134"/>
      <c r="DQ601" s="134"/>
      <c r="DR601" s="134"/>
      <c r="DS601" s="134"/>
      <c r="DT601" s="134"/>
      <c r="DU601" s="134"/>
      <c r="DV601" s="134"/>
      <c r="DW601" s="134"/>
      <c r="DX601" s="134"/>
      <c r="DY601" s="134"/>
      <c r="DZ601" s="134"/>
      <c r="EA601" s="134"/>
      <c r="EB601" s="134"/>
      <c r="EC601" s="134"/>
      <c r="ED601" s="134"/>
      <c r="EE601" s="134"/>
      <c r="EF601" s="134"/>
      <c r="EG601" s="134"/>
      <c r="EH601" s="134"/>
      <c r="EI601" s="134"/>
      <c r="EJ601" s="134"/>
      <c r="EK601" s="134"/>
      <c r="EL601" s="134"/>
      <c r="EM601" s="134"/>
      <c r="EN601" s="134"/>
      <c r="EO601" s="134"/>
      <c r="EP601" s="134"/>
      <c r="EQ601" s="134"/>
      <c r="ER601" s="134"/>
      <c r="ES601" s="134"/>
      <c r="ET601" s="134"/>
      <c r="EU601" s="134"/>
      <c r="EV601" s="134"/>
      <c r="EW601" s="134"/>
      <c r="EX601" s="134"/>
      <c r="EY601" s="134"/>
      <c r="EZ601" s="134"/>
      <c r="FA601" s="134"/>
      <c r="FB601" s="134"/>
      <c r="FC601" s="134"/>
      <c r="FD601" s="134"/>
      <c r="FE601" s="134"/>
      <c r="FF601" s="134"/>
      <c r="FG601" s="134"/>
      <c r="FH601" s="134"/>
      <c r="FI601" s="134"/>
      <c r="FJ601" s="134"/>
      <c r="FK601" s="134"/>
      <c r="FL601" s="134"/>
      <c r="FM601" s="134"/>
      <c r="FN601" s="134"/>
      <c r="FO601" s="134"/>
      <c r="FP601" s="134"/>
      <c r="FQ601" s="134"/>
      <c r="FR601" s="134"/>
      <c r="FS601" s="134"/>
      <c r="FT601" s="134"/>
      <c r="FU601" s="134"/>
      <c r="FV601" s="134"/>
      <c r="FW601" s="134"/>
      <c r="FX601" s="134"/>
      <c r="FY601" s="134"/>
      <c r="FZ601" s="134"/>
      <c r="GA601" s="134"/>
      <c r="GB601" s="134"/>
      <c r="GC601" s="134"/>
      <c r="GD601" s="134"/>
      <c r="GE601" s="134"/>
      <c r="GF601" s="134"/>
      <c r="GG601" s="134"/>
      <c r="GH601" s="134"/>
      <c r="GI601" s="134"/>
      <c r="GJ601" s="134"/>
      <c r="GK601" s="134"/>
      <c r="GL601" s="134"/>
      <c r="GM601" s="134"/>
      <c r="GN601" s="134"/>
      <c r="GO601" s="134"/>
      <c r="GP601" s="134"/>
      <c r="GQ601" s="134"/>
      <c r="GR601" s="134"/>
      <c r="GS601" s="134"/>
      <c r="GT601" s="134"/>
      <c r="GU601" s="134"/>
      <c r="GV601" s="134"/>
      <c r="GW601" s="134"/>
      <c r="GX601" s="134"/>
      <c r="GY601" s="134"/>
      <c r="GZ601" s="134"/>
      <c r="HA601" s="134"/>
      <c r="HB601" s="134"/>
      <c r="HC601" s="134"/>
      <c r="HD601" s="134"/>
      <c r="HE601" s="134"/>
      <c r="HF601" s="134"/>
      <c r="HG601" s="134"/>
      <c r="HH601" s="134"/>
      <c r="HI601" s="134"/>
      <c r="HJ601" s="134"/>
      <c r="HK601" s="134"/>
      <c r="HL601" s="134"/>
      <c r="HM601" s="134"/>
      <c r="HN601" s="134"/>
      <c r="HO601" s="134"/>
      <c r="HP601" s="134"/>
      <c r="HQ601" s="134"/>
      <c r="HR601" s="134"/>
      <c r="HS601" s="134"/>
      <c r="HT601" s="134"/>
      <c r="HU601" s="134"/>
      <c r="HV601" s="134"/>
      <c r="HW601" s="134"/>
      <c r="HX601" s="134"/>
      <c r="HY601" s="134"/>
      <c r="HZ601" s="134"/>
      <c r="IA601" s="134"/>
      <c r="IB601" s="134"/>
      <c r="IC601" s="134"/>
      <c r="ID601" s="137"/>
      <c r="IE601" s="137"/>
      <c r="IF601" s="137"/>
      <c r="IG601" s="137"/>
      <c r="IH601" s="137"/>
      <c r="II601" s="137"/>
      <c r="IJ601" s="137"/>
      <c r="IK601" s="137"/>
      <c r="IL601" s="137"/>
      <c r="IM601" s="137"/>
      <c r="IN601" s="137"/>
      <c r="IO601" s="137"/>
      <c r="IP601" s="137"/>
      <c r="IQ601" s="137"/>
      <c r="IR601" s="137"/>
      <c r="IS601" s="137"/>
      <c r="IT601" s="137"/>
      <c r="IU601" s="137"/>
      <c r="IV601" s="137"/>
      <c r="IW601" s="137"/>
      <c r="IX601" s="137"/>
      <c r="IY601" s="137"/>
      <c r="IZ601" s="137"/>
      <c r="JA601" s="137"/>
      <c r="JB601" s="137"/>
      <c r="JC601" s="137"/>
      <c r="JD601" s="137"/>
      <c r="JE601" s="137"/>
      <c r="JF601" s="137"/>
      <c r="JG601" s="137"/>
      <c r="JH601" s="137"/>
      <c r="JI601" s="137"/>
      <c r="JJ601" s="137"/>
      <c r="JK601" s="137"/>
      <c r="JL601" s="137"/>
      <c r="JM601" s="137"/>
      <c r="JN601" s="137"/>
      <c r="JO601" s="137"/>
      <c r="JP601" s="137"/>
      <c r="JQ601" s="137"/>
      <c r="JR601" s="137"/>
      <c r="JS601" s="137"/>
      <c r="JT601" s="137"/>
      <c r="JU601" s="137"/>
      <c r="JV601" s="137"/>
      <c r="JW601" s="137"/>
      <c r="JX601" s="137"/>
      <c r="JY601" s="137"/>
      <c r="JZ601" s="137"/>
      <c r="KA601" s="137"/>
      <c r="KB601" s="137"/>
      <c r="KC601" s="137"/>
      <c r="KD601" s="137"/>
      <c r="KE601" s="137"/>
      <c r="KF601" s="137"/>
      <c r="KG601" s="137"/>
      <c r="KH601" s="137"/>
      <c r="KI601" s="137"/>
      <c r="KJ601" s="137"/>
      <c r="KK601" s="137"/>
      <c r="KL601" s="137"/>
      <c r="KM601" s="137"/>
      <c r="KN601" s="137"/>
      <c r="KO601" s="137"/>
      <c r="KP601" s="137"/>
      <c r="KQ601" s="137"/>
      <c r="KR601" s="137"/>
      <c r="KS601" s="137"/>
      <c r="KT601" s="137"/>
      <c r="KU601" s="137"/>
      <c r="KV601" s="137"/>
      <c r="KW601" s="137"/>
      <c r="KX601" s="137"/>
      <c r="KY601" s="137"/>
      <c r="KZ601" s="137"/>
      <c r="LA601" s="137"/>
      <c r="LB601" s="137"/>
      <c r="LC601" s="137"/>
      <c r="LD601" s="137"/>
      <c r="LE601" s="137"/>
      <c r="LF601" s="137"/>
      <c r="LG601" s="137"/>
      <c r="LH601" s="137"/>
      <c r="LI601" s="137"/>
      <c r="LJ601" s="137"/>
      <c r="LK601" s="137"/>
      <c r="LL601" s="137"/>
      <c r="LM601" s="137"/>
      <c r="LN601" s="137"/>
      <c r="LO601" s="137"/>
      <c r="LP601" s="137"/>
      <c r="LQ601" s="137"/>
      <c r="LR601" s="137"/>
      <c r="LS601" s="137"/>
      <c r="LT601" s="137"/>
      <c r="LU601" s="137"/>
      <c r="LV601" s="137"/>
      <c r="LW601" s="137"/>
      <c r="LX601" s="137"/>
      <c r="LY601" s="137"/>
      <c r="LZ601" s="137"/>
      <c r="MA601" s="137"/>
      <c r="MB601" s="137"/>
      <c r="MC601" s="137"/>
      <c r="MD601" s="137"/>
      <c r="ME601" s="137"/>
      <c r="MF601" s="137"/>
      <c r="MG601" s="137"/>
      <c r="MH601" s="137"/>
      <c r="MI601" s="137"/>
      <c r="MJ601" s="137"/>
      <c r="MK601" s="137"/>
      <c r="ML601" s="137"/>
      <c r="MM601" s="137"/>
      <c r="MN601" s="137"/>
      <c r="MO601" s="137"/>
      <c r="MP601" s="137"/>
      <c r="MQ601" s="137"/>
      <c r="MR601" s="137"/>
      <c r="MS601" s="137"/>
      <c r="MT601" s="137"/>
      <c r="MU601" s="137"/>
      <c r="MV601" s="137"/>
      <c r="MW601" s="137"/>
      <c r="MX601" s="137"/>
      <c r="MY601" s="137"/>
      <c r="MZ601" s="137"/>
      <c r="NA601" s="137"/>
      <c r="NB601" s="137"/>
      <c r="NC601" s="137"/>
      <c r="ND601" s="137"/>
      <c r="NE601" s="137"/>
      <c r="NF601" s="137"/>
      <c r="NG601" s="137"/>
      <c r="NH601" s="137"/>
      <c r="NI601" s="137"/>
      <c r="NJ601" s="137"/>
      <c r="NK601" s="137"/>
      <c r="NL601" s="137"/>
      <c r="NM601" s="137"/>
      <c r="NN601" s="137"/>
      <c r="NO601" s="137"/>
      <c r="NP601" s="137"/>
      <c r="NQ601" s="137"/>
      <c r="NR601" s="137"/>
      <c r="NS601" s="137"/>
      <c r="NT601" s="137"/>
      <c r="NU601" s="137"/>
      <c r="NV601" s="137"/>
      <c r="NW601" s="137"/>
      <c r="NX601" s="137"/>
      <c r="NY601" s="137"/>
      <c r="NZ601" s="137"/>
      <c r="OA601" s="137"/>
      <c r="OB601" s="137"/>
      <c r="OC601" s="137"/>
      <c r="OD601" s="137"/>
      <c r="OE601" s="137"/>
      <c r="OF601" s="137"/>
      <c r="OG601" s="137"/>
      <c r="OH601" s="137"/>
      <c r="OI601" s="137"/>
      <c r="OJ601" s="137"/>
      <c r="OK601" s="137"/>
      <c r="OL601" s="137"/>
      <c r="OM601" s="137"/>
      <c r="ON601" s="137"/>
      <c r="OO601" s="137"/>
      <c r="OP601" s="137"/>
      <c r="OQ601" s="137"/>
      <c r="OR601" s="137"/>
      <c r="OS601" s="137"/>
      <c r="OT601" s="137"/>
      <c r="OU601" s="137"/>
      <c r="OV601" s="137"/>
      <c r="OW601" s="137"/>
      <c r="OX601" s="137"/>
      <c r="OY601" s="137"/>
      <c r="OZ601" s="137"/>
      <c r="PA601" s="137"/>
      <c r="PB601" s="137"/>
      <c r="PC601" s="137"/>
      <c r="PD601" s="137"/>
      <c r="PE601" s="137"/>
      <c r="PF601" s="137"/>
      <c r="PG601" s="137"/>
      <c r="PH601" s="137"/>
      <c r="PI601" s="137"/>
      <c r="PJ601" s="137"/>
      <c r="PK601" s="137"/>
      <c r="PL601" s="137"/>
      <c r="PM601" s="137"/>
      <c r="PN601" s="137"/>
      <c r="PO601" s="137"/>
      <c r="PP601" s="137"/>
      <c r="PQ601" s="137"/>
      <c r="PR601" s="137"/>
      <c r="PS601" s="137"/>
      <c r="PT601" s="137"/>
      <c r="PU601" s="137"/>
      <c r="PV601" s="137"/>
      <c r="PW601" s="137"/>
      <c r="PX601" s="137"/>
      <c r="PY601" s="137"/>
      <c r="PZ601" s="137"/>
      <c r="QA601" s="137"/>
      <c r="QB601" s="137"/>
      <c r="QC601" s="137"/>
      <c r="QD601" s="137"/>
      <c r="QE601" s="137"/>
      <c r="QF601" s="137"/>
      <c r="QG601" s="137"/>
      <c r="QH601" s="137"/>
      <c r="QI601" s="137"/>
      <c r="QJ601" s="137"/>
      <c r="QK601" s="137"/>
      <c r="QL601" s="137"/>
      <c r="QM601" s="137"/>
      <c r="QN601" s="137"/>
      <c r="QO601" s="137"/>
      <c r="QP601" s="137"/>
      <c r="QQ601" s="137"/>
      <c r="QR601" s="137"/>
      <c r="QS601" s="137"/>
      <c r="QT601" s="137"/>
      <c r="QU601" s="137"/>
      <c r="QV601" s="137"/>
      <c r="QW601" s="137"/>
      <c r="QX601" s="137"/>
      <c r="QY601" s="137"/>
      <c r="QZ601" s="137"/>
      <c r="RA601" s="137"/>
      <c r="RB601" s="137"/>
      <c r="RC601" s="137"/>
      <c r="RD601" s="137"/>
      <c r="RE601" s="137"/>
      <c r="RF601" s="137"/>
      <c r="RG601" s="137"/>
      <c r="RH601" s="137"/>
      <c r="RI601" s="137"/>
      <c r="RJ601" s="137"/>
      <c r="RK601" s="137"/>
      <c r="RL601" s="137"/>
      <c r="RM601" s="137"/>
      <c r="RN601" s="137"/>
      <c r="RO601" s="137"/>
      <c r="RP601" s="137"/>
      <c r="RQ601" s="137"/>
      <c r="RR601" s="137"/>
      <c r="RS601" s="137"/>
      <c r="RT601" s="137"/>
      <c r="RU601" s="137"/>
      <c r="RV601" s="137"/>
      <c r="RW601" s="137"/>
      <c r="RX601" s="137"/>
      <c r="RY601" s="137"/>
      <c r="RZ601" s="137"/>
      <c r="SA601" s="137"/>
      <c r="SB601" s="137"/>
      <c r="SC601" s="137"/>
      <c r="SD601" s="137"/>
      <c r="SE601" s="137"/>
      <c r="SF601" s="137"/>
      <c r="SG601" s="137"/>
      <c r="SH601" s="137"/>
      <c r="SI601" s="137"/>
      <c r="SJ601" s="137"/>
      <c r="SK601" s="137"/>
      <c r="SL601" s="137"/>
      <c r="SM601" s="137"/>
      <c r="SN601" s="137"/>
      <c r="SO601" s="137"/>
      <c r="SP601" s="137"/>
      <c r="SQ601" s="137"/>
      <c r="SR601" s="137"/>
      <c r="SS601" s="137"/>
      <c r="ST601" s="137"/>
      <c r="SU601" s="137"/>
      <c r="SV601" s="137"/>
      <c r="SW601" s="137"/>
      <c r="SX601" s="137"/>
      <c r="SY601" s="137"/>
      <c r="SZ601" s="137"/>
      <c r="TA601" s="137"/>
      <c r="TB601" s="137"/>
      <c r="TC601" s="137"/>
      <c r="TD601" s="137"/>
      <c r="TE601" s="137"/>
      <c r="TF601" s="137"/>
      <c r="TG601" s="137"/>
      <c r="TH601" s="137"/>
      <c r="TI601" s="137"/>
      <c r="TJ601" s="137"/>
      <c r="TK601" s="137"/>
      <c r="TL601" s="137"/>
      <c r="TM601" s="137"/>
      <c r="TN601" s="137"/>
      <c r="TO601" s="137"/>
      <c r="TP601" s="137"/>
      <c r="TQ601" s="137"/>
      <c r="TR601" s="137"/>
      <c r="TS601" s="137"/>
      <c r="TT601" s="137"/>
      <c r="TU601" s="137"/>
      <c r="TV601" s="137"/>
      <c r="TW601" s="137"/>
      <c r="TX601" s="137"/>
      <c r="TY601" s="137"/>
      <c r="TZ601" s="137"/>
      <c r="UA601" s="137"/>
      <c r="UB601" s="137"/>
      <c r="UC601" s="137"/>
      <c r="UD601" s="137"/>
      <c r="UE601" s="137"/>
      <c r="UF601" s="137"/>
      <c r="UG601" s="137"/>
      <c r="UH601" s="137"/>
      <c r="UI601" s="137"/>
      <c r="UJ601" s="137"/>
      <c r="UK601" s="137"/>
      <c r="UL601" s="137"/>
      <c r="UM601" s="137"/>
      <c r="UN601" s="137"/>
      <c r="UO601" s="137"/>
      <c r="UP601" s="137"/>
      <c r="UQ601" s="137"/>
      <c r="UR601" s="137"/>
      <c r="US601" s="137"/>
      <c r="UT601" s="137"/>
      <c r="UU601" s="137"/>
      <c r="UV601" s="137"/>
      <c r="UW601" s="137"/>
      <c r="UX601" s="137"/>
      <c r="UY601" s="137"/>
      <c r="UZ601" s="137"/>
      <c r="VA601" s="137"/>
      <c r="VB601" s="137"/>
      <c r="VC601" s="137"/>
      <c r="VD601" s="137"/>
      <c r="VE601" s="137"/>
      <c r="VF601" s="137"/>
      <c r="VG601" s="137"/>
      <c r="VH601" s="137"/>
      <c r="VI601" s="137"/>
      <c r="VJ601" s="137"/>
      <c r="VK601" s="137"/>
      <c r="VL601" s="137"/>
      <c r="VM601" s="137"/>
      <c r="VN601" s="137"/>
      <c r="VO601" s="137"/>
      <c r="VP601" s="137"/>
      <c r="VQ601" s="137"/>
      <c r="VR601" s="137"/>
      <c r="VS601" s="137"/>
      <c r="VT601" s="137"/>
      <c r="VU601" s="137"/>
      <c r="VV601" s="137"/>
      <c r="VW601" s="137"/>
      <c r="VX601" s="137"/>
      <c r="VY601" s="137"/>
      <c r="VZ601" s="137"/>
      <c r="WA601" s="137"/>
      <c r="WB601" s="137"/>
      <c r="WC601" s="137"/>
      <c r="WD601" s="137"/>
      <c r="WE601" s="137"/>
      <c r="WF601" s="137"/>
      <c r="WG601" s="137"/>
      <c r="WH601" s="137"/>
      <c r="WI601" s="137"/>
      <c r="WJ601" s="137"/>
      <c r="WK601" s="137"/>
      <c r="WL601" s="137"/>
      <c r="WM601" s="137"/>
      <c r="WN601" s="137"/>
      <c r="WO601" s="137"/>
      <c r="WP601" s="137"/>
      <c r="WQ601" s="137"/>
      <c r="WR601" s="137"/>
      <c r="WS601" s="137"/>
      <c r="WT601" s="137"/>
      <c r="WU601" s="137"/>
      <c r="WV601" s="137"/>
      <c r="WW601" s="137"/>
      <c r="WX601" s="137"/>
      <c r="WY601" s="137"/>
      <c r="WZ601" s="137"/>
      <c r="XA601" s="137"/>
      <c r="XB601" s="137"/>
      <c r="XC601" s="137"/>
      <c r="XD601" s="137"/>
      <c r="XE601" s="137"/>
      <c r="XF601" s="137"/>
      <c r="XG601" s="137"/>
      <c r="XH601" s="137"/>
      <c r="XI601" s="137"/>
      <c r="XJ601" s="137"/>
      <c r="XK601" s="137"/>
      <c r="XL601" s="137"/>
      <c r="XM601" s="137"/>
      <c r="XN601" s="137"/>
      <c r="XO601" s="137"/>
      <c r="XP601" s="137"/>
      <c r="XQ601" s="137"/>
      <c r="XR601" s="137"/>
      <c r="XS601" s="137"/>
      <c r="XT601" s="137"/>
      <c r="XU601" s="137"/>
      <c r="XV601" s="137"/>
      <c r="XW601" s="137"/>
      <c r="XX601" s="137"/>
      <c r="XY601" s="137"/>
      <c r="XZ601" s="137"/>
      <c r="YA601" s="137"/>
      <c r="YB601" s="137"/>
      <c r="YC601" s="137"/>
      <c r="YD601" s="137"/>
      <c r="YE601" s="137"/>
      <c r="YF601" s="137"/>
      <c r="YG601" s="137"/>
      <c r="YH601" s="137"/>
      <c r="YI601" s="137"/>
      <c r="YJ601" s="137"/>
      <c r="YK601" s="137"/>
      <c r="YL601" s="137"/>
      <c r="YM601" s="137"/>
      <c r="YN601" s="137"/>
      <c r="YO601" s="137"/>
      <c r="YP601" s="137"/>
      <c r="YQ601" s="137"/>
      <c r="YR601" s="137"/>
      <c r="YS601" s="137"/>
      <c r="YT601" s="137"/>
      <c r="YU601" s="137"/>
      <c r="YV601" s="137"/>
      <c r="YW601" s="137"/>
      <c r="YX601" s="137"/>
      <c r="YY601" s="137"/>
      <c r="YZ601" s="137"/>
      <c r="ZA601" s="137"/>
      <c r="ZB601" s="137"/>
      <c r="ZC601" s="137"/>
      <c r="ZD601" s="137"/>
      <c r="ZE601" s="137"/>
      <c r="ZF601" s="137"/>
      <c r="ZG601" s="137"/>
      <c r="ZH601" s="137"/>
      <c r="ZI601" s="137"/>
      <c r="ZJ601" s="137"/>
      <c r="ZK601" s="137"/>
      <c r="ZL601" s="137"/>
      <c r="ZM601" s="137"/>
      <c r="ZN601" s="137"/>
      <c r="ZO601" s="137"/>
      <c r="ZP601" s="137"/>
      <c r="ZQ601" s="137"/>
      <c r="ZR601" s="137"/>
      <c r="ZS601" s="137"/>
      <c r="ZT601" s="137"/>
      <c r="ZU601" s="137"/>
      <c r="ZV601" s="137"/>
      <c r="ZW601" s="137"/>
      <c r="ZX601" s="137"/>
      <c r="ZY601" s="137"/>
      <c r="ZZ601" s="137"/>
      <c r="AAA601" s="137"/>
      <c r="AAB601" s="137"/>
      <c r="AAC601" s="137"/>
      <c r="AAD601" s="137"/>
      <c r="AAE601" s="137"/>
      <c r="AAF601" s="137"/>
      <c r="AAG601" s="137"/>
      <c r="AAH601" s="137"/>
      <c r="AAI601" s="137"/>
      <c r="AAJ601" s="137"/>
      <c r="AAK601" s="137"/>
      <c r="AAL601" s="137"/>
      <c r="AAM601" s="137"/>
      <c r="AAN601" s="137"/>
      <c r="AAO601" s="137"/>
      <c r="AAP601" s="137"/>
      <c r="AAQ601" s="137"/>
      <c r="AAR601" s="137"/>
      <c r="AAS601" s="137"/>
      <c r="AAT601" s="137"/>
      <c r="AAU601" s="137"/>
      <c r="AAV601" s="137"/>
      <c r="AAW601" s="137"/>
      <c r="AAX601" s="137"/>
      <c r="AAY601" s="137"/>
      <c r="AAZ601" s="137"/>
      <c r="ABA601" s="137"/>
      <c r="ABB601" s="137"/>
      <c r="ABC601" s="137"/>
      <c r="ABD601" s="137"/>
      <c r="ABE601" s="137"/>
      <c r="ABF601" s="137"/>
      <c r="ABG601" s="137"/>
      <c r="ABH601" s="137"/>
      <c r="ABI601" s="137"/>
      <c r="ABJ601" s="137"/>
      <c r="ABK601" s="137"/>
      <c r="ABL601" s="137"/>
      <c r="ABM601" s="137"/>
      <c r="ABN601" s="137"/>
      <c r="ABO601" s="137"/>
      <c r="ABP601" s="137"/>
      <c r="ABQ601" s="137"/>
      <c r="ABR601" s="137"/>
      <c r="ABS601" s="137"/>
      <c r="ABT601" s="137"/>
      <c r="ABU601" s="137"/>
      <c r="ABV601" s="137"/>
      <c r="ABW601" s="137"/>
      <c r="ABX601" s="137"/>
      <c r="ABY601" s="137"/>
      <c r="ABZ601" s="137"/>
      <c r="ACA601" s="137"/>
      <c r="ACB601" s="137"/>
      <c r="ACC601" s="137"/>
      <c r="ACD601" s="137"/>
      <c r="ACE601" s="137"/>
      <c r="ACF601" s="137"/>
      <c r="ACG601" s="137"/>
      <c r="ACH601" s="137"/>
      <c r="ACI601" s="137"/>
      <c r="ACJ601" s="137"/>
      <c r="ACK601" s="137"/>
      <c r="ACL601" s="137"/>
      <c r="ACM601" s="137"/>
      <c r="ACN601" s="137"/>
      <c r="ACO601" s="137"/>
      <c r="ACP601" s="137"/>
      <c r="ACQ601" s="137"/>
      <c r="ACR601" s="137"/>
      <c r="ACS601" s="137"/>
      <c r="ACT601" s="137"/>
      <c r="ACU601" s="137"/>
      <c r="ACV601" s="137"/>
      <c r="ACW601" s="137"/>
      <c r="ACX601" s="137"/>
      <c r="ACY601" s="137"/>
      <c r="ACZ601" s="137"/>
      <c r="ADA601" s="137"/>
      <c r="ADB601" s="137"/>
      <c r="ADC601" s="137"/>
      <c r="ADD601" s="137"/>
      <c r="ADE601" s="137"/>
      <c r="ADF601" s="137"/>
      <c r="ADG601" s="137"/>
      <c r="ADH601" s="137"/>
      <c r="ADI601" s="137"/>
      <c r="ADJ601" s="137"/>
      <c r="ADK601" s="137"/>
      <c r="ADL601" s="137"/>
      <c r="ADM601" s="137"/>
      <c r="ADN601" s="137"/>
      <c r="ADO601" s="137"/>
      <c r="ADP601" s="137"/>
      <c r="ADQ601" s="137"/>
      <c r="ADR601" s="137"/>
      <c r="ADS601" s="137"/>
      <c r="ADT601" s="137"/>
      <c r="ADU601" s="137"/>
      <c r="ADV601" s="137"/>
      <c r="ADW601" s="137"/>
      <c r="ADX601" s="137"/>
      <c r="ADY601" s="137"/>
      <c r="ADZ601" s="137"/>
      <c r="AEA601" s="137"/>
      <c r="AEB601" s="137"/>
      <c r="AEC601" s="137"/>
      <c r="AED601" s="137"/>
      <c r="AEE601" s="137"/>
      <c r="AEF601" s="137"/>
      <c r="AEG601" s="137"/>
      <c r="AEH601" s="137"/>
      <c r="AEI601" s="137"/>
      <c r="AEJ601" s="137"/>
      <c r="AEK601" s="137"/>
      <c r="AEL601" s="137"/>
      <c r="AEM601" s="137"/>
      <c r="AEN601" s="137"/>
      <c r="AEO601" s="137"/>
      <c r="AEP601" s="137"/>
      <c r="AEQ601" s="137"/>
      <c r="AER601" s="137"/>
      <c r="AES601" s="137"/>
      <c r="AET601" s="137"/>
      <c r="AEU601" s="137"/>
      <c r="AEV601" s="137"/>
      <c r="AEW601" s="137"/>
      <c r="AEX601" s="137"/>
      <c r="AEY601" s="137"/>
      <c r="AEZ601" s="137"/>
      <c r="AFA601" s="137"/>
      <c r="AFB601" s="137"/>
      <c r="AFC601" s="137"/>
      <c r="AFD601" s="137"/>
      <c r="AFE601" s="137"/>
      <c r="AFF601" s="137"/>
      <c r="AFG601" s="137"/>
      <c r="AFH601" s="137"/>
      <c r="AFI601" s="137"/>
      <c r="AFJ601" s="137"/>
      <c r="AFK601" s="137"/>
      <c r="AFL601" s="137"/>
      <c r="AFM601" s="137"/>
      <c r="AFN601" s="137"/>
      <c r="AFO601" s="137"/>
      <c r="AFP601" s="137"/>
      <c r="AFQ601" s="137"/>
      <c r="AFR601" s="137"/>
      <c r="AFS601" s="137"/>
      <c r="AFT601" s="137"/>
      <c r="AFU601" s="137"/>
      <c r="AFV601" s="137"/>
      <c r="AFW601" s="137"/>
      <c r="AFX601" s="137"/>
      <c r="AFY601" s="137"/>
      <c r="AFZ601" s="137"/>
      <c r="AGA601" s="137"/>
      <c r="AGB601" s="137"/>
      <c r="AGC601" s="137"/>
      <c r="AGD601" s="137"/>
      <c r="AGE601" s="137"/>
      <c r="AGF601" s="137"/>
      <c r="AGG601" s="137"/>
      <c r="AGH601" s="137"/>
      <c r="AGI601" s="137"/>
      <c r="AGJ601" s="137"/>
      <c r="AGK601" s="137"/>
      <c r="AGL601" s="137"/>
      <c r="AGM601" s="137"/>
      <c r="AGN601" s="137"/>
      <c r="AGO601" s="137"/>
      <c r="AGP601" s="137"/>
      <c r="AGQ601" s="137"/>
      <c r="AGR601" s="137"/>
      <c r="AGS601" s="137"/>
      <c r="AGT601" s="137"/>
      <c r="AGU601" s="137"/>
      <c r="AGV601" s="137"/>
      <c r="AGW601" s="137"/>
      <c r="AGX601" s="137"/>
      <c r="AGY601" s="137"/>
      <c r="AGZ601" s="137"/>
      <c r="AHA601" s="137"/>
      <c r="AHB601" s="137"/>
      <c r="AHC601" s="137"/>
      <c r="AHD601" s="137"/>
      <c r="AHE601" s="137"/>
      <c r="AHF601" s="137"/>
      <c r="AHG601" s="137"/>
      <c r="AHH601" s="137"/>
      <c r="AHI601" s="137"/>
      <c r="AHJ601" s="137"/>
      <c r="AHK601" s="137"/>
      <c r="AHL601" s="137"/>
      <c r="AHM601" s="137"/>
      <c r="AHN601" s="137"/>
      <c r="AHO601" s="137"/>
      <c r="AHP601" s="137"/>
      <c r="AHQ601" s="137"/>
      <c r="AHR601" s="137"/>
      <c r="AHS601" s="137"/>
      <c r="AHT601" s="137"/>
      <c r="AHU601" s="137"/>
      <c r="AHV601" s="137"/>
      <c r="AHW601" s="137"/>
      <c r="AHX601" s="137"/>
      <c r="AHY601" s="137"/>
      <c r="AHZ601" s="137"/>
      <c r="AIA601" s="137"/>
      <c r="AIB601" s="137"/>
      <c r="AIC601" s="137"/>
      <c r="AID601" s="137"/>
      <c r="AIE601" s="137"/>
      <c r="AIF601" s="137"/>
      <c r="AIG601" s="137"/>
      <c r="AIH601" s="137"/>
      <c r="AII601" s="137"/>
      <c r="AIJ601" s="137"/>
      <c r="AIK601" s="137"/>
      <c r="AIL601" s="137"/>
      <c r="AIM601" s="137"/>
      <c r="AIN601" s="137"/>
      <c r="AIO601" s="137"/>
      <c r="AIP601" s="137"/>
      <c r="AIQ601" s="137"/>
      <c r="AIR601" s="137"/>
      <c r="AIS601" s="137"/>
      <c r="AIT601" s="137"/>
      <c r="AIU601" s="137"/>
      <c r="AIV601" s="137"/>
      <c r="AIW601" s="137"/>
      <c r="AIX601" s="137"/>
      <c r="AIY601" s="137"/>
      <c r="AIZ601" s="137"/>
      <c r="AJA601" s="137"/>
      <c r="AJB601" s="137"/>
      <c r="AJC601" s="137"/>
      <c r="AJD601" s="137"/>
      <c r="AJE601" s="137"/>
      <c r="AJF601" s="137"/>
      <c r="AJG601" s="137"/>
      <c r="AJH601" s="137"/>
      <c r="AJI601" s="137"/>
      <c r="AJJ601" s="137"/>
      <c r="AJK601" s="137"/>
      <c r="AJL601" s="137"/>
      <c r="AJM601" s="137"/>
      <c r="AJN601" s="137"/>
      <c r="AJO601" s="137"/>
      <c r="AJP601" s="137"/>
      <c r="AJQ601" s="137"/>
      <c r="AJR601" s="137"/>
      <c r="AJS601" s="137"/>
      <c r="AJT601" s="137"/>
      <c r="AJU601" s="137"/>
      <c r="AJV601" s="137"/>
      <c r="AJW601" s="137"/>
      <c r="AJX601" s="137"/>
      <c r="AJY601" s="137"/>
      <c r="AJZ601" s="137"/>
      <c r="AKA601" s="137"/>
      <c r="AKB601" s="137"/>
      <c r="AKC601" s="137"/>
      <c r="AKD601" s="137"/>
      <c r="AKE601" s="137"/>
      <c r="AKF601" s="137"/>
      <c r="AKG601" s="137"/>
      <c r="AKH601" s="137"/>
      <c r="AKI601" s="137"/>
      <c r="AKJ601" s="137"/>
      <c r="AKK601" s="137"/>
      <c r="AKL601" s="137"/>
      <c r="AKM601" s="137"/>
      <c r="AKN601" s="137"/>
      <c r="AKO601" s="137"/>
      <c r="AKP601" s="137"/>
      <c r="AKQ601" s="137"/>
      <c r="AKR601" s="137"/>
      <c r="AKS601" s="137"/>
      <c r="AKT601" s="137"/>
      <c r="AKU601" s="137"/>
      <c r="AKV601" s="137"/>
      <c r="AKW601" s="137"/>
      <c r="AKX601" s="137"/>
      <c r="AKY601" s="137"/>
      <c r="AKZ601" s="137"/>
      <c r="ALA601" s="137"/>
      <c r="ALB601" s="137"/>
      <c r="ALC601" s="137"/>
      <c r="ALD601" s="137"/>
      <c r="ALE601" s="137"/>
      <c r="ALF601" s="137"/>
      <c r="ALG601" s="137"/>
      <c r="ALH601" s="137"/>
      <c r="ALI601" s="137"/>
      <c r="ALJ601" s="137"/>
      <c r="ALK601" s="137"/>
      <c r="ALL601" s="137"/>
      <c r="ALM601" s="137"/>
      <c r="ALN601" s="137"/>
      <c r="ALO601" s="137"/>
      <c r="ALP601" s="137"/>
      <c r="ALQ601" s="137"/>
      <c r="ALR601" s="137"/>
      <c r="ALS601" s="137"/>
      <c r="ALT601" s="137"/>
      <c r="ALU601" s="137"/>
      <c r="ALV601" s="137"/>
      <c r="ALW601" s="137"/>
      <c r="ALX601" s="137"/>
      <c r="ALY601" s="137"/>
      <c r="ALZ601" s="137"/>
      <c r="AMA601" s="137"/>
      <c r="AMB601" s="137"/>
      <c r="AMC601" s="137"/>
      <c r="AMD601" s="137"/>
      <c r="AME601" s="137"/>
      <c r="AMF601" s="137"/>
      <c r="AMG601" s="137"/>
      <c r="AMH601" s="137"/>
      <c r="AMI601" s="137"/>
      <c r="AMJ601" s="137"/>
      <c r="AMK601" s="137"/>
      <c r="AML601" s="137"/>
      <c r="AMM601" s="137"/>
      <c r="AMN601" s="137"/>
      <c r="AMO601" s="137"/>
      <c r="AMP601" s="137"/>
      <c r="AMQ601" s="137"/>
      <c r="AMR601" s="137"/>
      <c r="AMS601" s="137"/>
      <c r="AMT601" s="137"/>
      <c r="AMU601" s="137"/>
      <c r="AMV601" s="137"/>
      <c r="AMW601" s="137"/>
      <c r="AMX601" s="137"/>
      <c r="AMY601" s="137"/>
      <c r="AMZ601" s="137"/>
      <c r="ANA601" s="137"/>
      <c r="ANB601" s="137"/>
      <c r="ANC601" s="137"/>
      <c r="AND601" s="137"/>
      <c r="ANE601" s="137"/>
      <c r="ANF601" s="137"/>
      <c r="ANG601" s="137"/>
      <c r="ANH601" s="137"/>
      <c r="ANI601" s="137"/>
      <c r="ANJ601" s="137"/>
      <c r="ANK601" s="137"/>
      <c r="ANL601" s="137"/>
      <c r="ANM601" s="137"/>
      <c r="ANN601" s="137"/>
      <c r="ANO601" s="137"/>
      <c r="ANP601" s="137"/>
      <c r="ANQ601" s="137"/>
      <c r="ANR601" s="137"/>
      <c r="ANS601" s="137"/>
      <c r="ANT601" s="137"/>
      <c r="ANU601" s="137"/>
      <c r="ANV601" s="137"/>
      <c r="ANW601" s="137"/>
      <c r="ANX601" s="137"/>
      <c r="ANY601" s="137"/>
      <c r="ANZ601" s="137"/>
      <c r="AOA601" s="137"/>
      <c r="AOB601" s="137"/>
      <c r="AOC601" s="137"/>
      <c r="AOD601" s="137"/>
      <c r="AOE601" s="137"/>
      <c r="AOF601" s="137"/>
      <c r="AOG601" s="137"/>
      <c r="AOH601" s="137"/>
      <c r="AOI601" s="137"/>
      <c r="AOJ601" s="137"/>
      <c r="AOK601" s="137"/>
      <c r="AOL601" s="137"/>
      <c r="AOM601" s="137"/>
      <c r="AON601" s="137"/>
      <c r="AOO601" s="137"/>
      <c r="AOP601" s="137"/>
      <c r="AOQ601" s="137"/>
      <c r="AOR601" s="137"/>
      <c r="AOS601" s="137"/>
      <c r="AOT601" s="137"/>
      <c r="AOU601" s="137"/>
      <c r="AOV601" s="137"/>
      <c r="AOW601" s="137"/>
      <c r="AOX601" s="137"/>
      <c r="AOY601" s="137"/>
      <c r="AOZ601" s="137"/>
      <c r="APA601" s="137"/>
      <c r="APB601" s="137"/>
      <c r="APC601" s="137"/>
      <c r="APD601" s="137"/>
      <c r="APE601" s="137"/>
      <c r="APF601" s="137"/>
      <c r="APG601" s="137"/>
      <c r="APH601" s="137"/>
      <c r="API601" s="137"/>
      <c r="APJ601" s="137"/>
      <c r="APK601" s="137"/>
      <c r="APL601" s="137"/>
      <c r="APM601" s="137"/>
      <c r="APN601" s="137"/>
      <c r="APO601" s="137"/>
      <c r="APP601" s="137"/>
      <c r="APQ601" s="137"/>
      <c r="APR601" s="137"/>
      <c r="APS601" s="137"/>
      <c r="APT601" s="137"/>
      <c r="APU601" s="137"/>
      <c r="APV601" s="137"/>
      <c r="APW601" s="137"/>
      <c r="APX601" s="137"/>
      <c r="APY601" s="137"/>
      <c r="APZ601" s="137"/>
      <c r="AQA601" s="137"/>
      <c r="AQB601" s="137"/>
      <c r="AQC601" s="137"/>
      <c r="AQD601" s="137"/>
      <c r="AQE601" s="137"/>
      <c r="AQF601" s="137"/>
      <c r="AQG601" s="137"/>
      <c r="AQH601" s="137"/>
      <c r="AQI601" s="137"/>
      <c r="AQJ601" s="137"/>
      <c r="AQK601" s="137"/>
      <c r="AQL601" s="137"/>
      <c r="AQM601" s="137"/>
      <c r="AQN601" s="137"/>
      <c r="AQO601" s="137"/>
      <c r="AQP601" s="137"/>
      <c r="AQQ601" s="137"/>
      <c r="AQR601" s="137"/>
      <c r="AQS601" s="137"/>
      <c r="AQT601" s="137"/>
      <c r="AQU601" s="137"/>
      <c r="AQV601" s="137"/>
      <c r="AQW601" s="137"/>
      <c r="AQX601" s="137"/>
      <c r="AQY601" s="137"/>
      <c r="AQZ601" s="137"/>
      <c r="ARA601" s="137"/>
      <c r="ARB601" s="137"/>
      <c r="ARC601" s="137"/>
      <c r="ARD601" s="137"/>
      <c r="ARE601" s="137"/>
      <c r="ARF601" s="137"/>
      <c r="ARG601" s="137"/>
      <c r="ARH601" s="137"/>
      <c r="ARI601" s="137"/>
      <c r="ARJ601" s="137"/>
      <c r="ARK601" s="137"/>
      <c r="ARL601" s="137"/>
      <c r="ARM601" s="137"/>
      <c r="ARN601" s="137"/>
      <c r="ARO601" s="137"/>
      <c r="ARP601" s="137"/>
      <c r="ARQ601" s="137"/>
      <c r="ARR601" s="137"/>
      <c r="ARS601" s="137"/>
      <c r="ART601" s="137"/>
      <c r="ARU601" s="137"/>
      <c r="ARV601" s="137"/>
      <c r="ARW601" s="137"/>
      <c r="ARX601" s="137"/>
      <c r="ARY601" s="137"/>
      <c r="ARZ601" s="137"/>
      <c r="ASA601" s="137"/>
      <c r="ASB601" s="137"/>
      <c r="ASC601" s="137"/>
      <c r="ASD601" s="137"/>
      <c r="ASE601" s="137"/>
      <c r="ASF601" s="137"/>
      <c r="ASG601" s="137"/>
      <c r="ASH601" s="137"/>
      <c r="ASI601" s="137"/>
      <c r="ASJ601" s="137"/>
      <c r="ASK601" s="137"/>
      <c r="ASL601" s="137"/>
      <c r="ASM601" s="137"/>
      <c r="ASN601" s="137"/>
      <c r="ASO601" s="137"/>
      <c r="ASP601" s="137"/>
      <c r="ASQ601" s="137"/>
      <c r="ASR601" s="137"/>
      <c r="ASS601" s="137"/>
      <c r="AST601" s="137"/>
      <c r="ASU601" s="137"/>
      <c r="ASV601" s="137"/>
      <c r="ASW601" s="137"/>
      <c r="ASX601" s="137"/>
      <c r="ASY601" s="137"/>
      <c r="ASZ601" s="137"/>
      <c r="ATA601" s="137"/>
      <c r="ATB601" s="137"/>
      <c r="ATC601" s="137"/>
      <c r="ATD601" s="137"/>
      <c r="ATE601" s="137"/>
      <c r="ATF601" s="137"/>
      <c r="ATG601" s="137"/>
      <c r="ATH601" s="137"/>
      <c r="ATI601" s="137"/>
      <c r="ATJ601" s="137"/>
      <c r="ATK601" s="137"/>
      <c r="ATL601" s="137"/>
      <c r="ATM601" s="137"/>
      <c r="ATN601" s="137"/>
      <c r="ATO601" s="137"/>
      <c r="ATP601" s="137"/>
      <c r="ATQ601" s="137"/>
      <c r="ATR601" s="137"/>
      <c r="ATS601" s="137"/>
      <c r="ATT601" s="137"/>
      <c r="ATU601" s="137"/>
      <c r="ATV601" s="137"/>
      <c r="ATW601" s="137"/>
      <c r="ATX601" s="137"/>
      <c r="ATY601" s="137"/>
      <c r="ATZ601" s="137"/>
      <c r="AUA601" s="137"/>
      <c r="AUB601" s="137"/>
      <c r="AUC601" s="137"/>
      <c r="AUD601" s="137"/>
      <c r="AUE601" s="137"/>
      <c r="AUF601" s="137"/>
      <c r="AUG601" s="137"/>
      <c r="AUH601" s="137"/>
      <c r="AUI601" s="137"/>
      <c r="AUJ601" s="137"/>
      <c r="AUK601" s="137"/>
      <c r="AUL601" s="137"/>
      <c r="AUM601" s="137"/>
      <c r="AUN601" s="137"/>
      <c r="AUO601" s="137"/>
      <c r="AUP601" s="137"/>
      <c r="AUQ601" s="137"/>
      <c r="AUR601" s="137"/>
      <c r="AUS601" s="137"/>
      <c r="AUT601" s="137"/>
      <c r="AUU601" s="137"/>
      <c r="AUV601" s="137"/>
      <c r="AUW601" s="137"/>
      <c r="AUX601" s="137"/>
      <c r="AUY601" s="137"/>
      <c r="AUZ601" s="137"/>
      <c r="AVA601" s="137"/>
      <c r="AVB601" s="137"/>
      <c r="AVC601" s="137"/>
      <c r="AVD601" s="137"/>
      <c r="AVE601" s="137"/>
      <c r="AVF601" s="137"/>
      <c r="AVG601" s="137"/>
      <c r="AVH601" s="137"/>
      <c r="AVI601" s="137"/>
      <c r="AVJ601" s="137"/>
      <c r="AVK601" s="137"/>
      <c r="AVL601" s="137"/>
      <c r="AVM601" s="137"/>
      <c r="AVN601" s="137"/>
      <c r="AVO601" s="137"/>
      <c r="AVP601" s="137"/>
      <c r="AVQ601" s="137"/>
      <c r="AVR601" s="137"/>
      <c r="AVS601" s="137"/>
      <c r="AVT601" s="137"/>
      <c r="AVU601" s="137"/>
      <c r="AVV601" s="137"/>
      <c r="AVW601" s="137"/>
      <c r="AVX601" s="137"/>
      <c r="AVY601" s="137"/>
      <c r="AVZ601" s="137"/>
      <c r="AWA601" s="137"/>
      <c r="AWB601" s="137"/>
      <c r="AWC601" s="137"/>
      <c r="AWD601" s="137"/>
      <c r="AWE601" s="137"/>
      <c r="AWF601" s="137"/>
      <c r="AWG601" s="137"/>
      <c r="AWH601" s="137"/>
      <c r="AWI601" s="137"/>
      <c r="AWJ601" s="137"/>
      <c r="AWK601" s="137"/>
      <c r="AWL601" s="137"/>
      <c r="AWM601" s="137"/>
      <c r="AWN601" s="137"/>
      <c r="AWO601" s="137"/>
      <c r="AWP601" s="137"/>
      <c r="AWQ601" s="137"/>
      <c r="AWR601" s="137"/>
      <c r="AWS601" s="137"/>
      <c r="AWT601" s="137"/>
      <c r="AWU601" s="137"/>
      <c r="AWV601" s="137"/>
      <c r="AWW601" s="137"/>
      <c r="AWX601" s="137"/>
      <c r="AWY601" s="137"/>
      <c r="AWZ601" s="137"/>
      <c r="AXA601" s="137"/>
      <c r="AXB601" s="137"/>
      <c r="AXC601" s="137"/>
      <c r="AXD601" s="137"/>
      <c r="AXE601" s="137"/>
      <c r="AXF601" s="137"/>
      <c r="AXG601" s="137"/>
      <c r="AXH601" s="137"/>
      <c r="AXI601" s="137"/>
      <c r="AXJ601" s="137"/>
      <c r="AXK601" s="137"/>
      <c r="AXL601" s="137"/>
      <c r="AXM601" s="137"/>
      <c r="AXN601" s="137"/>
      <c r="AXO601" s="137"/>
      <c r="AXP601" s="137"/>
      <c r="AXQ601" s="137"/>
      <c r="AXR601" s="137"/>
      <c r="AXS601" s="137"/>
      <c r="AXT601" s="137"/>
      <c r="AXU601" s="137"/>
      <c r="AXV601" s="137"/>
      <c r="AXW601" s="137"/>
      <c r="AXX601" s="137"/>
      <c r="AXY601" s="137"/>
      <c r="AXZ601" s="137"/>
      <c r="AYA601" s="137"/>
      <c r="AYB601" s="137"/>
      <c r="AYC601" s="137"/>
      <c r="AYD601" s="137"/>
      <c r="AYE601" s="137"/>
      <c r="AYF601" s="137"/>
      <c r="AYG601" s="137"/>
      <c r="AYH601" s="137"/>
      <c r="AYI601" s="137"/>
      <c r="AYJ601" s="137"/>
      <c r="AYK601" s="137"/>
      <c r="AYL601" s="137"/>
      <c r="AYM601" s="137"/>
      <c r="AYN601" s="137"/>
      <c r="AYO601" s="137"/>
      <c r="AYP601" s="137"/>
      <c r="AYQ601" s="137"/>
      <c r="AYR601" s="137"/>
      <c r="AYS601" s="137"/>
      <c r="AYT601" s="137"/>
      <c r="AYU601" s="137"/>
      <c r="AYV601" s="137"/>
      <c r="AYW601" s="137"/>
      <c r="AYX601" s="137"/>
      <c r="AYY601" s="137"/>
      <c r="AYZ601" s="137"/>
      <c r="AZA601" s="137"/>
      <c r="AZB601" s="137"/>
      <c r="AZC601" s="137"/>
      <c r="AZD601" s="137"/>
      <c r="AZE601" s="137"/>
      <c r="AZF601" s="137"/>
      <c r="AZG601" s="137"/>
      <c r="AZH601" s="137"/>
      <c r="AZI601" s="137"/>
      <c r="AZJ601" s="137"/>
      <c r="AZK601" s="137"/>
      <c r="AZL601" s="137"/>
      <c r="AZM601" s="137"/>
      <c r="AZN601" s="137"/>
      <c r="AZO601" s="137"/>
      <c r="AZP601" s="137"/>
      <c r="AZQ601" s="137"/>
      <c r="AZR601" s="137"/>
      <c r="AZS601" s="137"/>
      <c r="AZT601" s="137"/>
      <c r="AZU601" s="137"/>
      <c r="AZV601" s="137"/>
      <c r="AZW601" s="137"/>
      <c r="AZX601" s="137"/>
      <c r="AZY601" s="137"/>
      <c r="AZZ601" s="137"/>
      <c r="BAA601" s="137"/>
      <c r="BAB601" s="137"/>
      <c r="BAC601" s="137"/>
      <c r="BAD601" s="137"/>
      <c r="BAE601" s="137"/>
      <c r="BAF601" s="137"/>
      <c r="BAG601" s="137"/>
      <c r="BAH601" s="137"/>
      <c r="BAI601" s="137"/>
      <c r="BAJ601" s="137"/>
      <c r="BAK601" s="137"/>
      <c r="BAL601" s="137"/>
      <c r="BAM601" s="137"/>
      <c r="BAN601" s="137"/>
      <c r="BAO601" s="137"/>
      <c r="BAP601" s="137"/>
      <c r="BAQ601" s="137"/>
      <c r="BAR601" s="137"/>
      <c r="BAS601" s="137"/>
      <c r="BAT601" s="137"/>
      <c r="BAU601" s="137"/>
      <c r="BAV601" s="137"/>
      <c r="BAW601" s="137"/>
      <c r="BAX601" s="137"/>
      <c r="BAY601" s="137"/>
      <c r="BAZ601" s="137"/>
      <c r="BBA601" s="137"/>
      <c r="BBB601" s="137"/>
      <c r="BBC601" s="137"/>
      <c r="BBD601" s="137"/>
      <c r="BBE601" s="137"/>
      <c r="BBF601" s="137"/>
      <c r="BBG601" s="137"/>
      <c r="BBH601" s="137"/>
      <c r="BBI601" s="137"/>
      <c r="BBJ601" s="137"/>
      <c r="BBK601" s="137"/>
      <c r="BBL601" s="137"/>
      <c r="BBM601" s="137"/>
      <c r="BBN601" s="137"/>
      <c r="BBO601" s="137"/>
      <c r="BBP601" s="137"/>
      <c r="BBQ601" s="137"/>
      <c r="BBR601" s="137"/>
      <c r="BBS601" s="137"/>
      <c r="BBT601" s="137"/>
      <c r="BBU601" s="137"/>
      <c r="BBV601" s="137"/>
      <c r="BBW601" s="137"/>
      <c r="BBX601" s="137"/>
      <c r="BBY601" s="137"/>
      <c r="BBZ601" s="137"/>
      <c r="BCA601" s="137"/>
      <c r="BCB601" s="137"/>
      <c r="BCC601" s="137"/>
      <c r="BCD601" s="137"/>
      <c r="BCE601" s="137"/>
      <c r="BCF601" s="137"/>
      <c r="BCG601" s="137"/>
      <c r="BCH601" s="137"/>
      <c r="BCI601" s="137"/>
      <c r="BCJ601" s="137"/>
      <c r="BCK601" s="137"/>
      <c r="BCL601" s="137"/>
      <c r="BCM601" s="137"/>
      <c r="BCN601" s="137"/>
      <c r="BCO601" s="137"/>
      <c r="BCP601" s="137"/>
      <c r="BCQ601" s="137"/>
      <c r="BCR601" s="137"/>
      <c r="BCS601" s="137"/>
      <c r="BCT601" s="137"/>
      <c r="BCU601" s="137"/>
      <c r="BCV601" s="137"/>
      <c r="BCW601" s="137"/>
      <c r="BCX601" s="137"/>
      <c r="BCY601" s="137"/>
      <c r="BCZ601" s="137"/>
      <c r="BDA601" s="137"/>
      <c r="BDB601" s="137"/>
      <c r="BDC601" s="137"/>
      <c r="BDD601" s="137"/>
      <c r="BDE601" s="137"/>
      <c r="BDF601" s="137"/>
      <c r="BDG601" s="137"/>
      <c r="BDH601" s="137"/>
      <c r="BDI601" s="137"/>
      <c r="BDJ601" s="137"/>
      <c r="BDK601" s="137"/>
      <c r="BDL601" s="137"/>
      <c r="BDM601" s="137"/>
      <c r="BDN601" s="137"/>
      <c r="BDO601" s="137"/>
      <c r="BDP601" s="137"/>
      <c r="BDQ601" s="137"/>
      <c r="BDR601" s="137"/>
      <c r="BDS601" s="137"/>
      <c r="BDT601" s="137"/>
      <c r="BDU601" s="137"/>
      <c r="BDV601" s="137"/>
      <c r="BDW601" s="137"/>
      <c r="BDX601" s="137"/>
      <c r="BDY601" s="137"/>
      <c r="BDZ601" s="137"/>
      <c r="BEA601" s="137"/>
      <c r="BEB601" s="137"/>
      <c r="BEC601" s="137"/>
      <c r="BED601" s="137"/>
      <c r="BEE601" s="137"/>
      <c r="BEF601" s="137"/>
      <c r="BEG601" s="137"/>
      <c r="BEH601" s="137"/>
      <c r="BEI601" s="137"/>
      <c r="BEJ601" s="137"/>
      <c r="BEK601" s="137"/>
      <c r="BEL601" s="137"/>
      <c r="BEM601" s="137"/>
      <c r="BEN601" s="137"/>
      <c r="BEO601" s="137"/>
      <c r="BEP601" s="137"/>
      <c r="BEQ601" s="137"/>
      <c r="BER601" s="137"/>
      <c r="BES601" s="137"/>
      <c r="BET601" s="137"/>
      <c r="BEU601" s="137"/>
      <c r="BEV601" s="137"/>
      <c r="BEW601" s="137"/>
      <c r="BEX601" s="137"/>
      <c r="BEY601" s="137"/>
      <c r="BEZ601" s="137"/>
      <c r="BFA601" s="137"/>
      <c r="BFB601" s="137"/>
      <c r="BFC601" s="137"/>
      <c r="BFD601" s="137"/>
      <c r="BFE601" s="137"/>
      <c r="BFF601" s="137"/>
      <c r="BFG601" s="137"/>
      <c r="BFH601" s="137"/>
      <c r="BFI601" s="137"/>
      <c r="BFJ601" s="137"/>
      <c r="BFK601" s="137"/>
      <c r="BFL601" s="137"/>
      <c r="BFM601" s="137"/>
      <c r="BFN601" s="137"/>
      <c r="BFO601" s="137"/>
      <c r="BFP601" s="137"/>
      <c r="BFQ601" s="137"/>
      <c r="BFR601" s="137"/>
      <c r="BFS601" s="137"/>
      <c r="BFT601" s="137"/>
      <c r="BFU601" s="137"/>
      <c r="BFV601" s="137"/>
      <c r="BFW601" s="137"/>
      <c r="BFX601" s="137"/>
      <c r="BFY601" s="137"/>
      <c r="BFZ601" s="137"/>
      <c r="BGA601" s="137"/>
      <c r="BGB601" s="137"/>
      <c r="BGC601" s="137"/>
      <c r="BGD601" s="137"/>
      <c r="BGE601" s="137"/>
      <c r="BGF601" s="137"/>
      <c r="BGG601" s="137"/>
      <c r="BGH601" s="137"/>
      <c r="BGI601" s="137"/>
      <c r="BGJ601" s="137"/>
      <c r="BGK601" s="137"/>
      <c r="BGL601" s="137"/>
      <c r="BGM601" s="137"/>
      <c r="BGN601" s="137"/>
      <c r="BGO601" s="137"/>
      <c r="BGP601" s="137"/>
      <c r="BGQ601" s="137"/>
      <c r="BGR601" s="137"/>
      <c r="BGS601" s="137"/>
      <c r="BGT601" s="137"/>
      <c r="BGU601" s="137"/>
      <c r="BGV601" s="137"/>
      <c r="BGW601" s="137"/>
      <c r="BGX601" s="137"/>
      <c r="BGY601" s="137"/>
      <c r="BGZ601" s="137"/>
      <c r="BHA601" s="137"/>
      <c r="BHB601" s="137"/>
      <c r="BHC601" s="137"/>
      <c r="BHD601" s="137"/>
      <c r="BHE601" s="137"/>
      <c r="BHF601" s="137"/>
      <c r="BHG601" s="137"/>
      <c r="BHH601" s="137"/>
      <c r="BHI601" s="137"/>
      <c r="BHJ601" s="137"/>
      <c r="BHK601" s="137"/>
      <c r="BHL601" s="137"/>
      <c r="BHM601" s="137"/>
      <c r="BHN601" s="137"/>
      <c r="BHO601" s="137"/>
      <c r="BHP601" s="137"/>
      <c r="BHQ601" s="137"/>
      <c r="BHR601" s="137"/>
      <c r="BHS601" s="137"/>
      <c r="BHT601" s="137"/>
      <c r="BHU601" s="137"/>
      <c r="BHV601" s="137"/>
      <c r="BHW601" s="137"/>
      <c r="BHX601" s="137"/>
      <c r="BHY601" s="137"/>
      <c r="BHZ601" s="137"/>
      <c r="BIA601" s="137"/>
      <c r="BIB601" s="137"/>
      <c r="BIC601" s="137"/>
      <c r="BID601" s="137"/>
      <c r="BIE601" s="137"/>
      <c r="BIF601" s="137"/>
      <c r="BIG601" s="137"/>
      <c r="BIH601" s="137"/>
      <c r="BII601" s="137"/>
      <c r="BIJ601" s="137"/>
      <c r="BIK601" s="137"/>
      <c r="BIL601" s="137"/>
      <c r="BIM601" s="137"/>
      <c r="BIN601" s="137"/>
      <c r="BIO601" s="137"/>
      <c r="BIP601" s="137"/>
      <c r="BIQ601" s="137"/>
      <c r="BIR601" s="137"/>
      <c r="BIS601" s="137"/>
      <c r="BIT601" s="137"/>
      <c r="BIU601" s="137"/>
      <c r="BIV601" s="137"/>
      <c r="BIW601" s="137"/>
      <c r="BIX601" s="137"/>
      <c r="BIY601" s="137"/>
      <c r="BIZ601" s="137"/>
      <c r="BJA601" s="137"/>
      <c r="BJB601" s="137"/>
      <c r="BJC601" s="137"/>
      <c r="BJD601" s="137"/>
      <c r="BJE601" s="137"/>
      <c r="BJF601" s="137"/>
      <c r="BJG601" s="137"/>
      <c r="BJH601" s="137"/>
      <c r="BJI601" s="137"/>
      <c r="BJJ601" s="137"/>
      <c r="BJK601" s="137"/>
      <c r="BJL601" s="137"/>
      <c r="BJM601" s="137"/>
      <c r="BJN601" s="137"/>
      <c r="BJO601" s="137"/>
      <c r="BJP601" s="137"/>
      <c r="BJQ601" s="137"/>
      <c r="BJR601" s="137"/>
      <c r="BJS601" s="137"/>
      <c r="BJT601" s="137"/>
      <c r="BJU601" s="137"/>
      <c r="BJV601" s="137"/>
      <c r="BJW601" s="137"/>
      <c r="BJX601" s="137"/>
      <c r="BJY601" s="137"/>
      <c r="BJZ601" s="137"/>
      <c r="BKA601" s="137"/>
      <c r="BKB601" s="137"/>
      <c r="BKC601" s="137"/>
      <c r="BKD601" s="137"/>
      <c r="BKE601" s="137"/>
      <c r="BKF601" s="137"/>
      <c r="BKG601" s="137"/>
      <c r="BKH601" s="137"/>
      <c r="BKI601" s="137"/>
      <c r="BKJ601" s="137"/>
      <c r="BKK601" s="137"/>
      <c r="BKL601" s="137"/>
      <c r="BKM601" s="137"/>
      <c r="BKN601" s="137"/>
      <c r="BKO601" s="137"/>
      <c r="BKP601" s="137"/>
      <c r="BKQ601" s="137"/>
      <c r="BKR601" s="137"/>
      <c r="BKS601" s="137"/>
      <c r="BKT601" s="137"/>
      <c r="BKU601" s="137"/>
      <c r="BKV601" s="137"/>
      <c r="BKW601" s="137"/>
      <c r="BKX601" s="137"/>
      <c r="BKY601" s="137"/>
      <c r="BKZ601" s="137"/>
      <c r="BLA601" s="137"/>
      <c r="BLB601" s="137"/>
      <c r="BLC601" s="137"/>
      <c r="BLD601" s="137"/>
      <c r="BLE601" s="137"/>
      <c r="BLF601" s="137"/>
      <c r="BLG601" s="137"/>
      <c r="BLH601" s="137"/>
      <c r="BLI601" s="137"/>
      <c r="BLJ601" s="137"/>
      <c r="BLK601" s="137"/>
      <c r="BLL601" s="137"/>
      <c r="BLM601" s="137"/>
      <c r="BLN601" s="137"/>
      <c r="BLO601" s="137"/>
      <c r="BLP601" s="137"/>
      <c r="BLQ601" s="137"/>
      <c r="BLR601" s="137"/>
      <c r="BLS601" s="137"/>
      <c r="BLT601" s="137"/>
      <c r="BLU601" s="137"/>
      <c r="BLV601" s="137"/>
      <c r="BLW601" s="137"/>
      <c r="BLX601" s="137"/>
      <c r="BLY601" s="137"/>
      <c r="BLZ601" s="137"/>
      <c r="BMA601" s="137"/>
      <c r="BMB601" s="137"/>
      <c r="BMC601" s="137"/>
      <c r="BMD601" s="137"/>
      <c r="BME601" s="137"/>
      <c r="BMF601" s="137"/>
      <c r="BMG601" s="137"/>
      <c r="BMH601" s="137"/>
      <c r="BMI601" s="137"/>
      <c r="BMJ601" s="137"/>
      <c r="BMK601" s="137"/>
      <c r="BML601" s="137"/>
      <c r="BMM601" s="137"/>
      <c r="BMN601" s="137"/>
      <c r="BMO601" s="137"/>
      <c r="BMP601" s="137"/>
      <c r="BMQ601" s="137"/>
      <c r="BMR601" s="137"/>
      <c r="BMS601" s="137"/>
      <c r="BMT601" s="137"/>
      <c r="BMU601" s="137"/>
      <c r="BMV601" s="137"/>
      <c r="BMW601" s="137"/>
      <c r="BMX601" s="137"/>
      <c r="BMY601" s="137"/>
      <c r="BMZ601" s="137"/>
      <c r="BNA601" s="137"/>
      <c r="BNB601" s="137"/>
      <c r="BNC601" s="137"/>
      <c r="BND601" s="137"/>
      <c r="BNE601" s="137"/>
      <c r="BNF601" s="137"/>
      <c r="BNG601" s="137"/>
      <c r="BNH601" s="137"/>
      <c r="BNI601" s="137"/>
      <c r="BNJ601" s="137"/>
      <c r="BNK601" s="137"/>
      <c r="BNL601" s="137"/>
      <c r="BNM601" s="137"/>
      <c r="BNN601" s="137"/>
      <c r="BNO601" s="137"/>
      <c r="BNP601" s="137"/>
      <c r="BNQ601" s="137"/>
      <c r="BNR601" s="137"/>
      <c r="BNS601" s="137"/>
      <c r="BNT601" s="137"/>
      <c r="BNU601" s="137"/>
      <c r="BNV601" s="137"/>
      <c r="BNW601" s="137"/>
      <c r="BNX601" s="137"/>
      <c r="BNY601" s="137"/>
      <c r="BNZ601" s="137"/>
      <c r="BOA601" s="137"/>
      <c r="BOB601" s="137"/>
      <c r="BOC601" s="137"/>
      <c r="BOD601" s="137"/>
      <c r="BOE601" s="137"/>
      <c r="BOF601" s="137"/>
      <c r="BOG601" s="137"/>
      <c r="BOH601" s="137"/>
      <c r="BOI601" s="137"/>
      <c r="BOJ601" s="137"/>
      <c r="BOK601" s="137"/>
      <c r="BOL601" s="137"/>
      <c r="BOM601" s="137"/>
      <c r="BON601" s="137"/>
      <c r="BOO601" s="137"/>
      <c r="BOP601" s="137"/>
      <c r="BOQ601" s="137"/>
      <c r="BOR601" s="137"/>
      <c r="BOS601" s="137"/>
      <c r="BOT601" s="137"/>
      <c r="BOU601" s="137"/>
      <c r="BOV601" s="137"/>
      <c r="BOW601" s="137"/>
      <c r="BOX601" s="137"/>
      <c r="BOY601" s="137"/>
      <c r="BOZ601" s="137"/>
      <c r="BPA601" s="137"/>
      <c r="BPB601" s="137"/>
      <c r="BPC601" s="137"/>
      <c r="BPD601" s="137"/>
      <c r="BPE601" s="137"/>
      <c r="BPF601" s="137"/>
      <c r="BPG601" s="137"/>
      <c r="BPH601" s="137"/>
      <c r="BPI601" s="137"/>
      <c r="BPJ601" s="137"/>
      <c r="BPK601" s="137"/>
      <c r="BPL601" s="137"/>
      <c r="BPM601" s="137"/>
      <c r="BPN601" s="137"/>
      <c r="BPO601" s="137"/>
      <c r="BPP601" s="137"/>
      <c r="BPQ601" s="137"/>
      <c r="BPR601" s="137"/>
      <c r="BPS601" s="137"/>
      <c r="BPT601" s="137"/>
      <c r="BPU601" s="137"/>
      <c r="BPV601" s="137"/>
      <c r="BPW601" s="137"/>
      <c r="BPX601" s="137"/>
      <c r="BPY601" s="137"/>
      <c r="BPZ601" s="137"/>
      <c r="BQA601" s="137"/>
      <c r="BQB601" s="137"/>
      <c r="BQC601" s="137"/>
      <c r="BQD601" s="137"/>
      <c r="BQE601" s="137"/>
      <c r="BQF601" s="137"/>
      <c r="BQG601" s="137"/>
      <c r="BQH601" s="137"/>
      <c r="BQI601" s="137"/>
      <c r="BQJ601" s="137"/>
      <c r="BQK601" s="137"/>
      <c r="BQL601" s="137"/>
      <c r="BQM601" s="137"/>
      <c r="BQN601" s="137"/>
      <c r="BQO601" s="137"/>
      <c r="BQP601" s="137"/>
      <c r="BQQ601" s="137"/>
      <c r="BQR601" s="137"/>
      <c r="BQS601" s="137"/>
      <c r="BQT601" s="137"/>
      <c r="BQU601" s="137"/>
      <c r="BQV601" s="137"/>
      <c r="BQW601" s="137"/>
      <c r="BQX601" s="137"/>
      <c r="BQY601" s="137"/>
      <c r="BQZ601" s="137"/>
      <c r="BRA601" s="137"/>
      <c r="BRB601" s="137"/>
      <c r="BRC601" s="137"/>
      <c r="BRD601" s="137"/>
      <c r="BRE601" s="137"/>
      <c r="BRF601" s="137"/>
      <c r="BRG601" s="137"/>
      <c r="BRH601" s="137"/>
      <c r="BRI601" s="137"/>
      <c r="BRJ601" s="137"/>
      <c r="BRK601" s="137"/>
      <c r="BRL601" s="137"/>
      <c r="BRM601" s="137"/>
      <c r="BRN601" s="137"/>
      <c r="BRO601" s="137"/>
      <c r="BRP601" s="137"/>
      <c r="BRQ601" s="137"/>
      <c r="BRR601" s="137"/>
      <c r="BRS601" s="137"/>
      <c r="BRT601" s="137"/>
      <c r="BRU601" s="137"/>
      <c r="BRV601" s="137"/>
      <c r="BRW601" s="137"/>
      <c r="BRX601" s="137"/>
      <c r="BRY601" s="137"/>
      <c r="BRZ601" s="137"/>
      <c r="BSA601" s="137"/>
      <c r="BSB601" s="137"/>
      <c r="BSC601" s="137"/>
      <c r="BSD601" s="137"/>
      <c r="BSE601" s="137"/>
      <c r="BSF601" s="137"/>
      <c r="BSG601" s="137"/>
      <c r="BSH601" s="137"/>
      <c r="BSI601" s="137"/>
      <c r="BSJ601" s="137"/>
      <c r="BSK601" s="137"/>
      <c r="BSL601" s="137"/>
      <c r="BSM601" s="137"/>
      <c r="BSN601" s="137"/>
      <c r="BSO601" s="137"/>
      <c r="BSP601" s="137"/>
      <c r="BSQ601" s="137"/>
      <c r="BSR601" s="137"/>
      <c r="BSS601" s="137"/>
      <c r="BST601" s="137"/>
      <c r="BSU601" s="137"/>
      <c r="BSV601" s="137"/>
      <c r="BSW601" s="137"/>
      <c r="BSX601" s="137"/>
      <c r="BSY601" s="137"/>
      <c r="BSZ601" s="137"/>
      <c r="BTA601" s="137"/>
      <c r="BTB601" s="137"/>
      <c r="BTC601" s="137"/>
      <c r="BTD601" s="137"/>
      <c r="BTE601" s="137"/>
      <c r="BTF601" s="137"/>
      <c r="BTG601" s="137"/>
      <c r="BTH601" s="137"/>
      <c r="BTI601" s="137"/>
      <c r="BTJ601" s="137"/>
      <c r="BTK601" s="137"/>
      <c r="BTL601" s="137"/>
      <c r="BTM601" s="137"/>
      <c r="BTN601" s="137"/>
      <c r="BTO601" s="137"/>
      <c r="BTP601" s="137"/>
      <c r="BTQ601" s="137"/>
      <c r="BTR601" s="137"/>
      <c r="BTS601" s="137"/>
      <c r="BTT601" s="137"/>
      <c r="BTU601" s="137"/>
      <c r="BTV601" s="137"/>
      <c r="BTW601" s="137"/>
      <c r="BTX601" s="137"/>
      <c r="BTY601" s="137"/>
      <c r="BTZ601" s="137"/>
      <c r="BUA601" s="137"/>
      <c r="BUB601" s="137"/>
      <c r="BUC601" s="137"/>
      <c r="BUD601" s="137"/>
      <c r="BUE601" s="137"/>
      <c r="BUF601" s="137"/>
      <c r="BUG601" s="137"/>
      <c r="BUH601" s="137"/>
      <c r="BUI601" s="137"/>
      <c r="BUJ601" s="137"/>
      <c r="BUK601" s="137"/>
      <c r="BUL601" s="137"/>
      <c r="BUM601" s="137"/>
      <c r="BUN601" s="137"/>
      <c r="BUO601" s="137"/>
      <c r="BUP601" s="137"/>
      <c r="BUQ601" s="137"/>
      <c r="BUR601" s="137"/>
      <c r="BUS601" s="137"/>
      <c r="BUT601" s="137"/>
      <c r="BUU601" s="137"/>
      <c r="BUV601" s="137"/>
      <c r="BUW601" s="137"/>
      <c r="BUX601" s="137"/>
      <c r="BUY601" s="137"/>
      <c r="BUZ601" s="137"/>
      <c r="BVA601" s="137"/>
      <c r="BVB601" s="137"/>
      <c r="BVC601" s="137"/>
      <c r="BVD601" s="137"/>
      <c r="BVE601" s="137"/>
      <c r="BVF601" s="137"/>
      <c r="BVG601" s="137"/>
      <c r="BVH601" s="137"/>
      <c r="BVI601" s="137"/>
      <c r="BVJ601" s="137"/>
      <c r="BVK601" s="137"/>
      <c r="BVL601" s="137"/>
      <c r="BVM601" s="137"/>
      <c r="BVN601" s="137"/>
      <c r="BVO601" s="137"/>
      <c r="BVP601" s="137"/>
      <c r="BVQ601" s="137"/>
      <c r="BVR601" s="137"/>
      <c r="BVS601" s="137"/>
      <c r="BVT601" s="137"/>
      <c r="BVU601" s="137"/>
      <c r="BVV601" s="137"/>
      <c r="BVW601" s="137"/>
      <c r="BVX601" s="137"/>
      <c r="BVY601" s="137"/>
      <c r="BVZ601" s="137"/>
      <c r="BWA601" s="137"/>
      <c r="BWB601" s="137"/>
      <c r="BWC601" s="137"/>
      <c r="BWD601" s="137"/>
      <c r="BWE601" s="137"/>
      <c r="BWF601" s="137"/>
      <c r="BWG601" s="137"/>
      <c r="BWH601" s="137"/>
      <c r="BWI601" s="137"/>
      <c r="BWJ601" s="137"/>
      <c r="BWK601" s="137"/>
      <c r="BWL601" s="137"/>
      <c r="BWM601" s="137"/>
      <c r="BWN601" s="137"/>
      <c r="BWO601" s="137"/>
      <c r="BWP601" s="137"/>
      <c r="BWQ601" s="137"/>
      <c r="BWR601" s="137"/>
      <c r="BWS601" s="137"/>
      <c r="BWT601" s="137"/>
      <c r="BWU601" s="137"/>
      <c r="BWV601" s="137"/>
      <c r="BWW601" s="137"/>
      <c r="BWX601" s="137"/>
      <c r="BWY601" s="137"/>
      <c r="BWZ601" s="137"/>
      <c r="BXA601" s="137"/>
      <c r="BXB601" s="137"/>
      <c r="BXC601" s="137"/>
      <c r="BXD601" s="137"/>
      <c r="BXE601" s="137"/>
      <c r="BXF601" s="137"/>
      <c r="BXG601" s="137"/>
      <c r="BXH601" s="137"/>
      <c r="BXI601" s="137"/>
      <c r="BXJ601" s="137"/>
      <c r="BXK601" s="137"/>
      <c r="BXL601" s="137"/>
      <c r="BXM601" s="137"/>
      <c r="BXN601" s="137"/>
      <c r="BXO601" s="137"/>
      <c r="BXP601" s="137"/>
      <c r="BXQ601" s="137"/>
      <c r="BXR601" s="137"/>
      <c r="BXS601" s="137"/>
      <c r="BXT601" s="137"/>
      <c r="BXU601" s="137"/>
      <c r="BXV601" s="137"/>
      <c r="BXW601" s="137"/>
      <c r="BXX601" s="137"/>
      <c r="BXY601" s="137"/>
      <c r="BXZ601" s="137"/>
      <c r="BYA601" s="137"/>
      <c r="BYB601" s="137"/>
      <c r="BYC601" s="137"/>
      <c r="BYD601" s="137"/>
      <c r="BYE601" s="137"/>
      <c r="BYF601" s="137"/>
      <c r="BYG601" s="137"/>
      <c r="BYH601" s="137"/>
      <c r="BYI601" s="137"/>
      <c r="BYJ601" s="137"/>
      <c r="BYK601" s="137"/>
      <c r="BYL601" s="137"/>
      <c r="BYM601" s="137"/>
      <c r="BYN601" s="137"/>
      <c r="BYO601" s="137"/>
      <c r="BYP601" s="137"/>
      <c r="BYQ601" s="137"/>
      <c r="BYR601" s="137"/>
      <c r="BYS601" s="137"/>
      <c r="BYT601" s="137"/>
      <c r="BYU601" s="137"/>
      <c r="BYV601" s="137"/>
      <c r="BYW601" s="137"/>
      <c r="BYX601" s="137"/>
      <c r="BYY601" s="137"/>
      <c r="BYZ601" s="137"/>
      <c r="BZA601" s="137"/>
      <c r="BZB601" s="137"/>
      <c r="BZC601" s="137"/>
      <c r="BZD601" s="137"/>
      <c r="BZE601" s="137"/>
      <c r="BZF601" s="137"/>
      <c r="BZG601" s="137"/>
      <c r="BZH601" s="137"/>
      <c r="BZI601" s="137"/>
      <c r="BZJ601" s="137"/>
      <c r="BZK601" s="137"/>
      <c r="BZL601" s="137"/>
      <c r="BZM601" s="137"/>
      <c r="BZN601" s="137"/>
      <c r="BZO601" s="137"/>
      <c r="BZP601" s="137"/>
      <c r="BZQ601" s="137"/>
      <c r="BZR601" s="137"/>
      <c r="BZS601" s="137"/>
      <c r="BZT601" s="137"/>
      <c r="BZU601" s="137"/>
      <c r="BZV601" s="137"/>
      <c r="BZW601" s="137"/>
      <c r="BZX601" s="137"/>
      <c r="BZY601" s="137"/>
      <c r="BZZ601" s="137"/>
      <c r="CAA601" s="137"/>
      <c r="CAB601" s="137"/>
      <c r="CAC601" s="137"/>
      <c r="CAD601" s="137"/>
      <c r="CAE601" s="137"/>
      <c r="CAF601" s="137"/>
      <c r="CAG601" s="137"/>
      <c r="CAH601" s="137"/>
      <c r="CAI601" s="137"/>
      <c r="CAJ601" s="137"/>
      <c r="CAK601" s="137"/>
      <c r="CAL601" s="137"/>
      <c r="CAM601" s="137"/>
      <c r="CAN601" s="137"/>
      <c r="CAO601" s="137"/>
      <c r="CAP601" s="137"/>
      <c r="CAQ601" s="137"/>
      <c r="CAR601" s="137"/>
      <c r="CAS601" s="137"/>
      <c r="CAT601" s="137"/>
      <c r="CAU601" s="137"/>
      <c r="CAV601" s="137"/>
      <c r="CAW601" s="137"/>
      <c r="CAX601" s="137"/>
      <c r="CAY601" s="137"/>
      <c r="CAZ601" s="137"/>
      <c r="CBA601" s="137"/>
      <c r="CBB601" s="137"/>
      <c r="CBC601" s="137"/>
      <c r="CBD601" s="137"/>
      <c r="CBE601" s="137"/>
      <c r="CBF601" s="137"/>
      <c r="CBG601" s="137"/>
      <c r="CBH601" s="137"/>
      <c r="CBI601" s="137"/>
      <c r="CBJ601" s="137"/>
      <c r="CBK601" s="137"/>
      <c r="CBL601" s="137"/>
      <c r="CBM601" s="137"/>
      <c r="CBN601" s="137"/>
      <c r="CBO601" s="137"/>
      <c r="CBP601" s="137"/>
      <c r="CBQ601" s="137"/>
      <c r="CBR601" s="137"/>
      <c r="CBS601" s="137"/>
      <c r="CBT601" s="137"/>
      <c r="CBU601" s="137"/>
      <c r="CBV601" s="137"/>
      <c r="CBW601" s="137"/>
      <c r="CBX601" s="137"/>
      <c r="CBY601" s="137"/>
      <c r="CBZ601" s="137"/>
      <c r="CCA601" s="137"/>
      <c r="CCB601" s="137"/>
      <c r="CCC601" s="137"/>
      <c r="CCD601" s="137"/>
      <c r="CCE601" s="137"/>
      <c r="CCF601" s="137"/>
      <c r="CCG601" s="137"/>
      <c r="CCH601" s="137"/>
      <c r="CCI601" s="137"/>
      <c r="CCJ601" s="137"/>
      <c r="CCK601" s="137"/>
      <c r="CCL601" s="137"/>
      <c r="CCM601" s="137"/>
      <c r="CCN601" s="137"/>
      <c r="CCO601" s="137"/>
      <c r="CCP601" s="137"/>
      <c r="CCQ601" s="137"/>
      <c r="CCR601" s="137"/>
      <c r="CCS601" s="137"/>
      <c r="CCT601" s="137"/>
      <c r="CCU601" s="137"/>
      <c r="CCV601" s="137"/>
      <c r="CCW601" s="137"/>
      <c r="CCX601" s="137"/>
      <c r="CCY601" s="137"/>
      <c r="CCZ601" s="137"/>
      <c r="CDA601" s="137"/>
      <c r="CDB601" s="137"/>
      <c r="CDC601" s="137"/>
      <c r="CDD601" s="137"/>
      <c r="CDE601" s="137"/>
      <c r="CDF601" s="137"/>
      <c r="CDG601" s="137"/>
      <c r="CDH601" s="137"/>
      <c r="CDI601" s="137"/>
      <c r="CDJ601" s="137"/>
      <c r="CDK601" s="137"/>
      <c r="CDL601" s="137"/>
      <c r="CDM601" s="137"/>
      <c r="CDN601" s="137"/>
      <c r="CDO601" s="137"/>
      <c r="CDP601" s="137"/>
      <c r="CDQ601" s="137"/>
      <c r="CDR601" s="137"/>
      <c r="CDS601" s="137"/>
      <c r="CDT601" s="137"/>
      <c r="CDU601" s="137"/>
      <c r="CDV601" s="137"/>
      <c r="CDW601" s="137"/>
      <c r="CDX601" s="137"/>
      <c r="CDY601" s="137"/>
      <c r="CDZ601" s="137"/>
      <c r="CEA601" s="137"/>
      <c r="CEB601" s="137"/>
      <c r="CEC601" s="137"/>
      <c r="CED601" s="137"/>
      <c r="CEE601" s="137"/>
      <c r="CEF601" s="137"/>
      <c r="CEG601" s="137"/>
      <c r="CEH601" s="137"/>
      <c r="CEI601" s="137"/>
      <c r="CEJ601" s="137"/>
      <c r="CEK601" s="137"/>
      <c r="CEL601" s="137"/>
      <c r="CEM601" s="137"/>
      <c r="CEN601" s="137"/>
      <c r="CEO601" s="137"/>
      <c r="CEP601" s="137"/>
      <c r="CEQ601" s="137"/>
      <c r="CER601" s="137"/>
      <c r="CES601" s="137"/>
      <c r="CET601" s="137"/>
      <c r="CEU601" s="137"/>
      <c r="CEV601" s="137"/>
      <c r="CEW601" s="137"/>
      <c r="CEX601" s="137"/>
      <c r="CEY601" s="137"/>
      <c r="CEZ601" s="137"/>
      <c r="CFA601" s="137"/>
      <c r="CFB601" s="137"/>
      <c r="CFC601" s="137"/>
      <c r="CFD601" s="137"/>
      <c r="CFE601" s="137"/>
      <c r="CFF601" s="137"/>
      <c r="CFG601" s="137"/>
      <c r="CFH601" s="137"/>
      <c r="CFI601" s="137"/>
      <c r="CFJ601" s="137"/>
      <c r="CFK601" s="137"/>
      <c r="CFL601" s="137"/>
      <c r="CFM601" s="137"/>
      <c r="CFN601" s="137"/>
      <c r="CFO601" s="137"/>
      <c r="CFP601" s="137"/>
      <c r="CFQ601" s="137"/>
      <c r="CFR601" s="137"/>
      <c r="CFS601" s="137"/>
      <c r="CFT601" s="137"/>
      <c r="CFU601" s="137"/>
      <c r="CFV601" s="137"/>
      <c r="CFW601" s="137"/>
      <c r="CFX601" s="137"/>
      <c r="CFY601" s="137"/>
      <c r="CFZ601" s="137"/>
      <c r="CGA601" s="137"/>
      <c r="CGB601" s="137"/>
      <c r="CGC601" s="137"/>
      <c r="CGD601" s="137"/>
      <c r="CGE601" s="137"/>
      <c r="CGF601" s="137"/>
      <c r="CGG601" s="137"/>
      <c r="CGH601" s="137"/>
      <c r="CGI601" s="137"/>
      <c r="CGJ601" s="137"/>
      <c r="CGK601" s="137"/>
      <c r="CGL601" s="137"/>
      <c r="CGM601" s="137"/>
      <c r="CGN601" s="137"/>
      <c r="CGO601" s="137"/>
      <c r="CGP601" s="137"/>
      <c r="CGQ601" s="137"/>
      <c r="CGR601" s="137"/>
      <c r="CGS601" s="137"/>
      <c r="CGT601" s="137"/>
      <c r="CGU601" s="137"/>
      <c r="CGV601" s="137"/>
      <c r="CGW601" s="137"/>
      <c r="CGX601" s="137"/>
      <c r="CGY601" s="137"/>
      <c r="CGZ601" s="137"/>
      <c r="CHA601" s="137"/>
      <c r="CHB601" s="137"/>
      <c r="CHC601" s="137"/>
      <c r="CHD601" s="137"/>
      <c r="CHE601" s="137"/>
      <c r="CHF601" s="137"/>
      <c r="CHG601" s="137"/>
      <c r="CHH601" s="137"/>
      <c r="CHI601" s="137"/>
      <c r="CHJ601" s="137"/>
      <c r="CHK601" s="137"/>
      <c r="CHL601" s="137"/>
      <c r="CHM601" s="137"/>
      <c r="CHN601" s="137"/>
      <c r="CHO601" s="137"/>
      <c r="CHP601" s="137"/>
      <c r="CHQ601" s="137"/>
      <c r="CHR601" s="137"/>
      <c r="CHS601" s="137"/>
      <c r="CHT601" s="137"/>
      <c r="CHU601" s="137"/>
      <c r="CHV601" s="137"/>
      <c r="CHW601" s="137"/>
      <c r="CHX601" s="137"/>
      <c r="CHY601" s="137"/>
      <c r="CHZ601" s="137"/>
      <c r="CIA601" s="137"/>
      <c r="CIB601" s="137"/>
      <c r="CIC601" s="137"/>
      <c r="CID601" s="137"/>
      <c r="CIE601" s="137"/>
      <c r="CIF601" s="137"/>
      <c r="CIG601" s="137"/>
      <c r="CIH601" s="137"/>
      <c r="CII601" s="137"/>
      <c r="CIJ601" s="137"/>
      <c r="CIK601" s="137"/>
      <c r="CIL601" s="137"/>
      <c r="CIM601" s="137"/>
      <c r="CIN601" s="137"/>
      <c r="CIO601" s="137"/>
      <c r="CIP601" s="137"/>
      <c r="CIQ601" s="137"/>
      <c r="CIR601" s="137"/>
      <c r="CIS601" s="137"/>
      <c r="CIT601" s="137"/>
      <c r="CIU601" s="137"/>
      <c r="CIV601" s="137"/>
      <c r="CIW601" s="137"/>
      <c r="CIX601" s="137"/>
      <c r="CIY601" s="137"/>
      <c r="CIZ601" s="137"/>
      <c r="CJA601" s="137"/>
      <c r="CJB601" s="137"/>
      <c r="CJC601" s="137"/>
      <c r="CJD601" s="137"/>
      <c r="CJE601" s="137"/>
      <c r="CJF601" s="137"/>
      <c r="CJG601" s="137"/>
      <c r="CJH601" s="137"/>
      <c r="CJI601" s="137"/>
      <c r="CJJ601" s="137"/>
      <c r="CJK601" s="137"/>
      <c r="CJL601" s="137"/>
      <c r="CJM601" s="137"/>
      <c r="CJN601" s="137"/>
      <c r="CJO601" s="137"/>
      <c r="CJP601" s="137"/>
      <c r="CJQ601" s="137"/>
      <c r="CJR601" s="137"/>
      <c r="CJS601" s="137"/>
      <c r="CJT601" s="137"/>
      <c r="CJU601" s="137"/>
      <c r="CJV601" s="137"/>
      <c r="CJW601" s="137"/>
      <c r="CJX601" s="137"/>
      <c r="CJY601" s="137"/>
      <c r="CJZ601" s="137"/>
      <c r="CKA601" s="137"/>
      <c r="CKB601" s="137"/>
      <c r="CKC601" s="137"/>
      <c r="CKD601" s="137"/>
      <c r="CKE601" s="137"/>
      <c r="CKF601" s="137"/>
      <c r="CKG601" s="137"/>
      <c r="CKH601" s="137"/>
      <c r="CKI601" s="137"/>
      <c r="CKJ601" s="137"/>
      <c r="CKK601" s="137"/>
      <c r="CKL601" s="137"/>
      <c r="CKM601" s="137"/>
      <c r="CKN601" s="137"/>
      <c r="CKO601" s="137"/>
      <c r="CKP601" s="137"/>
      <c r="CKQ601" s="137"/>
      <c r="CKR601" s="137"/>
      <c r="CKS601" s="137"/>
      <c r="CKT601" s="137"/>
      <c r="CKU601" s="137"/>
      <c r="CKV601" s="137"/>
      <c r="CKW601" s="137"/>
      <c r="CKX601" s="137"/>
      <c r="CKY601" s="137"/>
      <c r="CKZ601" s="137"/>
      <c r="CLA601" s="137"/>
      <c r="CLB601" s="137"/>
      <c r="CLC601" s="137"/>
      <c r="CLD601" s="137"/>
      <c r="CLE601" s="137"/>
      <c r="CLF601" s="137"/>
      <c r="CLG601" s="137"/>
      <c r="CLH601" s="137"/>
      <c r="CLI601" s="137"/>
      <c r="CLJ601" s="137"/>
      <c r="CLK601" s="137"/>
      <c r="CLL601" s="137"/>
      <c r="CLM601" s="137"/>
      <c r="CLN601" s="137"/>
      <c r="CLO601" s="137"/>
      <c r="CLP601" s="137"/>
      <c r="CLQ601" s="137"/>
      <c r="CLR601" s="137"/>
      <c r="CLS601" s="137"/>
      <c r="CLT601" s="137"/>
      <c r="CLU601" s="137"/>
      <c r="CLV601" s="137"/>
      <c r="CLW601" s="137"/>
      <c r="CLX601" s="137"/>
      <c r="CLY601" s="137"/>
      <c r="CLZ601" s="137"/>
      <c r="CMA601" s="137"/>
      <c r="CMB601" s="137"/>
      <c r="CMC601" s="137"/>
      <c r="CMD601" s="137"/>
      <c r="CME601" s="137"/>
      <c r="CMF601" s="137"/>
      <c r="CMG601" s="137"/>
      <c r="CMH601" s="137"/>
      <c r="CMI601" s="137"/>
      <c r="CMJ601" s="137"/>
      <c r="CMK601" s="137"/>
      <c r="CML601" s="137"/>
      <c r="CMM601" s="137"/>
      <c r="CMN601" s="137"/>
      <c r="CMO601" s="137"/>
      <c r="CMP601" s="137"/>
      <c r="CMQ601" s="137"/>
      <c r="CMR601" s="137"/>
      <c r="CMS601" s="137"/>
      <c r="CMT601" s="137"/>
      <c r="CMU601" s="137"/>
      <c r="CMV601" s="137"/>
      <c r="CMW601" s="137"/>
      <c r="CMX601" s="137"/>
      <c r="CMY601" s="137"/>
      <c r="CMZ601" s="137"/>
      <c r="CNA601" s="137"/>
      <c r="CNB601" s="137"/>
      <c r="CNC601" s="137"/>
      <c r="CND601" s="137"/>
      <c r="CNE601" s="137"/>
      <c r="CNF601" s="137"/>
      <c r="CNG601" s="137"/>
      <c r="CNH601" s="137"/>
      <c r="CNI601" s="137"/>
      <c r="CNJ601" s="137"/>
      <c r="CNK601" s="137"/>
      <c r="CNL601" s="137"/>
      <c r="CNM601" s="137"/>
      <c r="CNN601" s="137"/>
      <c r="CNO601" s="137"/>
      <c r="CNP601" s="137"/>
      <c r="CNQ601" s="137"/>
      <c r="CNR601" s="137"/>
      <c r="CNS601" s="137"/>
      <c r="CNT601" s="137"/>
      <c r="CNU601" s="137"/>
      <c r="CNV601" s="137"/>
      <c r="CNW601" s="137"/>
      <c r="CNX601" s="137"/>
      <c r="CNY601" s="137"/>
      <c r="CNZ601" s="137"/>
      <c r="COA601" s="137"/>
      <c r="COB601" s="137"/>
      <c r="COC601" s="137"/>
      <c r="COD601" s="137"/>
      <c r="COE601" s="137"/>
      <c r="COF601" s="137"/>
      <c r="COG601" s="137"/>
      <c r="COH601" s="137"/>
      <c r="COI601" s="137"/>
      <c r="COJ601" s="137"/>
      <c r="COK601" s="137"/>
      <c r="COL601" s="137"/>
      <c r="COM601" s="137"/>
      <c r="CON601" s="137"/>
      <c r="COO601" s="137"/>
      <c r="COP601" s="137"/>
      <c r="COQ601" s="137"/>
      <c r="COR601" s="137"/>
      <c r="COS601" s="137"/>
      <c r="COT601" s="137"/>
      <c r="COU601" s="137"/>
      <c r="COV601" s="137"/>
      <c r="COW601" s="137"/>
      <c r="COX601" s="137"/>
      <c r="COY601" s="137"/>
      <c r="COZ601" s="137"/>
      <c r="CPA601" s="137"/>
      <c r="CPB601" s="137"/>
      <c r="CPC601" s="137"/>
      <c r="CPD601" s="137"/>
      <c r="CPE601" s="137"/>
      <c r="CPF601" s="137"/>
      <c r="CPG601" s="137"/>
      <c r="CPH601" s="137"/>
      <c r="CPI601" s="137"/>
      <c r="CPJ601" s="137"/>
      <c r="CPK601" s="137"/>
      <c r="CPL601" s="137"/>
      <c r="CPM601" s="137"/>
      <c r="CPN601" s="137"/>
      <c r="CPO601" s="137"/>
      <c r="CPP601" s="137"/>
      <c r="CPQ601" s="137"/>
      <c r="CPR601" s="137"/>
      <c r="CPS601" s="137"/>
      <c r="CPT601" s="137"/>
      <c r="CPU601" s="137"/>
      <c r="CPV601" s="137"/>
      <c r="CPW601" s="137"/>
      <c r="CPX601" s="137"/>
      <c r="CPY601" s="137"/>
      <c r="CPZ601" s="137"/>
      <c r="CQA601" s="137"/>
      <c r="CQB601" s="137"/>
      <c r="CQC601" s="137"/>
      <c r="CQD601" s="137"/>
      <c r="CQE601" s="137"/>
      <c r="CQF601" s="137"/>
      <c r="CQG601" s="137"/>
      <c r="CQH601" s="137"/>
      <c r="CQI601" s="137"/>
      <c r="CQJ601" s="137"/>
      <c r="CQK601" s="137"/>
      <c r="CQL601" s="137"/>
      <c r="CQM601" s="137"/>
      <c r="CQN601" s="137"/>
      <c r="CQO601" s="137"/>
      <c r="CQP601" s="137"/>
      <c r="CQQ601" s="137"/>
      <c r="CQR601" s="137"/>
      <c r="CQS601" s="137"/>
      <c r="CQT601" s="137"/>
      <c r="CQU601" s="137"/>
      <c r="CQV601" s="137"/>
      <c r="CQW601" s="137"/>
      <c r="CQX601" s="137"/>
      <c r="CQY601" s="137"/>
      <c r="CQZ601" s="137"/>
      <c r="CRA601" s="137"/>
      <c r="CRB601" s="137"/>
      <c r="CRC601" s="137"/>
      <c r="CRD601" s="137"/>
      <c r="CRE601" s="137"/>
      <c r="CRF601" s="137"/>
      <c r="CRG601" s="137"/>
      <c r="CRH601" s="137"/>
      <c r="CRI601" s="137"/>
      <c r="CRJ601" s="137"/>
      <c r="CRK601" s="137"/>
      <c r="CRL601" s="137"/>
      <c r="CRM601" s="137"/>
      <c r="CRN601" s="137"/>
      <c r="CRO601" s="137"/>
      <c r="CRP601" s="137"/>
      <c r="CRQ601" s="137"/>
      <c r="CRR601" s="137"/>
      <c r="CRS601" s="137"/>
      <c r="CRT601" s="137"/>
      <c r="CRU601" s="137"/>
      <c r="CRV601" s="137"/>
      <c r="CRW601" s="137"/>
      <c r="CRX601" s="137"/>
      <c r="CRY601" s="137"/>
      <c r="CRZ601" s="137"/>
      <c r="CSA601" s="137"/>
      <c r="CSB601" s="137"/>
      <c r="CSC601" s="137"/>
      <c r="CSD601" s="137"/>
      <c r="CSE601" s="137"/>
      <c r="CSF601" s="137"/>
      <c r="CSG601" s="137"/>
      <c r="CSH601" s="137"/>
      <c r="CSI601" s="137"/>
      <c r="CSJ601" s="137"/>
      <c r="CSK601" s="137"/>
      <c r="CSL601" s="137"/>
      <c r="CSM601" s="137"/>
      <c r="CSN601" s="137"/>
      <c r="CSO601" s="137"/>
      <c r="CSP601" s="137"/>
      <c r="CSQ601" s="137"/>
      <c r="CSR601" s="137"/>
      <c r="CSS601" s="137"/>
      <c r="CST601" s="137"/>
      <c r="CSU601" s="137"/>
      <c r="CSV601" s="137"/>
      <c r="CSW601" s="137"/>
      <c r="CSX601" s="137"/>
      <c r="CSY601" s="137"/>
      <c r="CSZ601" s="137"/>
      <c r="CTA601" s="137"/>
      <c r="CTB601" s="137"/>
      <c r="CTC601" s="137"/>
      <c r="CTD601" s="137"/>
      <c r="CTE601" s="137"/>
      <c r="CTF601" s="137"/>
      <c r="CTG601" s="137"/>
      <c r="CTH601" s="137"/>
      <c r="CTI601" s="137"/>
      <c r="CTJ601" s="137"/>
      <c r="CTK601" s="137"/>
      <c r="CTL601" s="137"/>
      <c r="CTM601" s="137"/>
      <c r="CTN601" s="137"/>
      <c r="CTO601" s="137"/>
      <c r="CTP601" s="137"/>
      <c r="CTQ601" s="137"/>
      <c r="CTR601" s="137"/>
      <c r="CTS601" s="137"/>
      <c r="CTT601" s="137"/>
      <c r="CTU601" s="137"/>
      <c r="CTV601" s="137"/>
      <c r="CTW601" s="137"/>
      <c r="CTX601" s="137"/>
      <c r="CTY601" s="137"/>
      <c r="CTZ601" s="137"/>
      <c r="CUA601" s="137"/>
      <c r="CUB601" s="137"/>
      <c r="CUC601" s="137"/>
      <c r="CUD601" s="137"/>
      <c r="CUE601" s="137"/>
      <c r="CUF601" s="137"/>
      <c r="CUG601" s="137"/>
      <c r="CUH601" s="137"/>
      <c r="CUI601" s="137"/>
      <c r="CUJ601" s="137"/>
      <c r="CUK601" s="137"/>
      <c r="CUL601" s="137"/>
      <c r="CUM601" s="137"/>
      <c r="CUN601" s="137"/>
      <c r="CUO601" s="137"/>
      <c r="CUP601" s="137"/>
      <c r="CUQ601" s="137"/>
      <c r="CUR601" s="137"/>
      <c r="CUS601" s="137"/>
      <c r="CUT601" s="137"/>
      <c r="CUU601" s="137"/>
      <c r="CUV601" s="137"/>
      <c r="CUW601" s="137"/>
      <c r="CUX601" s="137"/>
      <c r="CUY601" s="137"/>
      <c r="CUZ601" s="137"/>
      <c r="CVA601" s="137"/>
      <c r="CVB601" s="137"/>
      <c r="CVC601" s="137"/>
      <c r="CVD601" s="137"/>
      <c r="CVE601" s="137"/>
      <c r="CVF601" s="137"/>
      <c r="CVG601" s="137"/>
      <c r="CVH601" s="137"/>
      <c r="CVI601" s="137"/>
      <c r="CVJ601" s="137"/>
      <c r="CVK601" s="137"/>
      <c r="CVL601" s="137"/>
      <c r="CVM601" s="137"/>
      <c r="CVN601" s="137"/>
      <c r="CVO601" s="137"/>
      <c r="CVP601" s="137"/>
      <c r="CVQ601" s="137"/>
      <c r="CVR601" s="137"/>
      <c r="CVS601" s="137"/>
      <c r="CVT601" s="137"/>
      <c r="CVU601" s="137"/>
      <c r="CVV601" s="137"/>
      <c r="CVW601" s="137"/>
      <c r="CVX601" s="137"/>
      <c r="CVY601" s="137"/>
      <c r="CVZ601" s="137"/>
      <c r="CWA601" s="137"/>
      <c r="CWB601" s="137"/>
      <c r="CWC601" s="137"/>
      <c r="CWD601" s="137"/>
      <c r="CWE601" s="137"/>
      <c r="CWF601" s="137"/>
      <c r="CWG601" s="137"/>
      <c r="CWH601" s="137"/>
      <c r="CWI601" s="137"/>
      <c r="CWJ601" s="137"/>
      <c r="CWK601" s="137"/>
      <c r="CWL601" s="137"/>
      <c r="CWM601" s="137"/>
      <c r="CWN601" s="137"/>
      <c r="CWO601" s="137"/>
      <c r="CWP601" s="137"/>
      <c r="CWQ601" s="137"/>
      <c r="CWR601" s="137"/>
      <c r="CWS601" s="137"/>
      <c r="CWT601" s="137"/>
      <c r="CWU601" s="137"/>
      <c r="CWV601" s="137"/>
      <c r="CWW601" s="137"/>
      <c r="CWX601" s="137"/>
      <c r="CWY601" s="137"/>
      <c r="CWZ601" s="137"/>
      <c r="CXA601" s="137"/>
      <c r="CXB601" s="137"/>
      <c r="CXC601" s="137"/>
      <c r="CXD601" s="137"/>
      <c r="CXE601" s="137"/>
      <c r="CXF601" s="137"/>
      <c r="CXG601" s="137"/>
      <c r="CXH601" s="137"/>
      <c r="CXI601" s="137"/>
      <c r="CXJ601" s="137"/>
      <c r="CXK601" s="137"/>
      <c r="CXL601" s="137"/>
      <c r="CXM601" s="137"/>
      <c r="CXN601" s="137"/>
      <c r="CXO601" s="137"/>
      <c r="CXP601" s="137"/>
      <c r="CXQ601" s="137"/>
      <c r="CXR601" s="137"/>
      <c r="CXS601" s="137"/>
      <c r="CXT601" s="137"/>
      <c r="CXU601" s="137"/>
      <c r="CXV601" s="137"/>
      <c r="CXW601" s="137"/>
      <c r="CXX601" s="137"/>
      <c r="CXY601" s="137"/>
      <c r="CXZ601" s="137"/>
      <c r="CYA601" s="137"/>
      <c r="CYB601" s="137"/>
      <c r="CYC601" s="137"/>
      <c r="CYD601" s="137"/>
      <c r="CYE601" s="137"/>
      <c r="CYF601" s="137"/>
      <c r="CYG601" s="137"/>
      <c r="CYH601" s="137"/>
      <c r="CYI601" s="137"/>
      <c r="CYJ601" s="137"/>
      <c r="CYK601" s="137"/>
      <c r="CYL601" s="137"/>
      <c r="CYM601" s="137"/>
      <c r="CYN601" s="137"/>
      <c r="CYO601" s="137"/>
      <c r="CYP601" s="137"/>
      <c r="CYQ601" s="137"/>
      <c r="CYR601" s="137"/>
      <c r="CYS601" s="137"/>
      <c r="CYT601" s="137"/>
      <c r="CYU601" s="137"/>
      <c r="CYV601" s="137"/>
      <c r="CYW601" s="137"/>
      <c r="CYX601" s="137"/>
      <c r="CYY601" s="137"/>
      <c r="CYZ601" s="137"/>
      <c r="CZA601" s="137"/>
      <c r="CZB601" s="137"/>
      <c r="CZC601" s="137"/>
      <c r="CZD601" s="137"/>
      <c r="CZE601" s="137"/>
      <c r="CZF601" s="137"/>
      <c r="CZG601" s="137"/>
      <c r="CZH601" s="137"/>
      <c r="CZI601" s="137"/>
      <c r="CZJ601" s="137"/>
      <c r="CZK601" s="137"/>
      <c r="CZL601" s="137"/>
      <c r="CZM601" s="137"/>
      <c r="CZN601" s="137"/>
      <c r="CZO601" s="137"/>
      <c r="CZP601" s="137"/>
      <c r="CZQ601" s="137"/>
      <c r="CZR601" s="137"/>
      <c r="CZS601" s="137"/>
      <c r="CZT601" s="137"/>
      <c r="CZU601" s="137"/>
      <c r="CZV601" s="137"/>
      <c r="CZW601" s="137"/>
      <c r="CZX601" s="137"/>
      <c r="CZY601" s="137"/>
      <c r="CZZ601" s="137"/>
      <c r="DAA601" s="137"/>
      <c r="DAB601" s="137"/>
      <c r="DAC601" s="137"/>
      <c r="DAD601" s="137"/>
      <c r="DAE601" s="137"/>
      <c r="DAF601" s="137"/>
      <c r="DAG601" s="137"/>
      <c r="DAH601" s="137"/>
      <c r="DAI601" s="137"/>
      <c r="DAJ601" s="137"/>
      <c r="DAK601" s="137"/>
      <c r="DAL601" s="137"/>
      <c r="DAM601" s="137"/>
      <c r="DAN601" s="137"/>
      <c r="DAO601" s="137"/>
      <c r="DAP601" s="137"/>
      <c r="DAQ601" s="137"/>
      <c r="DAR601" s="137"/>
      <c r="DAS601" s="137"/>
      <c r="DAT601" s="137"/>
      <c r="DAU601" s="137"/>
      <c r="DAV601" s="137"/>
      <c r="DAW601" s="137"/>
      <c r="DAX601" s="137"/>
      <c r="DAY601" s="137"/>
      <c r="DAZ601" s="137"/>
      <c r="DBA601" s="137"/>
      <c r="DBB601" s="137"/>
      <c r="DBC601" s="137"/>
      <c r="DBD601" s="137"/>
      <c r="DBE601" s="137"/>
      <c r="DBF601" s="137"/>
      <c r="DBG601" s="137"/>
      <c r="DBH601" s="137"/>
      <c r="DBI601" s="137"/>
      <c r="DBJ601" s="137"/>
      <c r="DBK601" s="137"/>
      <c r="DBL601" s="137"/>
      <c r="DBM601" s="137"/>
      <c r="DBN601" s="137"/>
      <c r="DBO601" s="137"/>
      <c r="DBP601" s="137"/>
      <c r="DBQ601" s="137"/>
      <c r="DBR601" s="137"/>
      <c r="DBS601" s="137"/>
      <c r="DBT601" s="137"/>
      <c r="DBU601" s="137"/>
      <c r="DBV601" s="137"/>
      <c r="DBW601" s="137"/>
      <c r="DBX601" s="137"/>
      <c r="DBY601" s="137"/>
      <c r="DBZ601" s="137"/>
      <c r="DCA601" s="137"/>
      <c r="DCB601" s="137"/>
      <c r="DCC601" s="137"/>
      <c r="DCD601" s="137"/>
      <c r="DCE601" s="137"/>
      <c r="DCF601" s="137"/>
      <c r="DCG601" s="137"/>
      <c r="DCH601" s="137"/>
      <c r="DCI601" s="137"/>
      <c r="DCJ601" s="137"/>
      <c r="DCK601" s="137"/>
      <c r="DCL601" s="137"/>
      <c r="DCM601" s="137"/>
      <c r="DCN601" s="137"/>
      <c r="DCO601" s="137"/>
      <c r="DCP601" s="137"/>
      <c r="DCQ601" s="137"/>
      <c r="DCR601" s="137"/>
      <c r="DCS601" s="137"/>
      <c r="DCT601" s="137"/>
      <c r="DCU601" s="137"/>
      <c r="DCV601" s="137"/>
      <c r="DCW601" s="137"/>
      <c r="DCX601" s="137"/>
      <c r="DCY601" s="137"/>
      <c r="DCZ601" s="137"/>
      <c r="DDA601" s="137"/>
      <c r="DDB601" s="137"/>
      <c r="DDC601" s="137"/>
      <c r="DDD601" s="137"/>
      <c r="DDE601" s="137"/>
      <c r="DDF601" s="137"/>
      <c r="DDG601" s="137"/>
      <c r="DDH601" s="137"/>
      <c r="DDI601" s="137"/>
      <c r="DDJ601" s="137"/>
      <c r="DDK601" s="137"/>
      <c r="DDL601" s="137"/>
      <c r="DDM601" s="137"/>
      <c r="DDN601" s="137"/>
      <c r="DDO601" s="137"/>
      <c r="DDP601" s="137"/>
      <c r="DDQ601" s="137"/>
      <c r="DDR601" s="137"/>
      <c r="DDS601" s="137"/>
      <c r="DDT601" s="137"/>
      <c r="DDU601" s="137"/>
      <c r="DDV601" s="137"/>
      <c r="DDW601" s="137"/>
      <c r="DDX601" s="137"/>
      <c r="DDY601" s="137"/>
      <c r="DDZ601" s="137"/>
      <c r="DEA601" s="137"/>
      <c r="DEB601" s="137"/>
      <c r="DEC601" s="137"/>
      <c r="DED601" s="137"/>
      <c r="DEE601" s="137"/>
      <c r="DEF601" s="137"/>
      <c r="DEG601" s="137"/>
      <c r="DEH601" s="137"/>
      <c r="DEI601" s="137"/>
      <c r="DEJ601" s="137"/>
      <c r="DEK601" s="137"/>
      <c r="DEL601" s="137"/>
      <c r="DEM601" s="137"/>
      <c r="DEN601" s="137"/>
      <c r="DEO601" s="137"/>
      <c r="DEP601" s="137"/>
      <c r="DEQ601" s="137"/>
      <c r="DER601" s="137"/>
      <c r="DES601" s="137"/>
      <c r="DET601" s="137"/>
      <c r="DEU601" s="137"/>
      <c r="DEV601" s="137"/>
      <c r="DEW601" s="137"/>
      <c r="DEX601" s="137"/>
      <c r="DEY601" s="137"/>
      <c r="DEZ601" s="137"/>
      <c r="DFA601" s="137"/>
      <c r="DFB601" s="137"/>
      <c r="DFC601" s="137"/>
      <c r="DFD601" s="137"/>
      <c r="DFE601" s="137"/>
      <c r="DFF601" s="137"/>
      <c r="DFG601" s="137"/>
      <c r="DFH601" s="137"/>
      <c r="DFI601" s="137"/>
      <c r="DFJ601" s="137"/>
      <c r="DFK601" s="137"/>
      <c r="DFL601" s="137"/>
      <c r="DFM601" s="137"/>
      <c r="DFN601" s="137"/>
      <c r="DFO601" s="137"/>
      <c r="DFP601" s="137"/>
      <c r="DFQ601" s="137"/>
      <c r="DFR601" s="137"/>
      <c r="DFS601" s="137"/>
      <c r="DFT601" s="137"/>
      <c r="DFU601" s="137"/>
      <c r="DFV601" s="137"/>
      <c r="DFW601" s="137"/>
      <c r="DFX601" s="137"/>
      <c r="DFY601" s="137"/>
      <c r="DFZ601" s="137"/>
      <c r="DGA601" s="137"/>
      <c r="DGB601" s="137"/>
      <c r="DGC601" s="137"/>
      <c r="DGD601" s="137"/>
      <c r="DGE601" s="137"/>
      <c r="DGF601" s="137"/>
      <c r="DGG601" s="137"/>
      <c r="DGH601" s="137"/>
      <c r="DGI601" s="137"/>
      <c r="DGJ601" s="137"/>
      <c r="DGK601" s="137"/>
      <c r="DGL601" s="137"/>
      <c r="DGM601" s="137"/>
      <c r="DGN601" s="137"/>
      <c r="DGO601" s="137"/>
      <c r="DGP601" s="137"/>
      <c r="DGQ601" s="137"/>
      <c r="DGR601" s="137"/>
      <c r="DGS601" s="137"/>
      <c r="DGT601" s="137"/>
      <c r="DGU601" s="137"/>
      <c r="DGV601" s="137"/>
      <c r="DGW601" s="137"/>
      <c r="DGX601" s="137"/>
      <c r="DGY601" s="137"/>
      <c r="DGZ601" s="137"/>
      <c r="DHA601" s="137"/>
      <c r="DHB601" s="137"/>
      <c r="DHC601" s="137"/>
      <c r="DHD601" s="137"/>
      <c r="DHE601" s="137"/>
      <c r="DHF601" s="137"/>
      <c r="DHG601" s="137"/>
      <c r="DHH601" s="137"/>
      <c r="DHI601" s="137"/>
      <c r="DHJ601" s="137"/>
      <c r="DHK601" s="137"/>
      <c r="DHL601" s="137"/>
      <c r="DHM601" s="137"/>
      <c r="DHN601" s="137"/>
      <c r="DHO601" s="137"/>
      <c r="DHP601" s="137"/>
      <c r="DHQ601" s="137"/>
      <c r="DHR601" s="137"/>
      <c r="DHS601" s="137"/>
      <c r="DHT601" s="137"/>
      <c r="DHU601" s="137"/>
      <c r="DHV601" s="137"/>
      <c r="DHW601" s="137"/>
      <c r="DHX601" s="137"/>
      <c r="DHY601" s="137"/>
      <c r="DHZ601" s="137"/>
      <c r="DIA601" s="137"/>
      <c r="DIB601" s="137"/>
      <c r="DIC601" s="137"/>
      <c r="DID601" s="137"/>
      <c r="DIE601" s="137"/>
      <c r="DIF601" s="137"/>
      <c r="DIG601" s="137"/>
      <c r="DIH601" s="137"/>
      <c r="DII601" s="137"/>
      <c r="DIJ601" s="137"/>
      <c r="DIK601" s="137"/>
      <c r="DIL601" s="137"/>
      <c r="DIM601" s="137"/>
      <c r="DIN601" s="137"/>
      <c r="DIO601" s="137"/>
      <c r="DIP601" s="137"/>
      <c r="DIQ601" s="137"/>
      <c r="DIR601" s="137"/>
      <c r="DIS601" s="137"/>
      <c r="DIT601" s="137"/>
      <c r="DIU601" s="137"/>
      <c r="DIV601" s="137"/>
      <c r="DIW601" s="137"/>
      <c r="DIX601" s="137"/>
      <c r="DIY601" s="137"/>
      <c r="DIZ601" s="137"/>
      <c r="DJA601" s="137"/>
      <c r="DJB601" s="137"/>
      <c r="DJC601" s="137"/>
      <c r="DJD601" s="137"/>
      <c r="DJE601" s="137"/>
      <c r="DJF601" s="137"/>
      <c r="DJG601" s="137"/>
      <c r="DJH601" s="137"/>
      <c r="DJI601" s="137"/>
      <c r="DJJ601" s="137"/>
      <c r="DJK601" s="137"/>
      <c r="DJL601" s="137"/>
      <c r="DJM601" s="137"/>
      <c r="DJN601" s="137"/>
      <c r="DJO601" s="137"/>
      <c r="DJP601" s="137"/>
      <c r="DJQ601" s="137"/>
      <c r="DJR601" s="137"/>
      <c r="DJS601" s="137"/>
      <c r="DJT601" s="137"/>
      <c r="DJU601" s="137"/>
      <c r="DJV601" s="137"/>
      <c r="DJW601" s="137"/>
      <c r="DJX601" s="137"/>
      <c r="DJY601" s="137"/>
      <c r="DJZ601" s="137"/>
      <c r="DKA601" s="137"/>
      <c r="DKB601" s="137"/>
      <c r="DKC601" s="137"/>
      <c r="DKD601" s="137"/>
      <c r="DKE601" s="137"/>
      <c r="DKF601" s="137"/>
      <c r="DKG601" s="137"/>
      <c r="DKH601" s="137"/>
      <c r="DKI601" s="137"/>
      <c r="DKJ601" s="137"/>
      <c r="DKK601" s="137"/>
      <c r="DKL601" s="137"/>
      <c r="DKM601" s="137"/>
      <c r="DKN601" s="137"/>
      <c r="DKO601" s="137"/>
      <c r="DKP601" s="137"/>
      <c r="DKQ601" s="137"/>
      <c r="DKR601" s="137"/>
      <c r="DKS601" s="137"/>
      <c r="DKT601" s="137"/>
      <c r="DKU601" s="137"/>
      <c r="DKV601" s="137"/>
      <c r="DKW601" s="137"/>
      <c r="DKX601" s="137"/>
      <c r="DKY601" s="137"/>
      <c r="DKZ601" s="137"/>
      <c r="DLA601" s="137"/>
      <c r="DLB601" s="137"/>
      <c r="DLC601" s="137"/>
      <c r="DLD601" s="137"/>
      <c r="DLE601" s="137"/>
      <c r="DLF601" s="137"/>
      <c r="DLG601" s="137"/>
      <c r="DLH601" s="137"/>
      <c r="DLI601" s="137"/>
      <c r="DLJ601" s="137"/>
      <c r="DLK601" s="137"/>
      <c r="DLL601" s="137"/>
      <c r="DLM601" s="137"/>
      <c r="DLN601" s="137"/>
      <c r="DLO601" s="137"/>
      <c r="DLP601" s="137"/>
      <c r="DLQ601" s="137"/>
      <c r="DLR601" s="137"/>
      <c r="DLS601" s="137"/>
      <c r="DLT601" s="137"/>
      <c r="DLU601" s="137"/>
      <c r="DLV601" s="137"/>
      <c r="DLW601" s="137"/>
      <c r="DLX601" s="137"/>
      <c r="DLY601" s="137"/>
      <c r="DLZ601" s="137"/>
      <c r="DMA601" s="137"/>
      <c r="DMB601" s="137"/>
      <c r="DMC601" s="137"/>
      <c r="DMD601" s="137"/>
      <c r="DME601" s="137"/>
      <c r="DMF601" s="137"/>
      <c r="DMG601" s="137"/>
      <c r="DMH601" s="137"/>
      <c r="DMI601" s="137"/>
      <c r="DMJ601" s="137"/>
      <c r="DMK601" s="137"/>
      <c r="DML601" s="137"/>
      <c r="DMM601" s="137"/>
      <c r="DMN601" s="137"/>
      <c r="DMO601" s="137"/>
      <c r="DMP601" s="137"/>
      <c r="DMQ601" s="137"/>
      <c r="DMR601" s="137"/>
      <c r="DMS601" s="137"/>
      <c r="DMT601" s="137"/>
      <c r="DMU601" s="137"/>
      <c r="DMV601" s="137"/>
      <c r="DMW601" s="137"/>
      <c r="DMX601" s="137"/>
      <c r="DMY601" s="137"/>
      <c r="DMZ601" s="137"/>
      <c r="DNA601" s="137"/>
      <c r="DNB601" s="137"/>
      <c r="DNC601" s="137"/>
      <c r="DND601" s="137"/>
      <c r="DNE601" s="137"/>
      <c r="DNF601" s="137"/>
      <c r="DNG601" s="137"/>
      <c r="DNH601" s="137"/>
      <c r="DNI601" s="137"/>
      <c r="DNJ601" s="137"/>
      <c r="DNK601" s="137"/>
      <c r="DNL601" s="137"/>
      <c r="DNM601" s="137"/>
      <c r="DNN601" s="137"/>
      <c r="DNO601" s="137"/>
      <c r="DNP601" s="137"/>
      <c r="DNQ601" s="137"/>
      <c r="DNR601" s="137"/>
      <c r="DNS601" s="137"/>
      <c r="DNT601" s="137"/>
      <c r="DNU601" s="137"/>
      <c r="DNV601" s="137"/>
      <c r="DNW601" s="137"/>
      <c r="DNX601" s="137"/>
      <c r="DNY601" s="137"/>
      <c r="DNZ601" s="137"/>
      <c r="DOA601" s="137"/>
      <c r="DOB601" s="137"/>
      <c r="DOC601" s="137"/>
      <c r="DOD601" s="137"/>
      <c r="DOE601" s="137"/>
      <c r="DOF601" s="137"/>
      <c r="DOG601" s="137"/>
      <c r="DOH601" s="137"/>
      <c r="DOI601" s="137"/>
      <c r="DOJ601" s="137"/>
      <c r="DOK601" s="137"/>
      <c r="DOL601" s="137"/>
      <c r="DOM601" s="137"/>
      <c r="DON601" s="137"/>
      <c r="DOO601" s="137"/>
      <c r="DOP601" s="137"/>
      <c r="DOQ601" s="137"/>
      <c r="DOR601" s="137"/>
      <c r="DOS601" s="137"/>
      <c r="DOT601" s="137"/>
      <c r="DOU601" s="137"/>
      <c r="DOV601" s="137"/>
      <c r="DOW601" s="137"/>
      <c r="DOX601" s="137"/>
      <c r="DOY601" s="137"/>
      <c r="DOZ601" s="137"/>
      <c r="DPA601" s="137"/>
      <c r="DPB601" s="137"/>
      <c r="DPC601" s="137"/>
      <c r="DPD601" s="137"/>
      <c r="DPE601" s="137"/>
      <c r="DPF601" s="137"/>
      <c r="DPG601" s="137"/>
      <c r="DPH601" s="137"/>
      <c r="DPI601" s="137"/>
      <c r="DPJ601" s="137"/>
      <c r="DPK601" s="137"/>
      <c r="DPL601" s="137"/>
      <c r="DPM601" s="137"/>
      <c r="DPN601" s="137"/>
      <c r="DPO601" s="137"/>
      <c r="DPP601" s="137"/>
      <c r="DPQ601" s="137"/>
      <c r="DPR601" s="137"/>
      <c r="DPS601" s="137"/>
      <c r="DPT601" s="137"/>
      <c r="DPU601" s="137"/>
      <c r="DPV601" s="137"/>
      <c r="DPW601" s="137"/>
      <c r="DPX601" s="137"/>
      <c r="DPY601" s="137"/>
      <c r="DPZ601" s="137"/>
      <c r="DQA601" s="137"/>
      <c r="DQB601" s="137"/>
      <c r="DQC601" s="137"/>
      <c r="DQD601" s="137"/>
      <c r="DQE601" s="137"/>
      <c r="DQF601" s="137"/>
      <c r="DQG601" s="137"/>
      <c r="DQH601" s="137"/>
      <c r="DQI601" s="137"/>
      <c r="DQJ601" s="137"/>
      <c r="DQK601" s="137"/>
      <c r="DQL601" s="137"/>
      <c r="DQM601" s="137"/>
      <c r="DQN601" s="137"/>
      <c r="DQO601" s="137"/>
      <c r="DQP601" s="137"/>
      <c r="DQQ601" s="137"/>
      <c r="DQR601" s="137"/>
      <c r="DQS601" s="137"/>
      <c r="DQT601" s="137"/>
      <c r="DQU601" s="137"/>
      <c r="DQV601" s="137"/>
      <c r="DQW601" s="137"/>
      <c r="DQX601" s="137"/>
      <c r="DQY601" s="137"/>
      <c r="DQZ601" s="137"/>
      <c r="DRA601" s="137"/>
      <c r="DRB601" s="137"/>
      <c r="DRC601" s="137"/>
      <c r="DRD601" s="137"/>
      <c r="DRE601" s="137"/>
      <c r="DRF601" s="137"/>
      <c r="DRG601" s="137"/>
      <c r="DRH601" s="137"/>
      <c r="DRI601" s="137"/>
      <c r="DRJ601" s="137"/>
      <c r="DRK601" s="137"/>
      <c r="DRL601" s="137"/>
      <c r="DRM601" s="137"/>
      <c r="DRN601" s="137"/>
      <c r="DRO601" s="137"/>
      <c r="DRP601" s="137"/>
      <c r="DRQ601" s="137"/>
      <c r="DRR601" s="137"/>
      <c r="DRS601" s="137"/>
      <c r="DRT601" s="137"/>
      <c r="DRU601" s="137"/>
      <c r="DRV601" s="137"/>
      <c r="DRW601" s="137"/>
      <c r="DRX601" s="137"/>
      <c r="DRY601" s="137"/>
      <c r="DRZ601" s="137"/>
      <c r="DSA601" s="137"/>
      <c r="DSB601" s="137"/>
      <c r="DSC601" s="137"/>
      <c r="DSD601" s="137"/>
      <c r="DSE601" s="137"/>
      <c r="DSF601" s="137"/>
      <c r="DSG601" s="137"/>
      <c r="DSH601" s="137"/>
      <c r="DSI601" s="137"/>
      <c r="DSJ601" s="137"/>
      <c r="DSK601" s="137"/>
      <c r="DSL601" s="137"/>
      <c r="DSM601" s="137"/>
      <c r="DSN601" s="137"/>
      <c r="DSO601" s="137"/>
      <c r="DSP601" s="137"/>
      <c r="DSQ601" s="137"/>
      <c r="DSR601" s="137"/>
      <c r="DSS601" s="137"/>
      <c r="DST601" s="137"/>
      <c r="DSU601" s="137"/>
      <c r="DSV601" s="137"/>
      <c r="DSW601" s="137"/>
      <c r="DSX601" s="137"/>
      <c r="DSY601" s="137"/>
      <c r="DSZ601" s="137"/>
      <c r="DTA601" s="137"/>
      <c r="DTB601" s="137"/>
      <c r="DTC601" s="137"/>
      <c r="DTD601" s="137"/>
      <c r="DTE601" s="137"/>
      <c r="DTF601" s="137"/>
      <c r="DTG601" s="137"/>
      <c r="DTH601" s="137"/>
      <c r="DTI601" s="137"/>
      <c r="DTJ601" s="137"/>
      <c r="DTK601" s="137"/>
      <c r="DTL601" s="137"/>
      <c r="DTM601" s="137"/>
      <c r="DTN601" s="137"/>
      <c r="DTO601" s="137"/>
      <c r="DTP601" s="137"/>
      <c r="DTQ601" s="137"/>
      <c r="DTR601" s="137"/>
      <c r="DTS601" s="137"/>
      <c r="DTT601" s="137"/>
      <c r="DTU601" s="137"/>
      <c r="DTV601" s="137"/>
      <c r="DTW601" s="137"/>
      <c r="DTX601" s="137"/>
      <c r="DTY601" s="137"/>
      <c r="DTZ601" s="137"/>
      <c r="DUA601" s="137"/>
      <c r="DUB601" s="137"/>
      <c r="DUC601" s="137"/>
      <c r="DUD601" s="137"/>
      <c r="DUE601" s="137"/>
      <c r="DUF601" s="137"/>
      <c r="DUG601" s="137"/>
      <c r="DUH601" s="137"/>
      <c r="DUI601" s="137"/>
      <c r="DUJ601" s="137"/>
      <c r="DUK601" s="137"/>
      <c r="DUL601" s="137"/>
      <c r="DUM601" s="137"/>
      <c r="DUN601" s="137"/>
      <c r="DUO601" s="137"/>
      <c r="DUP601" s="137"/>
      <c r="DUQ601" s="137"/>
      <c r="DUR601" s="137"/>
      <c r="DUS601" s="137"/>
      <c r="DUT601" s="137"/>
      <c r="DUU601" s="137"/>
      <c r="DUV601" s="137"/>
      <c r="DUW601" s="137"/>
      <c r="DUX601" s="137"/>
      <c r="DUY601" s="137"/>
      <c r="DUZ601" s="137"/>
      <c r="DVA601" s="137"/>
      <c r="DVB601" s="137"/>
      <c r="DVC601" s="137"/>
      <c r="DVD601" s="137"/>
      <c r="DVE601" s="137"/>
      <c r="DVF601" s="137"/>
      <c r="DVG601" s="137"/>
      <c r="DVH601" s="137"/>
      <c r="DVI601" s="137"/>
      <c r="DVJ601" s="137"/>
      <c r="DVK601" s="137"/>
      <c r="DVL601" s="137"/>
      <c r="DVM601" s="137"/>
      <c r="DVN601" s="137"/>
      <c r="DVO601" s="137"/>
      <c r="DVP601" s="137"/>
      <c r="DVQ601" s="137"/>
      <c r="DVR601" s="137"/>
      <c r="DVS601" s="137"/>
      <c r="DVT601" s="137"/>
      <c r="DVU601" s="137"/>
      <c r="DVV601" s="137"/>
      <c r="DVW601" s="137"/>
      <c r="DVX601" s="137"/>
      <c r="DVY601" s="137"/>
      <c r="DVZ601" s="137"/>
      <c r="DWA601" s="137"/>
      <c r="DWB601" s="137"/>
      <c r="DWC601" s="137"/>
      <c r="DWD601" s="137"/>
      <c r="DWE601" s="137"/>
      <c r="DWF601" s="137"/>
      <c r="DWG601" s="137"/>
      <c r="DWH601" s="137"/>
      <c r="DWI601" s="137"/>
      <c r="DWJ601" s="137"/>
      <c r="DWK601" s="137"/>
      <c r="DWL601" s="137"/>
      <c r="DWM601" s="137"/>
      <c r="DWN601" s="137"/>
      <c r="DWO601" s="137"/>
      <c r="DWP601" s="137"/>
      <c r="DWQ601" s="137"/>
      <c r="DWR601" s="137"/>
      <c r="DWS601" s="137"/>
      <c r="DWT601" s="137"/>
      <c r="DWU601" s="137"/>
      <c r="DWV601" s="137"/>
      <c r="DWW601" s="137"/>
      <c r="DWX601" s="137"/>
      <c r="DWY601" s="137"/>
      <c r="DWZ601" s="137"/>
      <c r="DXA601" s="137"/>
      <c r="DXB601" s="137"/>
      <c r="DXC601" s="137"/>
      <c r="DXD601" s="137"/>
      <c r="DXE601" s="137"/>
      <c r="DXF601" s="137"/>
      <c r="DXG601" s="137"/>
      <c r="DXH601" s="137"/>
      <c r="DXI601" s="137"/>
      <c r="DXJ601" s="137"/>
      <c r="DXK601" s="137"/>
      <c r="DXL601" s="137"/>
      <c r="DXM601" s="137"/>
      <c r="DXN601" s="137"/>
      <c r="DXO601" s="137"/>
      <c r="DXP601" s="137"/>
      <c r="DXQ601" s="137"/>
      <c r="DXR601" s="137"/>
      <c r="DXS601" s="137"/>
      <c r="DXT601" s="137"/>
      <c r="DXU601" s="137"/>
      <c r="DXV601" s="137"/>
      <c r="DXW601" s="137"/>
      <c r="DXX601" s="137"/>
      <c r="DXY601" s="137"/>
      <c r="DXZ601" s="137"/>
      <c r="DYA601" s="137"/>
      <c r="DYB601" s="137"/>
      <c r="DYC601" s="137"/>
      <c r="DYD601" s="137"/>
      <c r="DYE601" s="137"/>
      <c r="DYF601" s="137"/>
      <c r="DYG601" s="137"/>
      <c r="DYH601" s="137"/>
      <c r="DYI601" s="137"/>
      <c r="DYJ601" s="137"/>
      <c r="DYK601" s="137"/>
      <c r="DYL601" s="137"/>
      <c r="DYM601" s="137"/>
      <c r="DYN601" s="137"/>
      <c r="DYO601" s="137"/>
      <c r="DYP601" s="137"/>
      <c r="DYQ601" s="137"/>
      <c r="DYR601" s="137"/>
      <c r="DYS601" s="137"/>
      <c r="DYT601" s="137"/>
      <c r="DYU601" s="137"/>
      <c r="DYV601" s="137"/>
      <c r="DYW601" s="137"/>
      <c r="DYX601" s="137"/>
      <c r="DYY601" s="137"/>
      <c r="DYZ601" s="137"/>
      <c r="DZA601" s="137"/>
      <c r="DZB601" s="137"/>
      <c r="DZC601" s="137"/>
      <c r="DZD601" s="137"/>
      <c r="DZE601" s="137"/>
      <c r="DZF601" s="137"/>
      <c r="DZG601" s="137"/>
      <c r="DZH601" s="137"/>
      <c r="DZI601" s="137"/>
      <c r="DZJ601" s="137"/>
      <c r="DZK601" s="137"/>
      <c r="DZL601" s="137"/>
      <c r="DZM601" s="137"/>
      <c r="DZN601" s="137"/>
      <c r="DZO601" s="137"/>
      <c r="DZP601" s="137"/>
      <c r="DZQ601" s="137"/>
      <c r="DZR601" s="137"/>
      <c r="DZS601" s="137"/>
      <c r="DZT601" s="137"/>
      <c r="DZU601" s="137"/>
      <c r="DZV601" s="137"/>
      <c r="DZW601" s="137"/>
      <c r="DZX601" s="137"/>
      <c r="DZY601" s="137"/>
      <c r="DZZ601" s="137"/>
      <c r="EAA601" s="137"/>
      <c r="EAB601" s="137"/>
      <c r="EAC601" s="137"/>
      <c r="EAD601" s="137"/>
      <c r="EAE601" s="137"/>
      <c r="EAF601" s="137"/>
      <c r="EAG601" s="137"/>
      <c r="EAH601" s="137"/>
      <c r="EAI601" s="137"/>
      <c r="EAJ601" s="137"/>
      <c r="EAK601" s="137"/>
      <c r="EAL601" s="137"/>
      <c r="EAM601" s="137"/>
      <c r="EAN601" s="137"/>
      <c r="EAO601" s="137"/>
      <c r="EAP601" s="137"/>
      <c r="EAQ601" s="137"/>
      <c r="EAR601" s="137"/>
      <c r="EAS601" s="137"/>
      <c r="EAT601" s="137"/>
      <c r="EAU601" s="137"/>
      <c r="EAV601" s="137"/>
      <c r="EAW601" s="137"/>
      <c r="EAX601" s="137"/>
      <c r="EAY601" s="137"/>
      <c r="EAZ601" s="137"/>
      <c r="EBA601" s="137"/>
      <c r="EBB601" s="137"/>
      <c r="EBC601" s="137"/>
      <c r="EBD601" s="137"/>
      <c r="EBE601" s="137"/>
      <c r="EBF601" s="137"/>
      <c r="EBG601" s="137"/>
      <c r="EBH601" s="137"/>
      <c r="EBI601" s="137"/>
      <c r="EBJ601" s="137"/>
      <c r="EBK601" s="137"/>
      <c r="EBL601" s="137"/>
      <c r="EBM601" s="137"/>
      <c r="EBN601" s="137"/>
      <c r="EBO601" s="137"/>
      <c r="EBP601" s="137"/>
      <c r="EBQ601" s="137"/>
      <c r="EBR601" s="137"/>
      <c r="EBS601" s="137"/>
      <c r="EBT601" s="137"/>
      <c r="EBU601" s="137"/>
      <c r="EBV601" s="137"/>
      <c r="EBW601" s="137"/>
      <c r="EBX601" s="137"/>
      <c r="EBY601" s="137"/>
      <c r="EBZ601" s="137"/>
      <c r="ECA601" s="137"/>
      <c r="ECB601" s="137"/>
      <c r="ECC601" s="137"/>
      <c r="ECD601" s="137"/>
      <c r="ECE601" s="137"/>
      <c r="ECF601" s="137"/>
      <c r="ECG601" s="137"/>
      <c r="ECH601" s="137"/>
      <c r="ECI601" s="137"/>
      <c r="ECJ601" s="137"/>
      <c r="ECK601" s="137"/>
      <c r="ECL601" s="137"/>
      <c r="ECM601" s="137"/>
      <c r="ECN601" s="137"/>
      <c r="ECO601" s="137"/>
      <c r="ECP601" s="137"/>
      <c r="ECQ601" s="137"/>
      <c r="ECR601" s="137"/>
      <c r="ECS601" s="137"/>
      <c r="ECT601" s="137"/>
      <c r="ECU601" s="137"/>
      <c r="ECV601" s="137"/>
      <c r="ECW601" s="137"/>
      <c r="ECX601" s="137"/>
      <c r="ECY601" s="137"/>
      <c r="ECZ601" s="137"/>
      <c r="EDA601" s="137"/>
      <c r="EDB601" s="137"/>
      <c r="EDC601" s="137"/>
      <c r="EDD601" s="137"/>
      <c r="EDE601" s="137"/>
      <c r="EDF601" s="137"/>
      <c r="EDG601" s="137"/>
      <c r="EDH601" s="137"/>
      <c r="EDI601" s="137"/>
      <c r="EDJ601" s="137"/>
      <c r="EDK601" s="137"/>
      <c r="EDL601" s="137"/>
      <c r="EDM601" s="137"/>
      <c r="EDN601" s="137"/>
      <c r="EDO601" s="137"/>
      <c r="EDP601" s="137"/>
      <c r="EDQ601" s="137"/>
      <c r="EDR601" s="137"/>
      <c r="EDS601" s="137"/>
      <c r="EDT601" s="137"/>
      <c r="EDU601" s="137"/>
      <c r="EDV601" s="137"/>
      <c r="EDW601" s="137"/>
      <c r="EDX601" s="137"/>
      <c r="EDY601" s="137"/>
      <c r="EDZ601" s="137"/>
      <c r="EEA601" s="137"/>
      <c r="EEB601" s="137"/>
      <c r="EEC601" s="137"/>
      <c r="EED601" s="137"/>
      <c r="EEE601" s="137"/>
      <c r="EEF601" s="137"/>
      <c r="EEG601" s="137"/>
      <c r="EEH601" s="137"/>
      <c r="EEI601" s="137"/>
      <c r="EEJ601" s="137"/>
      <c r="EEK601" s="137"/>
      <c r="EEL601" s="137"/>
      <c r="EEM601" s="137"/>
      <c r="EEN601" s="137"/>
      <c r="EEO601" s="137"/>
      <c r="EEP601" s="137"/>
      <c r="EEQ601" s="137"/>
      <c r="EER601" s="137"/>
      <c r="EES601" s="137"/>
      <c r="EET601" s="137"/>
      <c r="EEU601" s="137"/>
      <c r="EEV601" s="137"/>
      <c r="EEW601" s="137"/>
      <c r="EEX601" s="137"/>
      <c r="EEY601" s="137"/>
      <c r="EEZ601" s="137"/>
      <c r="EFA601" s="137"/>
      <c r="EFB601" s="137"/>
      <c r="EFC601" s="137"/>
      <c r="EFD601" s="137"/>
      <c r="EFE601" s="137"/>
      <c r="EFF601" s="137"/>
      <c r="EFG601" s="137"/>
      <c r="EFH601" s="137"/>
      <c r="EFI601" s="137"/>
      <c r="EFJ601" s="137"/>
      <c r="EFK601" s="137"/>
      <c r="EFL601" s="137"/>
      <c r="EFM601" s="137"/>
      <c r="EFN601" s="137"/>
      <c r="EFO601" s="137"/>
      <c r="EFP601" s="137"/>
      <c r="EFQ601" s="137"/>
      <c r="EFR601" s="137"/>
      <c r="EFS601" s="137"/>
      <c r="EFT601" s="137"/>
      <c r="EFU601" s="137"/>
      <c r="EFV601" s="137"/>
      <c r="EFW601" s="137"/>
      <c r="EFX601" s="137"/>
      <c r="EFY601" s="137"/>
      <c r="EFZ601" s="137"/>
      <c r="EGA601" s="137"/>
      <c r="EGB601" s="137"/>
      <c r="EGC601" s="137"/>
      <c r="EGD601" s="137"/>
      <c r="EGE601" s="137"/>
      <c r="EGF601" s="137"/>
      <c r="EGG601" s="137"/>
      <c r="EGH601" s="137"/>
      <c r="EGI601" s="137"/>
      <c r="EGJ601" s="137"/>
      <c r="EGK601" s="137"/>
      <c r="EGL601" s="137"/>
      <c r="EGM601" s="137"/>
      <c r="EGN601" s="137"/>
      <c r="EGO601" s="137"/>
      <c r="EGP601" s="137"/>
      <c r="EGQ601" s="137"/>
      <c r="EGR601" s="137"/>
      <c r="EGS601" s="137"/>
      <c r="EGT601" s="137"/>
      <c r="EGU601" s="137"/>
      <c r="EGV601" s="137"/>
      <c r="EGW601" s="137"/>
      <c r="EGX601" s="137"/>
      <c r="EGY601" s="137"/>
      <c r="EGZ601" s="137"/>
      <c r="EHA601" s="137"/>
      <c r="EHB601" s="137"/>
      <c r="EHC601" s="137"/>
      <c r="EHD601" s="137"/>
      <c r="EHE601" s="137"/>
      <c r="EHF601" s="137"/>
      <c r="EHG601" s="137"/>
      <c r="EHH601" s="137"/>
      <c r="EHI601" s="137"/>
      <c r="EHJ601" s="137"/>
      <c r="EHK601" s="137"/>
      <c r="EHL601" s="137"/>
      <c r="EHM601" s="137"/>
      <c r="EHN601" s="137"/>
      <c r="EHO601" s="137"/>
      <c r="EHP601" s="137"/>
      <c r="EHQ601" s="137"/>
      <c r="EHR601" s="137"/>
      <c r="EHS601" s="137"/>
      <c r="EHT601" s="137"/>
      <c r="EHU601" s="137"/>
      <c r="EHV601" s="137"/>
      <c r="EHW601" s="137"/>
      <c r="EHX601" s="137"/>
      <c r="EHY601" s="137"/>
      <c r="EHZ601" s="137"/>
      <c r="EIA601" s="137"/>
      <c r="EIB601" s="137"/>
      <c r="EIC601" s="137"/>
      <c r="EID601" s="137"/>
      <c r="EIE601" s="137"/>
      <c r="EIF601" s="137"/>
      <c r="EIG601" s="137"/>
      <c r="EIH601" s="137"/>
      <c r="EII601" s="137"/>
      <c r="EIJ601" s="137"/>
      <c r="EIK601" s="137"/>
      <c r="EIL601" s="137"/>
      <c r="EIM601" s="137"/>
      <c r="EIN601" s="137"/>
      <c r="EIO601" s="137"/>
      <c r="EIP601" s="137"/>
      <c r="EIQ601" s="137"/>
      <c r="EIR601" s="137"/>
      <c r="EIS601" s="137"/>
      <c r="EIT601" s="137"/>
      <c r="EIU601" s="137"/>
      <c r="EIV601" s="137"/>
      <c r="EIW601" s="137"/>
      <c r="EIX601" s="137"/>
      <c r="EIY601" s="137"/>
      <c r="EIZ601" s="137"/>
      <c r="EJA601" s="137"/>
      <c r="EJB601" s="137"/>
      <c r="EJC601" s="137"/>
      <c r="EJD601" s="137"/>
      <c r="EJE601" s="137"/>
      <c r="EJF601" s="137"/>
      <c r="EJG601" s="137"/>
      <c r="EJH601" s="137"/>
      <c r="EJI601" s="137"/>
      <c r="EJJ601" s="137"/>
      <c r="EJK601" s="137"/>
      <c r="EJL601" s="137"/>
      <c r="EJM601" s="137"/>
      <c r="EJN601" s="137"/>
      <c r="EJO601" s="137"/>
      <c r="EJP601" s="137"/>
      <c r="EJQ601" s="137"/>
      <c r="EJR601" s="137"/>
      <c r="EJS601" s="137"/>
      <c r="EJT601" s="137"/>
      <c r="EJU601" s="137"/>
      <c r="EJV601" s="137"/>
      <c r="EJW601" s="137"/>
      <c r="EJX601" s="137"/>
      <c r="EJY601" s="137"/>
      <c r="EJZ601" s="137"/>
      <c r="EKA601" s="137"/>
      <c r="EKB601" s="137"/>
      <c r="EKC601" s="137"/>
      <c r="EKD601" s="137"/>
      <c r="EKE601" s="137"/>
      <c r="EKF601" s="137"/>
      <c r="EKG601" s="137"/>
      <c r="EKH601" s="137"/>
      <c r="EKI601" s="137"/>
      <c r="EKJ601" s="137"/>
      <c r="EKK601" s="137"/>
      <c r="EKL601" s="137"/>
      <c r="EKM601" s="137"/>
      <c r="EKN601" s="137"/>
      <c r="EKO601" s="137"/>
      <c r="EKP601" s="137"/>
      <c r="EKQ601" s="137"/>
      <c r="EKR601" s="137"/>
      <c r="EKS601" s="137"/>
      <c r="EKT601" s="137"/>
      <c r="EKU601" s="137"/>
      <c r="EKV601" s="137"/>
      <c r="EKW601" s="137"/>
      <c r="EKX601" s="137"/>
      <c r="EKY601" s="137"/>
      <c r="EKZ601" s="137"/>
      <c r="ELA601" s="137"/>
      <c r="ELB601" s="137"/>
      <c r="ELC601" s="137"/>
      <c r="ELD601" s="137"/>
      <c r="ELE601" s="137"/>
      <c r="ELF601" s="137"/>
      <c r="ELG601" s="137"/>
      <c r="ELH601" s="137"/>
      <c r="ELI601" s="137"/>
      <c r="ELJ601" s="137"/>
      <c r="ELK601" s="137"/>
      <c r="ELL601" s="137"/>
      <c r="ELM601" s="137"/>
      <c r="ELN601" s="137"/>
      <c r="ELO601" s="137"/>
      <c r="ELP601" s="137"/>
      <c r="ELQ601" s="137"/>
      <c r="ELR601" s="137"/>
      <c r="ELS601" s="137"/>
      <c r="ELT601" s="137"/>
      <c r="ELU601" s="137"/>
      <c r="ELV601" s="137"/>
      <c r="ELW601" s="137"/>
      <c r="ELX601" s="137"/>
      <c r="ELY601" s="137"/>
      <c r="ELZ601" s="137"/>
      <c r="EMA601" s="137"/>
      <c r="EMB601" s="137"/>
      <c r="EMC601" s="137"/>
      <c r="EMD601" s="137"/>
      <c r="EME601" s="137"/>
      <c r="EMF601" s="137"/>
      <c r="EMG601" s="137"/>
      <c r="EMH601" s="137"/>
      <c r="EMI601" s="137"/>
      <c r="EMJ601" s="137"/>
      <c r="EMK601" s="137"/>
      <c r="EML601" s="137"/>
      <c r="EMM601" s="137"/>
      <c r="EMN601" s="137"/>
      <c r="EMO601" s="137"/>
      <c r="EMP601" s="137"/>
      <c r="EMQ601" s="137"/>
      <c r="EMR601" s="137"/>
      <c r="EMS601" s="137"/>
      <c r="EMT601" s="137"/>
      <c r="EMU601" s="137"/>
      <c r="EMV601" s="137"/>
      <c r="EMW601" s="137"/>
      <c r="EMX601" s="137"/>
      <c r="EMY601" s="137"/>
      <c r="EMZ601" s="137"/>
      <c r="ENA601" s="137"/>
      <c r="ENB601" s="137"/>
      <c r="ENC601" s="137"/>
      <c r="END601" s="137"/>
      <c r="ENE601" s="137"/>
      <c r="ENF601" s="137"/>
      <c r="ENG601" s="137"/>
      <c r="ENH601" s="137"/>
      <c r="ENI601" s="137"/>
      <c r="ENJ601" s="137"/>
      <c r="ENK601" s="137"/>
      <c r="ENL601" s="137"/>
      <c r="ENM601" s="137"/>
      <c r="ENN601" s="137"/>
      <c r="ENO601" s="137"/>
      <c r="ENP601" s="137"/>
      <c r="ENQ601" s="137"/>
      <c r="ENR601" s="137"/>
      <c r="ENS601" s="137"/>
      <c r="ENT601" s="137"/>
      <c r="ENU601" s="137"/>
      <c r="ENV601" s="137"/>
      <c r="ENW601" s="137"/>
      <c r="ENX601" s="137"/>
      <c r="ENY601" s="137"/>
      <c r="ENZ601" s="137"/>
      <c r="EOA601" s="137"/>
      <c r="EOB601" s="137"/>
      <c r="EOC601" s="137"/>
      <c r="EOD601" s="137"/>
      <c r="EOE601" s="137"/>
      <c r="EOF601" s="137"/>
      <c r="EOG601" s="137"/>
      <c r="EOH601" s="137"/>
      <c r="EOI601" s="137"/>
      <c r="EOJ601" s="137"/>
      <c r="EOK601" s="137"/>
      <c r="EOL601" s="137"/>
      <c r="EOM601" s="137"/>
      <c r="EON601" s="137"/>
      <c r="EOO601" s="137"/>
      <c r="EOP601" s="137"/>
      <c r="EOQ601" s="137"/>
      <c r="EOR601" s="137"/>
      <c r="EOS601" s="137"/>
      <c r="EOT601" s="137"/>
      <c r="EOU601" s="137"/>
      <c r="EOV601" s="137"/>
      <c r="EOW601" s="137"/>
      <c r="EOX601" s="137"/>
      <c r="EOY601" s="137"/>
      <c r="EOZ601" s="137"/>
      <c r="EPA601" s="137"/>
      <c r="EPB601" s="137"/>
      <c r="EPC601" s="137"/>
      <c r="EPD601" s="137"/>
      <c r="EPE601" s="137"/>
      <c r="EPF601" s="137"/>
      <c r="EPG601" s="137"/>
      <c r="EPH601" s="137"/>
      <c r="EPI601" s="137"/>
      <c r="EPJ601" s="137"/>
      <c r="EPK601" s="137"/>
      <c r="EPL601" s="137"/>
      <c r="EPM601" s="137"/>
      <c r="EPN601" s="137"/>
      <c r="EPO601" s="137"/>
      <c r="EPP601" s="137"/>
      <c r="EPQ601" s="137"/>
      <c r="EPR601" s="137"/>
      <c r="EPS601" s="137"/>
      <c r="EPT601" s="137"/>
      <c r="EPU601" s="137"/>
      <c r="EPV601" s="137"/>
      <c r="EPW601" s="137"/>
      <c r="EPX601" s="137"/>
      <c r="EPY601" s="137"/>
      <c r="EPZ601" s="137"/>
      <c r="EQA601" s="137"/>
      <c r="EQB601" s="137"/>
      <c r="EQC601" s="137"/>
      <c r="EQD601" s="137"/>
      <c r="EQE601" s="137"/>
      <c r="EQF601" s="137"/>
      <c r="EQG601" s="137"/>
      <c r="EQH601" s="137"/>
      <c r="EQI601" s="137"/>
      <c r="EQJ601" s="137"/>
      <c r="EQK601" s="137"/>
      <c r="EQL601" s="137"/>
      <c r="EQM601" s="137"/>
      <c r="EQN601" s="137"/>
      <c r="EQO601" s="137"/>
      <c r="EQP601" s="137"/>
      <c r="EQQ601" s="137"/>
      <c r="EQR601" s="137"/>
      <c r="EQS601" s="137"/>
      <c r="EQT601" s="137"/>
      <c r="EQU601" s="137"/>
      <c r="EQV601" s="137"/>
      <c r="EQW601" s="137"/>
      <c r="EQX601" s="137"/>
      <c r="EQY601" s="137"/>
      <c r="EQZ601" s="137"/>
      <c r="ERA601" s="137"/>
      <c r="ERB601" s="137"/>
      <c r="ERC601" s="137"/>
      <c r="ERD601" s="137"/>
      <c r="ERE601" s="137"/>
      <c r="ERF601" s="137"/>
      <c r="ERG601" s="137"/>
      <c r="ERH601" s="137"/>
      <c r="ERI601" s="137"/>
      <c r="ERJ601" s="137"/>
      <c r="ERK601" s="137"/>
      <c r="ERL601" s="137"/>
      <c r="ERM601" s="137"/>
      <c r="ERN601" s="137"/>
      <c r="ERO601" s="137"/>
      <c r="ERP601" s="137"/>
      <c r="ERQ601" s="137"/>
      <c r="ERR601" s="137"/>
      <c r="ERS601" s="137"/>
      <c r="ERT601" s="137"/>
      <c r="ERU601" s="137"/>
      <c r="ERV601" s="137"/>
      <c r="ERW601" s="137"/>
      <c r="ERX601" s="137"/>
      <c r="ERY601" s="137"/>
      <c r="ERZ601" s="137"/>
      <c r="ESA601" s="137"/>
      <c r="ESB601" s="137"/>
      <c r="ESC601" s="137"/>
      <c r="ESD601" s="137"/>
      <c r="ESE601" s="137"/>
      <c r="ESF601" s="137"/>
      <c r="ESG601" s="137"/>
      <c r="ESH601" s="137"/>
      <c r="ESI601" s="137"/>
      <c r="ESJ601" s="137"/>
      <c r="ESK601" s="137"/>
      <c r="ESL601" s="137"/>
      <c r="ESM601" s="137"/>
      <c r="ESN601" s="137"/>
      <c r="ESO601" s="137"/>
      <c r="ESP601" s="137"/>
      <c r="ESQ601" s="137"/>
      <c r="ESR601" s="137"/>
      <c r="ESS601" s="137"/>
      <c r="EST601" s="137"/>
      <c r="ESU601" s="137"/>
      <c r="ESV601" s="137"/>
      <c r="ESW601" s="137"/>
      <c r="ESX601" s="137"/>
      <c r="ESY601" s="137"/>
      <c r="ESZ601" s="137"/>
      <c r="ETA601" s="137"/>
      <c r="ETB601" s="137"/>
      <c r="ETC601" s="137"/>
      <c r="ETD601" s="137"/>
      <c r="ETE601" s="137"/>
      <c r="ETF601" s="137"/>
      <c r="ETG601" s="137"/>
      <c r="ETH601" s="137"/>
      <c r="ETI601" s="137"/>
      <c r="ETJ601" s="137"/>
      <c r="ETK601" s="137"/>
      <c r="ETL601" s="137"/>
      <c r="ETM601" s="137"/>
      <c r="ETN601" s="137"/>
      <c r="ETO601" s="137"/>
      <c r="ETP601" s="137"/>
      <c r="ETQ601" s="137"/>
      <c r="ETR601" s="137"/>
      <c r="ETS601" s="137"/>
      <c r="ETT601" s="137"/>
      <c r="ETU601" s="137"/>
      <c r="ETV601" s="137"/>
      <c r="ETW601" s="137"/>
      <c r="ETX601" s="137"/>
      <c r="ETY601" s="137"/>
      <c r="ETZ601" s="137"/>
      <c r="EUA601" s="137"/>
      <c r="EUB601" s="137"/>
      <c r="EUC601" s="137"/>
      <c r="EUD601" s="137"/>
      <c r="EUE601" s="137"/>
      <c r="EUF601" s="137"/>
      <c r="EUG601" s="137"/>
      <c r="EUH601" s="137"/>
      <c r="EUI601" s="137"/>
      <c r="EUJ601" s="137"/>
      <c r="EUK601" s="137"/>
      <c r="EUL601" s="137"/>
      <c r="EUM601" s="137"/>
      <c r="EUN601" s="137"/>
      <c r="EUO601" s="137"/>
      <c r="EUP601" s="137"/>
      <c r="EUQ601" s="137"/>
      <c r="EUR601" s="137"/>
      <c r="EUS601" s="137"/>
      <c r="EUT601" s="137"/>
      <c r="EUU601" s="137"/>
      <c r="EUV601" s="137"/>
      <c r="EUW601" s="137"/>
      <c r="EUX601" s="137"/>
      <c r="EUY601" s="137"/>
      <c r="EUZ601" s="137"/>
      <c r="EVA601" s="137"/>
      <c r="EVB601" s="137"/>
      <c r="EVC601" s="137"/>
      <c r="EVD601" s="137"/>
      <c r="EVE601" s="137"/>
      <c r="EVF601" s="137"/>
      <c r="EVG601" s="137"/>
      <c r="EVH601" s="137"/>
      <c r="EVI601" s="137"/>
      <c r="EVJ601" s="137"/>
      <c r="EVK601" s="137"/>
      <c r="EVL601" s="137"/>
      <c r="EVM601" s="137"/>
      <c r="EVN601" s="137"/>
      <c r="EVO601" s="137"/>
      <c r="EVP601" s="137"/>
      <c r="EVQ601" s="137"/>
      <c r="EVR601" s="137"/>
      <c r="EVS601" s="137"/>
      <c r="EVT601" s="137"/>
      <c r="EVU601" s="137"/>
      <c r="EVV601" s="137"/>
      <c r="EVW601" s="137"/>
      <c r="EVX601" s="137"/>
      <c r="EVY601" s="137"/>
      <c r="EVZ601" s="137"/>
      <c r="EWA601" s="137"/>
      <c r="EWB601" s="137"/>
      <c r="EWC601" s="137"/>
      <c r="EWD601" s="137"/>
      <c r="EWE601" s="137"/>
      <c r="EWF601" s="137"/>
      <c r="EWG601" s="137"/>
      <c r="EWH601" s="137"/>
      <c r="EWI601" s="137"/>
      <c r="EWJ601" s="137"/>
      <c r="EWK601" s="137"/>
      <c r="EWL601" s="137"/>
      <c r="EWM601" s="137"/>
      <c r="EWN601" s="137"/>
      <c r="EWO601" s="137"/>
      <c r="EWP601" s="137"/>
      <c r="EWQ601" s="137"/>
      <c r="EWR601" s="137"/>
      <c r="EWS601" s="137"/>
      <c r="EWT601" s="137"/>
      <c r="EWU601" s="137"/>
      <c r="EWV601" s="137"/>
      <c r="EWW601" s="137"/>
      <c r="EWX601" s="137"/>
      <c r="EWY601" s="137"/>
      <c r="EWZ601" s="137"/>
      <c r="EXA601" s="137"/>
      <c r="EXB601" s="137"/>
      <c r="EXC601" s="137"/>
      <c r="EXD601" s="137"/>
      <c r="EXE601" s="137"/>
      <c r="EXF601" s="137"/>
      <c r="EXG601" s="137"/>
      <c r="EXH601" s="137"/>
      <c r="EXI601" s="137"/>
      <c r="EXJ601" s="137"/>
      <c r="EXK601" s="137"/>
      <c r="EXL601" s="137"/>
      <c r="EXM601" s="137"/>
      <c r="EXN601" s="137"/>
      <c r="EXO601" s="137"/>
      <c r="EXP601" s="137"/>
      <c r="EXQ601" s="137"/>
      <c r="EXR601" s="137"/>
      <c r="EXS601" s="137"/>
      <c r="EXT601" s="137"/>
      <c r="EXU601" s="137"/>
      <c r="EXV601" s="137"/>
      <c r="EXW601" s="137"/>
      <c r="EXX601" s="137"/>
      <c r="EXY601" s="137"/>
      <c r="EXZ601" s="137"/>
      <c r="EYA601" s="137"/>
      <c r="EYB601" s="137"/>
      <c r="EYC601" s="137"/>
      <c r="EYD601" s="137"/>
      <c r="EYE601" s="137"/>
      <c r="EYF601" s="137"/>
      <c r="EYG601" s="137"/>
      <c r="EYH601" s="137"/>
      <c r="EYI601" s="137"/>
      <c r="EYJ601" s="137"/>
      <c r="EYK601" s="137"/>
      <c r="EYL601" s="137"/>
      <c r="EYM601" s="137"/>
      <c r="EYN601" s="137"/>
      <c r="EYO601" s="137"/>
      <c r="EYP601" s="137"/>
      <c r="EYQ601" s="137"/>
      <c r="EYR601" s="137"/>
      <c r="EYS601" s="137"/>
      <c r="EYT601" s="137"/>
      <c r="EYU601" s="137"/>
      <c r="EYV601" s="137"/>
      <c r="EYW601" s="137"/>
      <c r="EYX601" s="137"/>
      <c r="EYY601" s="137"/>
      <c r="EYZ601" s="137"/>
      <c r="EZA601" s="137"/>
      <c r="EZB601" s="137"/>
      <c r="EZC601" s="137"/>
      <c r="EZD601" s="137"/>
      <c r="EZE601" s="137"/>
      <c r="EZF601" s="137"/>
      <c r="EZG601" s="137"/>
      <c r="EZH601" s="137"/>
      <c r="EZI601" s="137"/>
      <c r="EZJ601" s="137"/>
      <c r="EZK601" s="137"/>
      <c r="EZL601" s="137"/>
      <c r="EZM601" s="137"/>
      <c r="EZN601" s="137"/>
      <c r="EZO601" s="137"/>
      <c r="EZP601" s="137"/>
      <c r="EZQ601" s="137"/>
      <c r="EZR601" s="137"/>
      <c r="EZS601" s="137"/>
      <c r="EZT601" s="137"/>
      <c r="EZU601" s="137"/>
      <c r="EZV601" s="137"/>
      <c r="EZW601" s="137"/>
      <c r="EZX601" s="137"/>
      <c r="EZY601" s="137"/>
      <c r="EZZ601" s="137"/>
      <c r="FAA601" s="137"/>
      <c r="FAB601" s="137"/>
      <c r="FAC601" s="137"/>
      <c r="FAD601" s="137"/>
      <c r="FAE601" s="137"/>
      <c r="FAF601" s="137"/>
      <c r="FAG601" s="137"/>
      <c r="FAH601" s="137"/>
      <c r="FAI601" s="137"/>
      <c r="FAJ601" s="137"/>
      <c r="FAK601" s="137"/>
      <c r="FAL601" s="137"/>
      <c r="FAM601" s="137"/>
      <c r="FAN601" s="137"/>
      <c r="FAO601" s="137"/>
      <c r="FAP601" s="137"/>
      <c r="FAQ601" s="137"/>
      <c r="FAR601" s="137"/>
      <c r="FAS601" s="137"/>
      <c r="FAT601" s="137"/>
      <c r="FAU601" s="137"/>
      <c r="FAV601" s="137"/>
      <c r="FAW601" s="137"/>
      <c r="FAX601" s="137"/>
      <c r="FAY601" s="137"/>
      <c r="FAZ601" s="137"/>
      <c r="FBA601" s="137"/>
      <c r="FBB601" s="137"/>
      <c r="FBC601" s="137"/>
      <c r="FBD601" s="137"/>
      <c r="FBE601" s="137"/>
      <c r="FBF601" s="137"/>
      <c r="FBG601" s="137"/>
      <c r="FBH601" s="137"/>
      <c r="FBI601" s="137"/>
      <c r="FBJ601" s="137"/>
      <c r="FBK601" s="137"/>
      <c r="FBL601" s="137"/>
      <c r="FBM601" s="137"/>
      <c r="FBN601" s="137"/>
      <c r="FBO601" s="137"/>
      <c r="FBP601" s="137"/>
      <c r="FBQ601" s="137"/>
      <c r="FBR601" s="137"/>
      <c r="FBS601" s="137"/>
      <c r="FBT601" s="137"/>
      <c r="FBU601" s="137"/>
      <c r="FBV601" s="137"/>
      <c r="FBW601" s="137"/>
      <c r="FBX601" s="137"/>
      <c r="FBY601" s="137"/>
      <c r="FBZ601" s="137"/>
      <c r="FCA601" s="137"/>
      <c r="FCB601" s="137"/>
      <c r="FCC601" s="137"/>
      <c r="FCD601" s="137"/>
      <c r="FCE601" s="137"/>
      <c r="FCF601" s="137"/>
      <c r="FCG601" s="137"/>
      <c r="FCH601" s="137"/>
      <c r="FCI601" s="137"/>
      <c r="FCJ601" s="137"/>
      <c r="FCK601" s="137"/>
      <c r="FCL601" s="137"/>
      <c r="FCM601" s="137"/>
      <c r="FCN601" s="137"/>
      <c r="FCO601" s="137"/>
      <c r="FCP601" s="137"/>
      <c r="FCQ601" s="137"/>
      <c r="FCR601" s="137"/>
      <c r="FCS601" s="137"/>
      <c r="FCT601" s="137"/>
      <c r="FCU601" s="137"/>
      <c r="FCV601" s="137"/>
      <c r="FCW601" s="137"/>
      <c r="FCX601" s="137"/>
      <c r="FCY601" s="137"/>
      <c r="FCZ601" s="137"/>
      <c r="FDA601" s="137"/>
      <c r="FDB601" s="137"/>
      <c r="FDC601" s="137"/>
      <c r="FDD601" s="137"/>
      <c r="FDE601" s="137"/>
      <c r="FDF601" s="137"/>
      <c r="FDG601" s="137"/>
      <c r="FDH601" s="137"/>
      <c r="FDI601" s="137"/>
      <c r="FDJ601" s="137"/>
      <c r="FDK601" s="137"/>
      <c r="FDL601" s="137"/>
      <c r="FDM601" s="137"/>
      <c r="FDN601" s="137"/>
      <c r="FDO601" s="137"/>
      <c r="FDP601" s="137"/>
      <c r="FDQ601" s="137"/>
      <c r="FDR601" s="137"/>
      <c r="FDS601" s="137"/>
      <c r="FDT601" s="137"/>
      <c r="FDU601" s="137"/>
      <c r="FDV601" s="137"/>
      <c r="FDW601" s="137"/>
      <c r="FDX601" s="137"/>
      <c r="FDY601" s="137"/>
      <c r="FDZ601" s="137"/>
      <c r="FEA601" s="137"/>
      <c r="FEB601" s="137"/>
      <c r="FEC601" s="137"/>
      <c r="FED601" s="137"/>
      <c r="FEE601" s="137"/>
      <c r="FEF601" s="137"/>
      <c r="FEG601" s="137"/>
      <c r="FEH601" s="137"/>
      <c r="FEI601" s="137"/>
      <c r="FEJ601" s="137"/>
      <c r="FEK601" s="137"/>
      <c r="FEL601" s="137"/>
      <c r="FEM601" s="137"/>
      <c r="FEN601" s="137"/>
      <c r="FEO601" s="137"/>
      <c r="FEP601" s="137"/>
      <c r="FEQ601" s="137"/>
      <c r="FER601" s="137"/>
      <c r="FES601" s="137"/>
      <c r="FET601" s="137"/>
      <c r="FEU601" s="137"/>
      <c r="FEV601" s="137"/>
      <c r="FEW601" s="137"/>
      <c r="FEX601" s="137"/>
      <c r="FEY601" s="137"/>
      <c r="FEZ601" s="137"/>
      <c r="FFA601" s="137"/>
      <c r="FFB601" s="137"/>
      <c r="FFC601" s="137"/>
      <c r="FFD601" s="137"/>
      <c r="FFE601" s="137"/>
      <c r="FFF601" s="137"/>
      <c r="FFG601" s="137"/>
      <c r="FFH601" s="137"/>
      <c r="FFI601" s="137"/>
      <c r="FFJ601" s="137"/>
      <c r="FFK601" s="137"/>
      <c r="FFL601" s="137"/>
      <c r="FFM601" s="137"/>
      <c r="FFN601" s="137"/>
      <c r="FFO601" s="137"/>
      <c r="FFP601" s="137"/>
      <c r="FFQ601" s="137"/>
      <c r="FFR601" s="137"/>
      <c r="FFS601" s="137"/>
      <c r="FFT601" s="137"/>
      <c r="FFU601" s="137"/>
      <c r="FFV601" s="137"/>
      <c r="FFW601" s="137"/>
      <c r="FFX601" s="137"/>
      <c r="FFY601" s="137"/>
      <c r="FFZ601" s="137"/>
      <c r="FGA601" s="137"/>
      <c r="FGB601" s="137"/>
      <c r="FGC601" s="137"/>
      <c r="FGD601" s="137"/>
      <c r="FGE601" s="137"/>
      <c r="FGF601" s="137"/>
      <c r="FGG601" s="137"/>
      <c r="FGH601" s="137"/>
      <c r="FGI601" s="137"/>
      <c r="FGJ601" s="137"/>
      <c r="FGK601" s="137"/>
      <c r="FGL601" s="137"/>
      <c r="FGM601" s="137"/>
      <c r="FGN601" s="137"/>
      <c r="FGO601" s="137"/>
      <c r="FGP601" s="137"/>
      <c r="FGQ601" s="137"/>
      <c r="FGR601" s="137"/>
      <c r="FGS601" s="137"/>
      <c r="FGT601" s="137"/>
      <c r="FGU601" s="137"/>
      <c r="FGV601" s="137"/>
      <c r="FGW601" s="137"/>
      <c r="FGX601" s="137"/>
      <c r="FGY601" s="137"/>
      <c r="FGZ601" s="137"/>
      <c r="FHA601" s="137"/>
      <c r="FHB601" s="137"/>
      <c r="FHC601" s="137"/>
      <c r="FHD601" s="137"/>
      <c r="FHE601" s="137"/>
      <c r="FHF601" s="137"/>
      <c r="FHG601" s="137"/>
      <c r="FHH601" s="137"/>
      <c r="FHI601" s="137"/>
      <c r="FHJ601" s="137"/>
      <c r="FHK601" s="137"/>
      <c r="FHL601" s="137"/>
      <c r="FHM601" s="137"/>
      <c r="FHN601" s="137"/>
      <c r="FHO601" s="137"/>
      <c r="FHP601" s="137"/>
      <c r="FHQ601" s="137"/>
      <c r="FHR601" s="137"/>
      <c r="FHS601" s="137"/>
      <c r="FHT601" s="137"/>
      <c r="FHU601" s="137"/>
      <c r="FHV601" s="137"/>
      <c r="FHW601" s="137"/>
      <c r="FHX601" s="137"/>
      <c r="FHY601" s="137"/>
      <c r="FHZ601" s="137"/>
      <c r="FIA601" s="137"/>
      <c r="FIB601" s="137"/>
      <c r="FIC601" s="137"/>
      <c r="FID601" s="137"/>
      <c r="FIE601" s="137"/>
      <c r="FIF601" s="137"/>
      <c r="FIG601" s="137"/>
      <c r="FIH601" s="137"/>
      <c r="FII601" s="137"/>
      <c r="FIJ601" s="137"/>
      <c r="FIK601" s="137"/>
      <c r="FIL601" s="137"/>
      <c r="FIM601" s="137"/>
      <c r="FIN601" s="137"/>
      <c r="FIO601" s="137"/>
      <c r="FIP601" s="137"/>
      <c r="FIQ601" s="137"/>
      <c r="FIR601" s="137"/>
      <c r="FIS601" s="137"/>
      <c r="FIT601" s="137"/>
      <c r="FIU601" s="137"/>
      <c r="FIV601" s="137"/>
      <c r="FIW601" s="137"/>
      <c r="FIX601" s="137"/>
      <c r="FIY601" s="137"/>
      <c r="FIZ601" s="137"/>
      <c r="FJA601" s="137"/>
      <c r="FJB601" s="137"/>
      <c r="FJC601" s="137"/>
      <c r="FJD601" s="137"/>
      <c r="FJE601" s="137"/>
      <c r="FJF601" s="137"/>
      <c r="FJG601" s="137"/>
      <c r="FJH601" s="137"/>
      <c r="FJI601" s="137"/>
      <c r="FJJ601" s="137"/>
      <c r="FJK601" s="137"/>
      <c r="FJL601" s="137"/>
      <c r="FJM601" s="137"/>
      <c r="FJN601" s="137"/>
      <c r="FJO601" s="137"/>
      <c r="FJP601" s="137"/>
      <c r="FJQ601" s="137"/>
      <c r="FJR601" s="137"/>
      <c r="FJS601" s="137"/>
      <c r="FJT601" s="137"/>
      <c r="FJU601" s="137"/>
      <c r="FJV601" s="137"/>
      <c r="FJW601" s="137"/>
      <c r="FJX601" s="137"/>
      <c r="FJY601" s="137"/>
      <c r="FJZ601" s="137"/>
      <c r="FKA601" s="137"/>
      <c r="FKB601" s="137"/>
      <c r="FKC601" s="137"/>
      <c r="FKD601" s="137"/>
      <c r="FKE601" s="137"/>
      <c r="FKF601" s="137"/>
      <c r="FKG601" s="137"/>
      <c r="FKH601" s="137"/>
      <c r="FKI601" s="137"/>
      <c r="FKJ601" s="137"/>
      <c r="FKK601" s="137"/>
      <c r="FKL601" s="137"/>
      <c r="FKM601" s="137"/>
      <c r="FKN601" s="137"/>
      <c r="FKO601" s="137"/>
      <c r="FKP601" s="137"/>
      <c r="FKQ601" s="137"/>
      <c r="FKR601" s="137"/>
      <c r="FKS601" s="137"/>
      <c r="FKT601" s="137"/>
      <c r="FKU601" s="137"/>
      <c r="FKV601" s="137"/>
      <c r="FKW601" s="137"/>
      <c r="FKX601" s="137"/>
      <c r="FKY601" s="137"/>
      <c r="FKZ601" s="137"/>
      <c r="FLA601" s="137"/>
      <c r="FLB601" s="137"/>
      <c r="FLC601" s="137"/>
      <c r="FLD601" s="137"/>
      <c r="FLE601" s="137"/>
      <c r="FLF601" s="137"/>
      <c r="FLG601" s="137"/>
      <c r="FLH601" s="137"/>
      <c r="FLI601" s="137"/>
      <c r="FLJ601" s="137"/>
      <c r="FLK601" s="137"/>
      <c r="FLL601" s="137"/>
      <c r="FLM601" s="137"/>
      <c r="FLN601" s="137"/>
      <c r="FLO601" s="137"/>
      <c r="FLP601" s="137"/>
      <c r="FLQ601" s="137"/>
      <c r="FLR601" s="137"/>
      <c r="FLS601" s="137"/>
      <c r="FLT601" s="137"/>
      <c r="FLU601" s="137"/>
      <c r="FLV601" s="137"/>
      <c r="FLW601" s="137"/>
      <c r="FLX601" s="137"/>
      <c r="FLY601" s="137"/>
      <c r="FLZ601" s="137"/>
      <c r="FMA601" s="137"/>
      <c r="FMB601" s="137"/>
      <c r="FMC601" s="137"/>
      <c r="FMD601" s="137"/>
      <c r="FME601" s="137"/>
      <c r="FMF601" s="137"/>
      <c r="FMG601" s="137"/>
      <c r="FMH601" s="137"/>
      <c r="FMI601" s="137"/>
      <c r="FMJ601" s="137"/>
      <c r="FMK601" s="137"/>
      <c r="FML601" s="137"/>
      <c r="FMM601" s="137"/>
      <c r="FMN601" s="137"/>
      <c r="FMO601" s="137"/>
      <c r="FMP601" s="137"/>
      <c r="FMQ601" s="137"/>
      <c r="FMR601" s="137"/>
      <c r="FMS601" s="137"/>
      <c r="FMT601" s="137"/>
      <c r="FMU601" s="137"/>
      <c r="FMV601" s="137"/>
      <c r="FMW601" s="137"/>
      <c r="FMX601" s="137"/>
      <c r="FMY601" s="137"/>
      <c r="FMZ601" s="137"/>
      <c r="FNA601" s="137"/>
      <c r="FNB601" s="137"/>
      <c r="FNC601" s="137"/>
      <c r="FND601" s="137"/>
      <c r="FNE601" s="137"/>
      <c r="FNF601" s="137"/>
      <c r="FNG601" s="137"/>
      <c r="FNH601" s="137"/>
      <c r="FNI601" s="137"/>
      <c r="FNJ601" s="137"/>
      <c r="FNK601" s="137"/>
      <c r="FNL601" s="137"/>
      <c r="FNM601" s="137"/>
      <c r="FNN601" s="137"/>
      <c r="FNO601" s="137"/>
      <c r="FNP601" s="137"/>
      <c r="FNQ601" s="137"/>
      <c r="FNR601" s="137"/>
      <c r="FNS601" s="137"/>
      <c r="FNT601" s="137"/>
      <c r="FNU601" s="137"/>
      <c r="FNV601" s="137"/>
      <c r="FNW601" s="137"/>
      <c r="FNX601" s="137"/>
      <c r="FNY601" s="137"/>
      <c r="FNZ601" s="137"/>
      <c r="FOA601" s="137"/>
      <c r="FOB601" s="137"/>
      <c r="FOC601" s="137"/>
      <c r="FOD601" s="137"/>
      <c r="FOE601" s="137"/>
      <c r="FOF601" s="137"/>
      <c r="FOG601" s="137"/>
      <c r="FOH601" s="137"/>
      <c r="FOI601" s="137"/>
      <c r="FOJ601" s="137"/>
      <c r="FOK601" s="137"/>
      <c r="FOL601" s="137"/>
      <c r="FOM601" s="137"/>
      <c r="FON601" s="137"/>
      <c r="FOO601" s="137"/>
      <c r="FOP601" s="137"/>
      <c r="FOQ601" s="137"/>
      <c r="FOR601" s="137"/>
      <c r="FOS601" s="137"/>
      <c r="FOT601" s="137"/>
      <c r="FOU601" s="137"/>
      <c r="FOV601" s="137"/>
      <c r="FOW601" s="137"/>
      <c r="FOX601" s="137"/>
      <c r="FOY601" s="137"/>
      <c r="FOZ601" s="137"/>
      <c r="FPA601" s="137"/>
      <c r="FPB601" s="137"/>
      <c r="FPC601" s="137"/>
      <c r="FPD601" s="137"/>
      <c r="FPE601" s="137"/>
      <c r="FPF601" s="137"/>
      <c r="FPG601" s="137"/>
      <c r="FPH601" s="137"/>
      <c r="FPI601" s="137"/>
      <c r="FPJ601" s="137"/>
      <c r="FPK601" s="137"/>
      <c r="FPL601" s="137"/>
      <c r="FPM601" s="137"/>
      <c r="FPN601" s="137"/>
      <c r="FPO601" s="137"/>
      <c r="FPP601" s="137"/>
      <c r="FPQ601" s="137"/>
      <c r="FPR601" s="137"/>
      <c r="FPS601" s="137"/>
      <c r="FPT601" s="137"/>
      <c r="FPU601" s="137"/>
      <c r="FPV601" s="137"/>
      <c r="FPW601" s="137"/>
      <c r="FPX601" s="137"/>
      <c r="FPY601" s="137"/>
      <c r="FPZ601" s="137"/>
      <c r="FQA601" s="137"/>
      <c r="FQB601" s="137"/>
      <c r="FQC601" s="137"/>
      <c r="FQD601" s="137"/>
      <c r="FQE601" s="137"/>
      <c r="FQF601" s="137"/>
      <c r="FQG601" s="137"/>
      <c r="FQH601" s="137"/>
      <c r="FQI601" s="137"/>
      <c r="FQJ601" s="137"/>
      <c r="FQK601" s="137"/>
      <c r="FQL601" s="137"/>
      <c r="FQM601" s="137"/>
      <c r="FQN601" s="137"/>
      <c r="FQO601" s="137"/>
      <c r="FQP601" s="137"/>
      <c r="FQQ601" s="137"/>
      <c r="FQR601" s="137"/>
      <c r="FQS601" s="137"/>
      <c r="FQT601" s="137"/>
      <c r="FQU601" s="137"/>
      <c r="FQV601" s="137"/>
      <c r="FQW601" s="137"/>
      <c r="FQX601" s="137"/>
      <c r="FQY601" s="137"/>
      <c r="FQZ601" s="137"/>
      <c r="FRA601" s="137"/>
      <c r="FRB601" s="137"/>
      <c r="FRC601" s="137"/>
      <c r="FRD601" s="137"/>
      <c r="FRE601" s="137"/>
      <c r="FRF601" s="137"/>
      <c r="FRG601" s="137"/>
      <c r="FRH601" s="137"/>
      <c r="FRI601" s="137"/>
      <c r="FRJ601" s="137"/>
      <c r="FRK601" s="137"/>
      <c r="FRL601" s="137"/>
      <c r="FRM601" s="137"/>
      <c r="FRN601" s="137"/>
      <c r="FRO601" s="137"/>
      <c r="FRP601" s="137"/>
      <c r="FRQ601" s="137"/>
      <c r="FRR601" s="137"/>
      <c r="FRS601" s="137"/>
      <c r="FRT601" s="137"/>
      <c r="FRU601" s="137"/>
      <c r="FRV601" s="137"/>
      <c r="FRW601" s="137"/>
      <c r="FRX601" s="137"/>
      <c r="FRY601" s="137"/>
      <c r="FRZ601" s="137"/>
      <c r="FSA601" s="137"/>
      <c r="FSB601" s="137"/>
      <c r="FSC601" s="137"/>
      <c r="FSD601" s="137"/>
      <c r="FSE601" s="137"/>
      <c r="FSF601" s="137"/>
      <c r="FSG601" s="137"/>
      <c r="FSH601" s="137"/>
      <c r="FSI601" s="137"/>
      <c r="FSJ601" s="137"/>
      <c r="FSK601" s="137"/>
      <c r="FSL601" s="137"/>
      <c r="FSM601" s="137"/>
      <c r="FSN601" s="137"/>
      <c r="FSO601" s="137"/>
      <c r="FSP601" s="137"/>
      <c r="FSQ601" s="137"/>
      <c r="FSR601" s="137"/>
      <c r="FSS601" s="137"/>
      <c r="FST601" s="137"/>
      <c r="FSU601" s="137"/>
      <c r="FSV601" s="137"/>
      <c r="FSW601" s="137"/>
      <c r="FSX601" s="137"/>
      <c r="FSY601" s="137"/>
      <c r="FSZ601" s="137"/>
      <c r="FTA601" s="137"/>
      <c r="FTB601" s="137"/>
      <c r="FTC601" s="137"/>
      <c r="FTD601" s="137"/>
      <c r="FTE601" s="137"/>
      <c r="FTF601" s="137"/>
      <c r="FTG601" s="137"/>
      <c r="FTH601" s="137"/>
      <c r="FTI601" s="137"/>
      <c r="FTJ601" s="137"/>
      <c r="FTK601" s="137"/>
      <c r="FTL601" s="137"/>
      <c r="FTM601" s="137"/>
      <c r="FTN601" s="137"/>
      <c r="FTO601" s="137"/>
      <c r="FTP601" s="137"/>
      <c r="FTQ601" s="137"/>
      <c r="FTR601" s="137"/>
      <c r="FTS601" s="137"/>
      <c r="FTT601" s="137"/>
      <c r="FTU601" s="137"/>
      <c r="FTV601" s="137"/>
      <c r="FTW601" s="137"/>
      <c r="FTX601" s="137"/>
      <c r="FTY601" s="137"/>
      <c r="FTZ601" s="137"/>
      <c r="FUA601" s="137"/>
      <c r="FUB601" s="137"/>
      <c r="FUC601" s="137"/>
      <c r="FUD601" s="137"/>
      <c r="FUE601" s="137"/>
      <c r="FUF601" s="137"/>
      <c r="FUG601" s="137"/>
      <c r="FUH601" s="137"/>
      <c r="FUI601" s="137"/>
      <c r="FUJ601" s="137"/>
      <c r="FUK601" s="137"/>
      <c r="FUL601" s="137"/>
      <c r="FUM601" s="137"/>
      <c r="FUN601" s="137"/>
      <c r="FUO601" s="137"/>
      <c r="FUP601" s="137"/>
      <c r="FUQ601" s="137"/>
      <c r="FUR601" s="137"/>
      <c r="FUS601" s="137"/>
      <c r="FUT601" s="137"/>
      <c r="FUU601" s="137"/>
      <c r="FUV601" s="137"/>
      <c r="FUW601" s="137"/>
      <c r="FUX601" s="137"/>
      <c r="FUY601" s="137"/>
      <c r="FUZ601" s="137"/>
      <c r="FVA601" s="137"/>
      <c r="FVB601" s="137"/>
      <c r="FVC601" s="137"/>
      <c r="FVD601" s="137"/>
      <c r="FVE601" s="137"/>
      <c r="FVF601" s="137"/>
      <c r="FVG601" s="137"/>
      <c r="FVH601" s="137"/>
      <c r="FVI601" s="137"/>
      <c r="FVJ601" s="137"/>
      <c r="FVK601" s="137"/>
      <c r="FVL601" s="137"/>
      <c r="FVM601" s="137"/>
      <c r="FVN601" s="137"/>
      <c r="FVO601" s="137"/>
      <c r="FVP601" s="137"/>
      <c r="FVQ601" s="137"/>
      <c r="FVR601" s="137"/>
      <c r="FVS601" s="137"/>
      <c r="FVT601" s="137"/>
      <c r="FVU601" s="137"/>
      <c r="FVV601" s="137"/>
      <c r="FVW601" s="137"/>
      <c r="FVX601" s="137"/>
      <c r="FVY601" s="137"/>
      <c r="FVZ601" s="137"/>
      <c r="FWA601" s="137"/>
      <c r="FWB601" s="137"/>
      <c r="FWC601" s="137"/>
      <c r="FWD601" s="137"/>
      <c r="FWE601" s="137"/>
      <c r="FWF601" s="137"/>
      <c r="FWG601" s="137"/>
      <c r="FWH601" s="137"/>
      <c r="FWI601" s="137"/>
      <c r="FWJ601" s="137"/>
      <c r="FWK601" s="137"/>
      <c r="FWL601" s="137"/>
      <c r="FWM601" s="137"/>
      <c r="FWN601" s="137"/>
      <c r="FWO601" s="137"/>
      <c r="FWP601" s="137"/>
      <c r="FWQ601" s="137"/>
      <c r="FWR601" s="137"/>
      <c r="FWS601" s="137"/>
      <c r="FWT601" s="137"/>
      <c r="FWU601" s="137"/>
      <c r="FWV601" s="137"/>
      <c r="FWW601" s="137"/>
      <c r="FWX601" s="137"/>
      <c r="FWY601" s="137"/>
      <c r="FWZ601" s="137"/>
      <c r="FXA601" s="137"/>
      <c r="FXB601" s="137"/>
      <c r="FXC601" s="137"/>
      <c r="FXD601" s="137"/>
      <c r="FXE601" s="137"/>
      <c r="FXF601" s="137"/>
      <c r="FXG601" s="137"/>
      <c r="FXH601" s="137"/>
      <c r="FXI601" s="137"/>
      <c r="FXJ601" s="137"/>
      <c r="FXK601" s="137"/>
      <c r="FXL601" s="137"/>
      <c r="FXM601" s="137"/>
      <c r="FXN601" s="137"/>
      <c r="FXO601" s="137"/>
      <c r="FXP601" s="137"/>
      <c r="FXQ601" s="137"/>
      <c r="FXR601" s="137"/>
      <c r="FXS601" s="137"/>
      <c r="FXT601" s="137"/>
      <c r="FXU601" s="137"/>
      <c r="FXV601" s="137"/>
      <c r="FXW601" s="137"/>
      <c r="FXX601" s="137"/>
      <c r="FXY601" s="137"/>
      <c r="FXZ601" s="137"/>
      <c r="FYA601" s="137"/>
      <c r="FYB601" s="137"/>
      <c r="FYC601" s="137"/>
      <c r="FYD601" s="137"/>
      <c r="FYE601" s="137"/>
      <c r="FYF601" s="137"/>
      <c r="FYG601" s="137"/>
      <c r="FYH601" s="137"/>
      <c r="FYI601" s="137"/>
      <c r="FYJ601" s="137"/>
      <c r="FYK601" s="137"/>
      <c r="FYL601" s="137"/>
      <c r="FYM601" s="137"/>
      <c r="FYN601" s="137"/>
      <c r="FYO601" s="137"/>
      <c r="FYP601" s="137"/>
      <c r="FYQ601" s="137"/>
      <c r="FYR601" s="137"/>
      <c r="FYS601" s="137"/>
      <c r="FYT601" s="137"/>
      <c r="FYU601" s="137"/>
      <c r="FYV601" s="137"/>
      <c r="FYW601" s="137"/>
      <c r="FYX601" s="137"/>
      <c r="FYY601" s="137"/>
      <c r="FYZ601" s="137"/>
      <c r="FZA601" s="137"/>
      <c r="FZB601" s="137"/>
      <c r="FZC601" s="137"/>
      <c r="FZD601" s="137"/>
      <c r="FZE601" s="137"/>
      <c r="FZF601" s="137"/>
      <c r="FZG601" s="137"/>
      <c r="FZH601" s="137"/>
      <c r="FZI601" s="137"/>
      <c r="FZJ601" s="137"/>
      <c r="FZK601" s="137"/>
      <c r="FZL601" s="137"/>
      <c r="FZM601" s="137"/>
      <c r="FZN601" s="137"/>
      <c r="FZO601" s="137"/>
      <c r="FZP601" s="137"/>
      <c r="FZQ601" s="137"/>
      <c r="FZR601" s="137"/>
      <c r="FZS601" s="137"/>
      <c r="FZT601" s="137"/>
      <c r="FZU601" s="137"/>
      <c r="FZV601" s="137"/>
      <c r="FZW601" s="137"/>
      <c r="FZX601" s="137"/>
      <c r="FZY601" s="137"/>
      <c r="FZZ601" s="137"/>
      <c r="GAA601" s="137"/>
      <c r="GAB601" s="137"/>
      <c r="GAC601" s="137"/>
      <c r="GAD601" s="137"/>
      <c r="GAE601" s="137"/>
      <c r="GAF601" s="137"/>
      <c r="GAG601" s="137"/>
      <c r="GAH601" s="137"/>
      <c r="GAI601" s="137"/>
      <c r="GAJ601" s="137"/>
      <c r="GAK601" s="137"/>
      <c r="GAL601" s="137"/>
      <c r="GAM601" s="137"/>
      <c r="GAN601" s="137"/>
      <c r="GAO601" s="137"/>
      <c r="GAP601" s="137"/>
      <c r="GAQ601" s="137"/>
      <c r="GAR601" s="137"/>
      <c r="GAS601" s="137"/>
      <c r="GAT601" s="137"/>
      <c r="GAU601" s="137"/>
      <c r="GAV601" s="137"/>
      <c r="GAW601" s="137"/>
      <c r="GAX601" s="137"/>
      <c r="GAY601" s="137"/>
      <c r="GAZ601" s="137"/>
      <c r="GBA601" s="137"/>
      <c r="GBB601" s="137"/>
      <c r="GBC601" s="137"/>
      <c r="GBD601" s="137"/>
      <c r="GBE601" s="137"/>
      <c r="GBF601" s="137"/>
      <c r="GBG601" s="137"/>
      <c r="GBH601" s="137"/>
      <c r="GBI601" s="137"/>
      <c r="GBJ601" s="137"/>
      <c r="GBK601" s="137"/>
      <c r="GBL601" s="137"/>
      <c r="GBM601" s="137"/>
      <c r="GBN601" s="137"/>
      <c r="GBO601" s="137"/>
      <c r="GBP601" s="137"/>
      <c r="GBQ601" s="137"/>
      <c r="GBR601" s="137"/>
      <c r="GBS601" s="137"/>
      <c r="GBT601" s="137"/>
      <c r="GBU601" s="137"/>
      <c r="GBV601" s="137"/>
      <c r="GBW601" s="137"/>
      <c r="GBX601" s="137"/>
      <c r="GBY601" s="137"/>
      <c r="GBZ601" s="137"/>
      <c r="GCA601" s="137"/>
      <c r="GCB601" s="137"/>
      <c r="GCC601" s="137"/>
      <c r="GCD601" s="137"/>
      <c r="GCE601" s="137"/>
      <c r="GCF601" s="137"/>
      <c r="GCG601" s="137"/>
      <c r="GCH601" s="137"/>
      <c r="GCI601" s="137"/>
      <c r="GCJ601" s="137"/>
      <c r="GCK601" s="137"/>
      <c r="GCL601" s="137"/>
      <c r="GCM601" s="137"/>
      <c r="GCN601" s="137"/>
      <c r="GCO601" s="137"/>
      <c r="GCP601" s="137"/>
      <c r="GCQ601" s="137"/>
      <c r="GCR601" s="137"/>
      <c r="GCS601" s="137"/>
      <c r="GCT601" s="137"/>
      <c r="GCU601" s="137"/>
      <c r="GCV601" s="137"/>
      <c r="GCW601" s="137"/>
      <c r="GCX601" s="137"/>
      <c r="GCY601" s="137"/>
      <c r="GCZ601" s="137"/>
      <c r="GDA601" s="137"/>
      <c r="GDB601" s="137"/>
      <c r="GDC601" s="137"/>
      <c r="GDD601" s="137"/>
      <c r="GDE601" s="137"/>
      <c r="GDF601" s="137"/>
      <c r="GDG601" s="137"/>
      <c r="GDH601" s="137"/>
      <c r="GDI601" s="137"/>
      <c r="GDJ601" s="137"/>
      <c r="GDK601" s="137"/>
      <c r="GDL601" s="137"/>
      <c r="GDM601" s="137"/>
      <c r="GDN601" s="137"/>
      <c r="GDO601" s="137"/>
      <c r="GDP601" s="137"/>
      <c r="GDQ601" s="137"/>
      <c r="GDR601" s="137"/>
      <c r="GDS601" s="137"/>
      <c r="GDT601" s="137"/>
      <c r="GDU601" s="137"/>
      <c r="GDV601" s="137"/>
      <c r="GDW601" s="137"/>
      <c r="GDX601" s="137"/>
      <c r="GDY601" s="137"/>
      <c r="GDZ601" s="137"/>
      <c r="GEA601" s="137"/>
      <c r="GEB601" s="137"/>
      <c r="GEC601" s="137"/>
      <c r="GED601" s="137"/>
      <c r="GEE601" s="137"/>
      <c r="GEF601" s="137"/>
      <c r="GEG601" s="137"/>
      <c r="GEH601" s="137"/>
      <c r="GEI601" s="137"/>
      <c r="GEJ601" s="137"/>
      <c r="GEK601" s="137"/>
      <c r="GEL601" s="137"/>
      <c r="GEM601" s="137"/>
      <c r="GEN601" s="137"/>
      <c r="GEO601" s="137"/>
      <c r="GEP601" s="137"/>
      <c r="GEQ601" s="137"/>
      <c r="GER601" s="137"/>
      <c r="GES601" s="137"/>
      <c r="GET601" s="137"/>
      <c r="GEU601" s="137"/>
      <c r="GEV601" s="137"/>
      <c r="GEW601" s="137"/>
      <c r="GEX601" s="137"/>
      <c r="GEY601" s="137"/>
      <c r="GEZ601" s="137"/>
      <c r="GFA601" s="137"/>
      <c r="GFB601" s="137"/>
      <c r="GFC601" s="137"/>
      <c r="GFD601" s="137"/>
      <c r="GFE601" s="137"/>
      <c r="GFF601" s="137"/>
      <c r="GFG601" s="137"/>
      <c r="GFH601" s="137"/>
      <c r="GFI601" s="137"/>
      <c r="GFJ601" s="137"/>
      <c r="GFK601" s="137"/>
      <c r="GFL601" s="137"/>
      <c r="GFM601" s="137"/>
      <c r="GFN601" s="137"/>
      <c r="GFO601" s="137"/>
      <c r="GFP601" s="137"/>
      <c r="GFQ601" s="137"/>
      <c r="GFR601" s="137"/>
      <c r="GFS601" s="137"/>
      <c r="GFT601" s="137"/>
      <c r="GFU601" s="137"/>
      <c r="GFV601" s="137"/>
      <c r="GFW601" s="137"/>
      <c r="GFX601" s="137"/>
      <c r="GFY601" s="137"/>
      <c r="GFZ601" s="137"/>
      <c r="GGA601" s="137"/>
      <c r="GGB601" s="137"/>
      <c r="GGC601" s="137"/>
      <c r="GGD601" s="137"/>
      <c r="GGE601" s="137"/>
      <c r="GGF601" s="137"/>
      <c r="GGG601" s="137"/>
      <c r="GGH601" s="137"/>
      <c r="GGI601" s="137"/>
      <c r="GGJ601" s="137"/>
      <c r="GGK601" s="137"/>
      <c r="GGL601" s="137"/>
      <c r="GGM601" s="137"/>
      <c r="GGN601" s="137"/>
      <c r="GGO601" s="137"/>
      <c r="GGP601" s="137"/>
      <c r="GGQ601" s="137"/>
      <c r="GGR601" s="137"/>
      <c r="GGS601" s="137"/>
      <c r="GGT601" s="137"/>
      <c r="GGU601" s="137"/>
      <c r="GGV601" s="137"/>
      <c r="GGW601" s="137"/>
      <c r="GGX601" s="137"/>
      <c r="GGY601" s="137"/>
      <c r="GGZ601" s="137"/>
      <c r="GHA601" s="137"/>
      <c r="GHB601" s="137"/>
      <c r="GHC601" s="137"/>
      <c r="GHD601" s="137"/>
      <c r="GHE601" s="137"/>
      <c r="GHF601" s="137"/>
      <c r="GHG601" s="137"/>
      <c r="GHH601" s="137"/>
      <c r="GHI601" s="137"/>
      <c r="GHJ601" s="137"/>
      <c r="GHK601" s="137"/>
      <c r="GHL601" s="137"/>
      <c r="GHM601" s="137"/>
      <c r="GHN601" s="137"/>
      <c r="GHO601" s="137"/>
      <c r="GHP601" s="137"/>
      <c r="GHQ601" s="137"/>
      <c r="GHR601" s="137"/>
      <c r="GHS601" s="137"/>
      <c r="GHT601" s="137"/>
      <c r="GHU601" s="137"/>
      <c r="GHV601" s="137"/>
      <c r="GHW601" s="137"/>
      <c r="GHX601" s="137"/>
      <c r="GHY601" s="137"/>
      <c r="GHZ601" s="137"/>
      <c r="GIA601" s="137"/>
      <c r="GIB601" s="137"/>
      <c r="GIC601" s="137"/>
      <c r="GID601" s="137"/>
      <c r="GIE601" s="137"/>
      <c r="GIF601" s="137"/>
      <c r="GIG601" s="137"/>
      <c r="GIH601" s="137"/>
      <c r="GII601" s="137"/>
      <c r="GIJ601" s="137"/>
      <c r="GIK601" s="137"/>
      <c r="GIL601" s="137"/>
      <c r="GIM601" s="137"/>
      <c r="GIN601" s="137"/>
      <c r="GIO601" s="137"/>
      <c r="GIP601" s="137"/>
      <c r="GIQ601" s="137"/>
      <c r="GIR601" s="137"/>
      <c r="GIS601" s="137"/>
      <c r="GIT601" s="137"/>
      <c r="GIU601" s="137"/>
      <c r="GIV601" s="137"/>
      <c r="GIW601" s="137"/>
      <c r="GIX601" s="137"/>
      <c r="GIY601" s="137"/>
      <c r="GIZ601" s="137"/>
      <c r="GJA601" s="137"/>
      <c r="GJB601" s="137"/>
      <c r="GJC601" s="137"/>
      <c r="GJD601" s="137"/>
      <c r="GJE601" s="137"/>
      <c r="GJF601" s="137"/>
      <c r="GJG601" s="137"/>
      <c r="GJH601" s="137"/>
      <c r="GJI601" s="137"/>
      <c r="GJJ601" s="137"/>
      <c r="GJK601" s="137"/>
      <c r="GJL601" s="137"/>
      <c r="GJM601" s="137"/>
      <c r="GJN601" s="137"/>
      <c r="GJO601" s="137"/>
      <c r="GJP601" s="137"/>
      <c r="GJQ601" s="137"/>
      <c r="GJR601" s="137"/>
      <c r="GJS601" s="137"/>
      <c r="GJT601" s="137"/>
      <c r="GJU601" s="137"/>
      <c r="GJV601" s="137"/>
      <c r="GJW601" s="137"/>
      <c r="GJX601" s="137"/>
      <c r="GJY601" s="137"/>
      <c r="GJZ601" s="137"/>
      <c r="GKA601" s="137"/>
      <c r="GKB601" s="137"/>
      <c r="GKC601" s="137"/>
      <c r="GKD601" s="137"/>
      <c r="GKE601" s="137"/>
      <c r="GKF601" s="137"/>
      <c r="GKG601" s="137"/>
      <c r="GKH601" s="137"/>
      <c r="GKI601" s="137"/>
      <c r="GKJ601" s="137"/>
      <c r="GKK601" s="137"/>
      <c r="GKL601" s="137"/>
      <c r="GKM601" s="137"/>
      <c r="GKN601" s="137"/>
      <c r="GKO601" s="137"/>
      <c r="GKP601" s="137"/>
      <c r="GKQ601" s="137"/>
      <c r="GKR601" s="137"/>
      <c r="GKS601" s="137"/>
      <c r="GKT601" s="137"/>
      <c r="GKU601" s="137"/>
      <c r="GKV601" s="137"/>
      <c r="GKW601" s="137"/>
      <c r="GKX601" s="137"/>
      <c r="GKY601" s="137"/>
      <c r="GKZ601" s="137"/>
      <c r="GLA601" s="137"/>
      <c r="GLB601" s="137"/>
      <c r="GLC601" s="137"/>
      <c r="GLD601" s="137"/>
      <c r="GLE601" s="137"/>
      <c r="GLF601" s="137"/>
      <c r="GLG601" s="137"/>
      <c r="GLH601" s="137"/>
      <c r="GLI601" s="137"/>
      <c r="GLJ601" s="137"/>
      <c r="GLK601" s="137"/>
      <c r="GLL601" s="137"/>
      <c r="GLM601" s="137"/>
      <c r="GLN601" s="137"/>
      <c r="GLO601" s="137"/>
      <c r="GLP601" s="137"/>
      <c r="GLQ601" s="137"/>
      <c r="GLR601" s="137"/>
      <c r="GLS601" s="137"/>
      <c r="GLT601" s="137"/>
      <c r="GLU601" s="137"/>
      <c r="GLV601" s="137"/>
      <c r="GLW601" s="137"/>
      <c r="GLX601" s="137"/>
      <c r="GLY601" s="137"/>
      <c r="GLZ601" s="137"/>
      <c r="GMA601" s="137"/>
      <c r="GMB601" s="137"/>
      <c r="GMC601" s="137"/>
      <c r="GMD601" s="137"/>
      <c r="GME601" s="137"/>
      <c r="GMF601" s="137"/>
      <c r="GMG601" s="137"/>
      <c r="GMH601" s="137"/>
      <c r="GMI601" s="137"/>
      <c r="GMJ601" s="137"/>
      <c r="GMK601" s="137"/>
      <c r="GML601" s="137"/>
      <c r="GMM601" s="137"/>
      <c r="GMN601" s="137"/>
      <c r="GMO601" s="137"/>
      <c r="GMP601" s="137"/>
      <c r="GMQ601" s="137"/>
      <c r="GMR601" s="137"/>
      <c r="GMS601" s="137"/>
      <c r="GMT601" s="137"/>
      <c r="GMU601" s="137"/>
      <c r="GMV601" s="137"/>
      <c r="GMW601" s="137"/>
      <c r="GMX601" s="137"/>
      <c r="GMY601" s="137"/>
      <c r="GMZ601" s="137"/>
      <c r="GNA601" s="137"/>
      <c r="GNB601" s="137"/>
      <c r="GNC601" s="137"/>
      <c r="GND601" s="137"/>
      <c r="GNE601" s="137"/>
      <c r="GNF601" s="137"/>
      <c r="GNG601" s="137"/>
      <c r="GNH601" s="137"/>
      <c r="GNI601" s="137"/>
      <c r="GNJ601" s="137"/>
      <c r="GNK601" s="137"/>
      <c r="GNL601" s="137"/>
      <c r="GNM601" s="137"/>
      <c r="GNN601" s="137"/>
      <c r="GNO601" s="137"/>
      <c r="GNP601" s="137"/>
      <c r="GNQ601" s="137"/>
      <c r="GNR601" s="137"/>
      <c r="GNS601" s="137"/>
      <c r="GNT601" s="137"/>
      <c r="GNU601" s="137"/>
      <c r="GNV601" s="137"/>
      <c r="GNW601" s="137"/>
      <c r="GNX601" s="137"/>
      <c r="GNY601" s="137"/>
      <c r="GNZ601" s="137"/>
      <c r="GOA601" s="137"/>
      <c r="GOB601" s="137"/>
      <c r="GOC601" s="137"/>
      <c r="GOD601" s="137"/>
      <c r="GOE601" s="137"/>
      <c r="GOF601" s="137"/>
      <c r="GOG601" s="137"/>
      <c r="GOH601" s="137"/>
      <c r="GOI601" s="137"/>
      <c r="GOJ601" s="137"/>
      <c r="GOK601" s="137"/>
      <c r="GOL601" s="137"/>
      <c r="GOM601" s="137"/>
      <c r="GON601" s="137"/>
      <c r="GOO601" s="137"/>
      <c r="GOP601" s="137"/>
      <c r="GOQ601" s="137"/>
      <c r="GOR601" s="137"/>
      <c r="GOS601" s="137"/>
      <c r="GOT601" s="137"/>
      <c r="GOU601" s="137"/>
      <c r="GOV601" s="137"/>
      <c r="GOW601" s="137"/>
      <c r="GOX601" s="137"/>
      <c r="GOY601" s="137"/>
      <c r="GOZ601" s="137"/>
      <c r="GPA601" s="137"/>
      <c r="GPB601" s="137"/>
      <c r="GPC601" s="137"/>
      <c r="GPD601" s="137"/>
      <c r="GPE601" s="137"/>
      <c r="GPF601" s="137"/>
      <c r="GPG601" s="137"/>
      <c r="GPH601" s="137"/>
      <c r="GPI601" s="137"/>
      <c r="GPJ601" s="137"/>
      <c r="GPK601" s="137"/>
      <c r="GPL601" s="137"/>
      <c r="GPM601" s="137"/>
      <c r="GPN601" s="137"/>
      <c r="GPO601" s="137"/>
      <c r="GPP601" s="137"/>
      <c r="GPQ601" s="137"/>
      <c r="GPR601" s="137"/>
      <c r="GPS601" s="137"/>
      <c r="GPT601" s="137"/>
      <c r="GPU601" s="137"/>
      <c r="GPV601" s="137"/>
      <c r="GPW601" s="137"/>
      <c r="GPX601" s="137"/>
      <c r="GPY601" s="137"/>
      <c r="GPZ601" s="137"/>
      <c r="GQA601" s="137"/>
      <c r="GQB601" s="137"/>
      <c r="GQC601" s="137"/>
      <c r="GQD601" s="137"/>
      <c r="GQE601" s="137"/>
      <c r="GQF601" s="137"/>
      <c r="GQG601" s="137"/>
      <c r="GQH601" s="137"/>
      <c r="GQI601" s="137"/>
      <c r="GQJ601" s="137"/>
      <c r="GQK601" s="137"/>
      <c r="GQL601" s="137"/>
      <c r="GQM601" s="137"/>
      <c r="GQN601" s="137"/>
      <c r="GQO601" s="137"/>
      <c r="GQP601" s="137"/>
      <c r="GQQ601" s="137"/>
      <c r="GQR601" s="137"/>
      <c r="GQS601" s="137"/>
      <c r="GQT601" s="137"/>
      <c r="GQU601" s="137"/>
      <c r="GQV601" s="137"/>
      <c r="GQW601" s="137"/>
      <c r="GQX601" s="137"/>
      <c r="GQY601" s="137"/>
      <c r="GQZ601" s="137"/>
      <c r="GRA601" s="137"/>
      <c r="GRB601" s="137"/>
      <c r="GRC601" s="137"/>
      <c r="GRD601" s="137"/>
      <c r="GRE601" s="137"/>
      <c r="GRF601" s="137"/>
      <c r="GRG601" s="137"/>
      <c r="GRH601" s="137"/>
      <c r="GRI601" s="137"/>
      <c r="GRJ601" s="137"/>
      <c r="GRK601" s="137"/>
      <c r="GRL601" s="137"/>
      <c r="GRM601" s="137"/>
      <c r="GRN601" s="137"/>
      <c r="GRO601" s="137"/>
      <c r="GRP601" s="137"/>
      <c r="GRQ601" s="137"/>
      <c r="GRR601" s="137"/>
      <c r="GRS601" s="137"/>
      <c r="GRT601" s="137"/>
      <c r="GRU601" s="137"/>
      <c r="GRV601" s="137"/>
      <c r="GRW601" s="137"/>
      <c r="GRX601" s="137"/>
      <c r="GRY601" s="137"/>
      <c r="GRZ601" s="137"/>
      <c r="GSA601" s="137"/>
      <c r="GSB601" s="137"/>
      <c r="GSC601" s="137"/>
      <c r="GSD601" s="137"/>
      <c r="GSE601" s="137"/>
      <c r="GSF601" s="137"/>
      <c r="GSG601" s="137"/>
      <c r="GSH601" s="137"/>
      <c r="GSI601" s="137"/>
      <c r="GSJ601" s="137"/>
      <c r="GSK601" s="137"/>
      <c r="GSL601" s="137"/>
      <c r="GSM601" s="137"/>
      <c r="GSN601" s="137"/>
      <c r="GSO601" s="137"/>
      <c r="GSP601" s="137"/>
      <c r="GSQ601" s="137"/>
      <c r="GSR601" s="137"/>
      <c r="GSS601" s="137"/>
      <c r="GST601" s="137"/>
      <c r="GSU601" s="137"/>
      <c r="GSV601" s="137"/>
      <c r="GSW601" s="137"/>
      <c r="GSX601" s="137"/>
      <c r="GSY601" s="137"/>
      <c r="GSZ601" s="137"/>
      <c r="GTA601" s="137"/>
      <c r="GTB601" s="137"/>
      <c r="GTC601" s="137"/>
      <c r="GTD601" s="137"/>
      <c r="GTE601" s="137"/>
      <c r="GTF601" s="137"/>
      <c r="GTG601" s="137"/>
      <c r="GTH601" s="137"/>
      <c r="GTI601" s="137"/>
      <c r="GTJ601" s="137"/>
      <c r="GTK601" s="137"/>
      <c r="GTL601" s="137"/>
      <c r="GTM601" s="137"/>
      <c r="GTN601" s="137"/>
      <c r="GTO601" s="137"/>
      <c r="GTP601" s="137"/>
      <c r="GTQ601" s="137"/>
      <c r="GTR601" s="137"/>
      <c r="GTS601" s="137"/>
      <c r="GTT601" s="137"/>
      <c r="GTU601" s="137"/>
      <c r="GTV601" s="137"/>
      <c r="GTW601" s="137"/>
      <c r="GTX601" s="137"/>
      <c r="GTY601" s="137"/>
      <c r="GTZ601" s="137"/>
      <c r="GUA601" s="137"/>
      <c r="GUB601" s="137"/>
      <c r="GUC601" s="137"/>
      <c r="GUD601" s="137"/>
      <c r="GUE601" s="137"/>
      <c r="GUF601" s="137"/>
      <c r="GUG601" s="137"/>
      <c r="GUH601" s="137"/>
      <c r="GUI601" s="137"/>
      <c r="GUJ601" s="137"/>
      <c r="GUK601" s="137"/>
      <c r="GUL601" s="137"/>
      <c r="GUM601" s="137"/>
      <c r="GUN601" s="137"/>
      <c r="GUO601" s="137"/>
      <c r="GUP601" s="137"/>
      <c r="GUQ601" s="137"/>
      <c r="GUR601" s="137"/>
      <c r="GUS601" s="137"/>
      <c r="GUT601" s="137"/>
      <c r="GUU601" s="137"/>
      <c r="GUV601" s="137"/>
      <c r="GUW601" s="137"/>
      <c r="GUX601" s="137"/>
      <c r="GUY601" s="137"/>
      <c r="GUZ601" s="137"/>
      <c r="GVA601" s="137"/>
      <c r="GVB601" s="137"/>
      <c r="GVC601" s="137"/>
      <c r="GVD601" s="137"/>
      <c r="GVE601" s="137"/>
      <c r="GVF601" s="137"/>
      <c r="GVG601" s="137"/>
      <c r="GVH601" s="137"/>
      <c r="GVI601" s="137"/>
      <c r="GVJ601" s="137"/>
      <c r="GVK601" s="137"/>
      <c r="GVL601" s="137"/>
      <c r="GVM601" s="137"/>
      <c r="GVN601" s="137"/>
      <c r="GVO601" s="137"/>
      <c r="GVP601" s="137"/>
      <c r="GVQ601" s="137"/>
      <c r="GVR601" s="137"/>
      <c r="GVS601" s="137"/>
      <c r="GVT601" s="137"/>
      <c r="GVU601" s="137"/>
      <c r="GVV601" s="137"/>
      <c r="GVW601" s="137"/>
      <c r="GVX601" s="137"/>
      <c r="GVY601" s="137"/>
      <c r="GVZ601" s="137"/>
      <c r="GWA601" s="137"/>
      <c r="GWB601" s="137"/>
      <c r="GWC601" s="137"/>
      <c r="GWD601" s="137"/>
      <c r="GWE601" s="137"/>
      <c r="GWF601" s="137"/>
      <c r="GWG601" s="137"/>
      <c r="GWH601" s="137"/>
      <c r="GWI601" s="137"/>
      <c r="GWJ601" s="137"/>
      <c r="GWK601" s="137"/>
      <c r="GWL601" s="137"/>
      <c r="GWM601" s="137"/>
      <c r="GWN601" s="137"/>
      <c r="GWO601" s="137"/>
      <c r="GWP601" s="137"/>
      <c r="GWQ601" s="137"/>
      <c r="GWR601" s="137"/>
      <c r="GWS601" s="137"/>
      <c r="GWT601" s="137"/>
      <c r="GWU601" s="137"/>
      <c r="GWV601" s="137"/>
      <c r="GWW601" s="137"/>
      <c r="GWX601" s="137"/>
      <c r="GWY601" s="137"/>
      <c r="GWZ601" s="137"/>
      <c r="GXA601" s="137"/>
      <c r="GXB601" s="137"/>
      <c r="GXC601" s="137"/>
      <c r="GXD601" s="137"/>
      <c r="GXE601" s="137"/>
      <c r="GXF601" s="137"/>
      <c r="GXG601" s="137"/>
      <c r="GXH601" s="137"/>
      <c r="GXI601" s="137"/>
      <c r="GXJ601" s="137"/>
      <c r="GXK601" s="137"/>
      <c r="GXL601" s="137"/>
      <c r="GXM601" s="137"/>
      <c r="GXN601" s="137"/>
      <c r="GXO601" s="137"/>
      <c r="GXP601" s="137"/>
      <c r="GXQ601" s="137"/>
      <c r="GXR601" s="137"/>
      <c r="GXS601" s="137"/>
      <c r="GXT601" s="137"/>
      <c r="GXU601" s="137"/>
      <c r="GXV601" s="137"/>
      <c r="GXW601" s="137"/>
      <c r="GXX601" s="137"/>
      <c r="GXY601" s="137"/>
      <c r="GXZ601" s="137"/>
      <c r="GYA601" s="137"/>
      <c r="GYB601" s="137"/>
      <c r="GYC601" s="137"/>
      <c r="GYD601" s="137"/>
      <c r="GYE601" s="137"/>
      <c r="GYF601" s="137"/>
      <c r="GYG601" s="137"/>
      <c r="GYH601" s="137"/>
      <c r="GYI601" s="137"/>
      <c r="GYJ601" s="137"/>
      <c r="GYK601" s="137"/>
      <c r="GYL601" s="137"/>
      <c r="GYM601" s="137"/>
      <c r="GYN601" s="137"/>
      <c r="GYO601" s="137"/>
      <c r="GYP601" s="137"/>
      <c r="GYQ601" s="137"/>
      <c r="GYR601" s="137"/>
      <c r="GYS601" s="137"/>
      <c r="GYT601" s="137"/>
      <c r="GYU601" s="137"/>
      <c r="GYV601" s="137"/>
      <c r="GYW601" s="137"/>
      <c r="GYX601" s="137"/>
      <c r="GYY601" s="137"/>
      <c r="GYZ601" s="137"/>
      <c r="GZA601" s="137"/>
      <c r="GZB601" s="137"/>
      <c r="GZC601" s="137"/>
      <c r="GZD601" s="137"/>
      <c r="GZE601" s="137"/>
      <c r="GZF601" s="137"/>
      <c r="GZG601" s="137"/>
      <c r="GZH601" s="137"/>
      <c r="GZI601" s="137"/>
      <c r="GZJ601" s="137"/>
      <c r="GZK601" s="137"/>
      <c r="GZL601" s="137"/>
      <c r="GZM601" s="137"/>
      <c r="GZN601" s="137"/>
      <c r="GZO601" s="137"/>
      <c r="GZP601" s="137"/>
      <c r="GZQ601" s="137"/>
      <c r="GZR601" s="137"/>
      <c r="GZS601" s="137"/>
      <c r="GZT601" s="137"/>
      <c r="GZU601" s="137"/>
      <c r="GZV601" s="137"/>
      <c r="GZW601" s="137"/>
      <c r="GZX601" s="137"/>
      <c r="GZY601" s="137"/>
      <c r="GZZ601" s="137"/>
      <c r="HAA601" s="137"/>
      <c r="HAB601" s="137"/>
      <c r="HAC601" s="137"/>
      <c r="HAD601" s="137"/>
      <c r="HAE601" s="137"/>
      <c r="HAF601" s="137"/>
      <c r="HAG601" s="137"/>
      <c r="HAH601" s="137"/>
      <c r="HAI601" s="137"/>
      <c r="HAJ601" s="137"/>
      <c r="HAK601" s="137"/>
      <c r="HAL601" s="137"/>
      <c r="HAM601" s="137"/>
      <c r="HAN601" s="137"/>
      <c r="HAO601" s="137"/>
      <c r="HAP601" s="137"/>
      <c r="HAQ601" s="137"/>
      <c r="HAR601" s="137"/>
      <c r="HAS601" s="137"/>
      <c r="HAT601" s="137"/>
      <c r="HAU601" s="137"/>
      <c r="HAV601" s="137"/>
      <c r="HAW601" s="137"/>
      <c r="HAX601" s="137"/>
      <c r="HAY601" s="137"/>
      <c r="HAZ601" s="137"/>
      <c r="HBA601" s="137"/>
      <c r="HBB601" s="137"/>
      <c r="HBC601" s="137"/>
      <c r="HBD601" s="137"/>
      <c r="HBE601" s="137"/>
      <c r="HBF601" s="137"/>
      <c r="HBG601" s="137"/>
      <c r="HBH601" s="137"/>
      <c r="HBI601" s="137"/>
      <c r="HBJ601" s="137"/>
      <c r="HBK601" s="137"/>
      <c r="HBL601" s="137"/>
      <c r="HBM601" s="137"/>
      <c r="HBN601" s="137"/>
      <c r="HBO601" s="137"/>
      <c r="HBP601" s="137"/>
      <c r="HBQ601" s="137"/>
      <c r="HBR601" s="137"/>
      <c r="HBS601" s="137"/>
      <c r="HBT601" s="137"/>
      <c r="HBU601" s="137"/>
      <c r="HBV601" s="137"/>
      <c r="HBW601" s="137"/>
      <c r="HBX601" s="137"/>
      <c r="HBY601" s="137"/>
      <c r="HBZ601" s="137"/>
      <c r="HCA601" s="137"/>
      <c r="HCB601" s="137"/>
      <c r="HCC601" s="137"/>
      <c r="HCD601" s="137"/>
      <c r="HCE601" s="137"/>
      <c r="HCF601" s="137"/>
      <c r="HCG601" s="137"/>
      <c r="HCH601" s="137"/>
      <c r="HCI601" s="137"/>
      <c r="HCJ601" s="137"/>
      <c r="HCK601" s="137"/>
      <c r="HCL601" s="137"/>
      <c r="HCM601" s="137"/>
      <c r="HCN601" s="137"/>
      <c r="HCO601" s="137"/>
      <c r="HCP601" s="137"/>
      <c r="HCQ601" s="137"/>
      <c r="HCR601" s="137"/>
      <c r="HCS601" s="137"/>
      <c r="HCT601" s="137"/>
      <c r="HCU601" s="137"/>
      <c r="HCV601" s="137"/>
      <c r="HCW601" s="137"/>
      <c r="HCX601" s="137"/>
      <c r="HCY601" s="137"/>
      <c r="HCZ601" s="137"/>
      <c r="HDA601" s="137"/>
      <c r="HDB601" s="137"/>
      <c r="HDC601" s="137"/>
      <c r="HDD601" s="137"/>
      <c r="HDE601" s="137"/>
      <c r="HDF601" s="137"/>
      <c r="HDG601" s="137"/>
      <c r="HDH601" s="137"/>
      <c r="HDI601" s="137"/>
      <c r="HDJ601" s="137"/>
      <c r="HDK601" s="137"/>
      <c r="HDL601" s="137"/>
      <c r="HDM601" s="137"/>
      <c r="HDN601" s="137"/>
      <c r="HDO601" s="137"/>
      <c r="HDP601" s="137"/>
      <c r="HDQ601" s="137"/>
      <c r="HDR601" s="137"/>
      <c r="HDS601" s="137"/>
      <c r="HDT601" s="137"/>
      <c r="HDU601" s="137"/>
      <c r="HDV601" s="137"/>
      <c r="HDW601" s="137"/>
      <c r="HDX601" s="137"/>
      <c r="HDY601" s="137"/>
      <c r="HDZ601" s="137"/>
      <c r="HEA601" s="137"/>
      <c r="HEB601" s="137"/>
      <c r="HEC601" s="137"/>
      <c r="HED601" s="137"/>
      <c r="HEE601" s="137"/>
      <c r="HEF601" s="137"/>
      <c r="HEG601" s="137"/>
      <c r="HEH601" s="137"/>
      <c r="HEI601" s="137"/>
      <c r="HEJ601" s="137"/>
      <c r="HEK601" s="137"/>
      <c r="HEL601" s="137"/>
      <c r="HEM601" s="137"/>
      <c r="HEN601" s="137"/>
      <c r="HEO601" s="137"/>
      <c r="HEP601" s="137"/>
      <c r="HEQ601" s="137"/>
      <c r="HER601" s="137"/>
      <c r="HES601" s="137"/>
      <c r="HET601" s="137"/>
      <c r="HEU601" s="137"/>
      <c r="HEV601" s="137"/>
      <c r="HEW601" s="137"/>
      <c r="HEX601" s="137"/>
      <c r="HEY601" s="137"/>
      <c r="HEZ601" s="137"/>
      <c r="HFA601" s="137"/>
      <c r="HFB601" s="137"/>
      <c r="HFC601" s="137"/>
      <c r="HFD601" s="137"/>
      <c r="HFE601" s="137"/>
      <c r="HFF601" s="137"/>
      <c r="HFG601" s="137"/>
      <c r="HFH601" s="137"/>
      <c r="HFI601" s="137"/>
      <c r="HFJ601" s="137"/>
      <c r="HFK601" s="137"/>
      <c r="HFL601" s="137"/>
      <c r="HFM601" s="137"/>
      <c r="HFN601" s="137"/>
      <c r="HFO601" s="137"/>
      <c r="HFP601" s="137"/>
      <c r="HFQ601" s="137"/>
      <c r="HFR601" s="137"/>
      <c r="HFS601" s="137"/>
      <c r="HFT601" s="137"/>
      <c r="HFU601" s="137"/>
      <c r="HFV601" s="137"/>
      <c r="HFW601" s="137"/>
      <c r="HFX601" s="137"/>
      <c r="HFY601" s="137"/>
      <c r="HFZ601" s="137"/>
      <c r="HGA601" s="137"/>
      <c r="HGB601" s="137"/>
      <c r="HGC601" s="137"/>
      <c r="HGD601" s="137"/>
      <c r="HGE601" s="137"/>
      <c r="HGF601" s="137"/>
      <c r="HGG601" s="137"/>
      <c r="HGH601" s="137"/>
      <c r="HGI601" s="137"/>
      <c r="HGJ601" s="137"/>
      <c r="HGK601" s="137"/>
      <c r="HGL601" s="137"/>
      <c r="HGM601" s="137"/>
      <c r="HGN601" s="137"/>
      <c r="HGO601" s="137"/>
      <c r="HGP601" s="137"/>
      <c r="HGQ601" s="137"/>
      <c r="HGR601" s="137"/>
      <c r="HGS601" s="137"/>
      <c r="HGT601" s="137"/>
      <c r="HGU601" s="137"/>
      <c r="HGV601" s="137"/>
      <c r="HGW601" s="137"/>
      <c r="HGX601" s="137"/>
      <c r="HGY601" s="137"/>
      <c r="HGZ601" s="137"/>
      <c r="HHA601" s="137"/>
      <c r="HHB601" s="137"/>
      <c r="HHC601" s="137"/>
      <c r="HHD601" s="137"/>
      <c r="HHE601" s="137"/>
      <c r="HHF601" s="137"/>
      <c r="HHG601" s="137"/>
      <c r="HHH601" s="137"/>
      <c r="HHI601" s="137"/>
      <c r="HHJ601" s="137"/>
      <c r="HHK601" s="137"/>
      <c r="HHL601" s="137"/>
      <c r="HHM601" s="137"/>
      <c r="HHN601" s="137"/>
      <c r="HHO601" s="137"/>
      <c r="HHP601" s="137"/>
      <c r="HHQ601" s="137"/>
      <c r="HHR601" s="137"/>
      <c r="HHS601" s="137"/>
      <c r="HHT601" s="137"/>
      <c r="HHU601" s="137"/>
      <c r="HHV601" s="137"/>
      <c r="HHW601" s="137"/>
      <c r="HHX601" s="137"/>
      <c r="HHY601" s="137"/>
      <c r="HHZ601" s="137"/>
      <c r="HIA601" s="137"/>
      <c r="HIB601" s="137"/>
      <c r="HIC601" s="137"/>
      <c r="HID601" s="137"/>
      <c r="HIE601" s="137"/>
      <c r="HIF601" s="137"/>
      <c r="HIG601" s="137"/>
      <c r="HIH601" s="137"/>
      <c r="HII601" s="137"/>
      <c r="HIJ601" s="137"/>
      <c r="HIK601" s="137"/>
      <c r="HIL601" s="137"/>
      <c r="HIM601" s="137"/>
      <c r="HIN601" s="137"/>
      <c r="HIO601" s="137"/>
      <c r="HIP601" s="137"/>
      <c r="HIQ601" s="137"/>
      <c r="HIR601" s="137"/>
      <c r="HIS601" s="137"/>
      <c r="HIT601" s="137"/>
      <c r="HIU601" s="137"/>
      <c r="HIV601" s="137"/>
      <c r="HIW601" s="137"/>
      <c r="HIX601" s="137"/>
      <c r="HIY601" s="137"/>
      <c r="HIZ601" s="137"/>
      <c r="HJA601" s="137"/>
      <c r="HJB601" s="137"/>
      <c r="HJC601" s="137"/>
      <c r="HJD601" s="137"/>
      <c r="HJE601" s="137"/>
      <c r="HJF601" s="137"/>
      <c r="HJG601" s="137"/>
      <c r="HJH601" s="137"/>
      <c r="HJI601" s="137"/>
      <c r="HJJ601" s="137"/>
      <c r="HJK601" s="137"/>
      <c r="HJL601" s="137"/>
      <c r="HJM601" s="137"/>
      <c r="HJN601" s="137"/>
      <c r="HJO601" s="137"/>
      <c r="HJP601" s="137"/>
      <c r="HJQ601" s="137"/>
      <c r="HJR601" s="137"/>
      <c r="HJS601" s="137"/>
      <c r="HJT601" s="137"/>
      <c r="HJU601" s="137"/>
      <c r="HJV601" s="137"/>
      <c r="HJW601" s="137"/>
      <c r="HJX601" s="137"/>
      <c r="HJY601" s="137"/>
      <c r="HJZ601" s="137"/>
      <c r="HKA601" s="137"/>
      <c r="HKB601" s="137"/>
      <c r="HKC601" s="137"/>
      <c r="HKD601" s="137"/>
      <c r="HKE601" s="137"/>
      <c r="HKF601" s="137"/>
      <c r="HKG601" s="137"/>
      <c r="HKH601" s="137"/>
      <c r="HKI601" s="137"/>
      <c r="HKJ601" s="137"/>
      <c r="HKK601" s="137"/>
      <c r="HKL601" s="137"/>
      <c r="HKM601" s="137"/>
      <c r="HKN601" s="137"/>
      <c r="HKO601" s="137"/>
      <c r="HKP601" s="137"/>
      <c r="HKQ601" s="137"/>
      <c r="HKR601" s="137"/>
      <c r="HKS601" s="137"/>
      <c r="HKT601" s="137"/>
      <c r="HKU601" s="137"/>
      <c r="HKV601" s="137"/>
      <c r="HKW601" s="137"/>
      <c r="HKX601" s="137"/>
      <c r="HKY601" s="137"/>
      <c r="HKZ601" s="137"/>
      <c r="HLA601" s="137"/>
      <c r="HLB601" s="137"/>
      <c r="HLC601" s="137"/>
      <c r="HLD601" s="137"/>
      <c r="HLE601" s="137"/>
      <c r="HLF601" s="137"/>
      <c r="HLG601" s="137"/>
      <c r="HLH601" s="137"/>
      <c r="HLI601" s="137"/>
      <c r="HLJ601" s="137"/>
      <c r="HLK601" s="137"/>
      <c r="HLL601" s="137"/>
      <c r="HLM601" s="137"/>
      <c r="HLN601" s="137"/>
      <c r="HLO601" s="137"/>
      <c r="HLP601" s="137"/>
      <c r="HLQ601" s="137"/>
      <c r="HLR601" s="137"/>
      <c r="HLS601" s="137"/>
      <c r="HLT601" s="137"/>
      <c r="HLU601" s="137"/>
      <c r="HLV601" s="137"/>
      <c r="HLW601" s="137"/>
      <c r="HLX601" s="137"/>
      <c r="HLY601" s="137"/>
      <c r="HLZ601" s="137"/>
      <c r="HMA601" s="137"/>
      <c r="HMB601" s="137"/>
      <c r="HMC601" s="137"/>
      <c r="HMD601" s="137"/>
      <c r="HME601" s="137"/>
      <c r="HMF601" s="137"/>
      <c r="HMG601" s="137"/>
      <c r="HMH601" s="137"/>
      <c r="HMI601" s="137"/>
      <c r="HMJ601" s="137"/>
      <c r="HMK601" s="137"/>
      <c r="HML601" s="137"/>
      <c r="HMM601" s="137"/>
      <c r="HMN601" s="137"/>
      <c r="HMO601" s="137"/>
      <c r="HMP601" s="137"/>
      <c r="HMQ601" s="137"/>
      <c r="HMR601" s="137"/>
      <c r="HMS601" s="137"/>
      <c r="HMT601" s="137"/>
      <c r="HMU601" s="137"/>
      <c r="HMV601" s="137"/>
      <c r="HMW601" s="137"/>
      <c r="HMX601" s="137"/>
      <c r="HMY601" s="137"/>
      <c r="HMZ601" s="137"/>
      <c r="HNA601" s="137"/>
      <c r="HNB601" s="137"/>
      <c r="HNC601" s="137"/>
      <c r="HND601" s="137"/>
      <c r="HNE601" s="137"/>
      <c r="HNF601" s="137"/>
      <c r="HNG601" s="137"/>
      <c r="HNH601" s="137"/>
      <c r="HNI601" s="137"/>
      <c r="HNJ601" s="137"/>
      <c r="HNK601" s="137"/>
      <c r="HNL601" s="137"/>
      <c r="HNM601" s="137"/>
      <c r="HNN601" s="137"/>
      <c r="HNO601" s="137"/>
      <c r="HNP601" s="137"/>
      <c r="HNQ601" s="137"/>
      <c r="HNR601" s="137"/>
      <c r="HNS601" s="137"/>
      <c r="HNT601" s="137"/>
      <c r="HNU601" s="137"/>
      <c r="HNV601" s="137"/>
      <c r="HNW601" s="137"/>
      <c r="HNX601" s="137"/>
      <c r="HNY601" s="137"/>
      <c r="HNZ601" s="137"/>
      <c r="HOA601" s="137"/>
      <c r="HOB601" s="137"/>
      <c r="HOC601" s="137"/>
      <c r="HOD601" s="137"/>
      <c r="HOE601" s="137"/>
      <c r="HOF601" s="137"/>
      <c r="HOG601" s="137"/>
      <c r="HOH601" s="137"/>
      <c r="HOI601" s="137"/>
      <c r="HOJ601" s="137"/>
      <c r="HOK601" s="137"/>
      <c r="HOL601" s="137"/>
      <c r="HOM601" s="137"/>
      <c r="HON601" s="137"/>
      <c r="HOO601" s="137"/>
      <c r="HOP601" s="137"/>
      <c r="HOQ601" s="137"/>
      <c r="HOR601" s="137"/>
      <c r="HOS601" s="137"/>
      <c r="HOT601" s="137"/>
      <c r="HOU601" s="137"/>
      <c r="HOV601" s="137"/>
      <c r="HOW601" s="137"/>
      <c r="HOX601" s="137"/>
      <c r="HOY601" s="137"/>
      <c r="HOZ601" s="137"/>
      <c r="HPA601" s="137"/>
      <c r="HPB601" s="137"/>
      <c r="HPC601" s="137"/>
      <c r="HPD601" s="137"/>
      <c r="HPE601" s="137"/>
      <c r="HPF601" s="137"/>
      <c r="HPG601" s="137"/>
      <c r="HPH601" s="137"/>
      <c r="HPI601" s="137"/>
      <c r="HPJ601" s="137"/>
      <c r="HPK601" s="137"/>
      <c r="HPL601" s="137"/>
      <c r="HPM601" s="137"/>
      <c r="HPN601" s="137"/>
      <c r="HPO601" s="137"/>
      <c r="HPP601" s="137"/>
      <c r="HPQ601" s="137"/>
      <c r="HPR601" s="137"/>
      <c r="HPS601" s="137"/>
      <c r="HPT601" s="137"/>
      <c r="HPU601" s="137"/>
      <c r="HPV601" s="137"/>
      <c r="HPW601" s="137"/>
      <c r="HPX601" s="137"/>
      <c r="HPY601" s="137"/>
      <c r="HPZ601" s="137"/>
      <c r="HQA601" s="137"/>
      <c r="HQB601" s="137"/>
      <c r="HQC601" s="137"/>
      <c r="HQD601" s="137"/>
      <c r="HQE601" s="137"/>
      <c r="HQF601" s="137"/>
      <c r="HQG601" s="137"/>
      <c r="HQH601" s="137"/>
      <c r="HQI601" s="137"/>
      <c r="HQJ601" s="137"/>
      <c r="HQK601" s="137"/>
      <c r="HQL601" s="137"/>
      <c r="HQM601" s="137"/>
      <c r="HQN601" s="137"/>
      <c r="HQO601" s="137"/>
      <c r="HQP601" s="137"/>
      <c r="HQQ601" s="137"/>
      <c r="HQR601" s="137"/>
      <c r="HQS601" s="137"/>
      <c r="HQT601" s="137"/>
      <c r="HQU601" s="137"/>
      <c r="HQV601" s="137"/>
      <c r="HQW601" s="137"/>
      <c r="HQX601" s="137"/>
      <c r="HQY601" s="137"/>
      <c r="HQZ601" s="137"/>
      <c r="HRA601" s="137"/>
      <c r="HRB601" s="137"/>
      <c r="HRC601" s="137"/>
      <c r="HRD601" s="137"/>
      <c r="HRE601" s="137"/>
      <c r="HRF601" s="137"/>
      <c r="HRG601" s="137"/>
      <c r="HRH601" s="137"/>
      <c r="HRI601" s="137"/>
      <c r="HRJ601" s="137"/>
      <c r="HRK601" s="137"/>
      <c r="HRL601" s="137"/>
      <c r="HRM601" s="137"/>
      <c r="HRN601" s="137"/>
      <c r="HRO601" s="137"/>
      <c r="HRP601" s="137"/>
      <c r="HRQ601" s="137"/>
      <c r="HRR601" s="137"/>
      <c r="HRS601" s="137"/>
      <c r="HRT601" s="137"/>
      <c r="HRU601" s="137"/>
      <c r="HRV601" s="137"/>
      <c r="HRW601" s="137"/>
      <c r="HRX601" s="137"/>
      <c r="HRY601" s="137"/>
      <c r="HRZ601" s="137"/>
      <c r="HSA601" s="137"/>
      <c r="HSB601" s="137"/>
      <c r="HSC601" s="137"/>
      <c r="HSD601" s="137"/>
      <c r="HSE601" s="137"/>
      <c r="HSF601" s="137"/>
      <c r="HSG601" s="137"/>
      <c r="HSH601" s="137"/>
      <c r="HSI601" s="137"/>
      <c r="HSJ601" s="137"/>
      <c r="HSK601" s="137"/>
      <c r="HSL601" s="137"/>
      <c r="HSM601" s="137"/>
      <c r="HSN601" s="137"/>
      <c r="HSO601" s="137"/>
      <c r="HSP601" s="137"/>
      <c r="HSQ601" s="137"/>
      <c r="HSR601" s="137"/>
      <c r="HSS601" s="137"/>
      <c r="HST601" s="137"/>
      <c r="HSU601" s="137"/>
      <c r="HSV601" s="137"/>
      <c r="HSW601" s="137"/>
      <c r="HSX601" s="137"/>
      <c r="HSY601" s="137"/>
      <c r="HSZ601" s="137"/>
      <c r="HTA601" s="137"/>
      <c r="HTB601" s="137"/>
      <c r="HTC601" s="137"/>
      <c r="HTD601" s="137"/>
      <c r="HTE601" s="137"/>
      <c r="HTF601" s="137"/>
      <c r="HTG601" s="137"/>
      <c r="HTH601" s="137"/>
      <c r="HTI601" s="137"/>
      <c r="HTJ601" s="137"/>
      <c r="HTK601" s="137"/>
      <c r="HTL601" s="137"/>
      <c r="HTM601" s="137"/>
      <c r="HTN601" s="137"/>
      <c r="HTO601" s="137"/>
      <c r="HTP601" s="137"/>
      <c r="HTQ601" s="137"/>
      <c r="HTR601" s="137"/>
      <c r="HTS601" s="137"/>
      <c r="HTT601" s="137"/>
      <c r="HTU601" s="137"/>
      <c r="HTV601" s="137"/>
      <c r="HTW601" s="137"/>
      <c r="HTX601" s="137"/>
      <c r="HTY601" s="137"/>
      <c r="HTZ601" s="137"/>
      <c r="HUA601" s="137"/>
      <c r="HUB601" s="137"/>
      <c r="HUC601" s="137"/>
      <c r="HUD601" s="137"/>
      <c r="HUE601" s="137"/>
      <c r="HUF601" s="137"/>
      <c r="HUG601" s="137"/>
      <c r="HUH601" s="137"/>
      <c r="HUI601" s="137"/>
      <c r="HUJ601" s="137"/>
      <c r="HUK601" s="137"/>
      <c r="HUL601" s="137"/>
      <c r="HUM601" s="137"/>
      <c r="HUN601" s="137"/>
      <c r="HUO601" s="137"/>
      <c r="HUP601" s="137"/>
      <c r="HUQ601" s="137"/>
      <c r="HUR601" s="137"/>
      <c r="HUS601" s="137"/>
      <c r="HUT601" s="137"/>
      <c r="HUU601" s="137"/>
      <c r="HUV601" s="137"/>
      <c r="HUW601" s="137"/>
      <c r="HUX601" s="137"/>
      <c r="HUY601" s="137"/>
      <c r="HUZ601" s="137"/>
      <c r="HVA601" s="137"/>
      <c r="HVB601" s="137"/>
      <c r="HVC601" s="137"/>
      <c r="HVD601" s="137"/>
      <c r="HVE601" s="137"/>
      <c r="HVF601" s="137"/>
      <c r="HVG601" s="137"/>
      <c r="HVH601" s="137"/>
      <c r="HVI601" s="137"/>
      <c r="HVJ601" s="137"/>
      <c r="HVK601" s="137"/>
      <c r="HVL601" s="137"/>
      <c r="HVM601" s="137"/>
      <c r="HVN601" s="137"/>
      <c r="HVO601" s="137"/>
      <c r="HVP601" s="137"/>
      <c r="HVQ601" s="137"/>
      <c r="HVR601" s="137"/>
      <c r="HVS601" s="137"/>
      <c r="HVT601" s="137"/>
      <c r="HVU601" s="137"/>
      <c r="HVV601" s="137"/>
      <c r="HVW601" s="137"/>
      <c r="HVX601" s="137"/>
      <c r="HVY601" s="137"/>
      <c r="HVZ601" s="137"/>
      <c r="HWA601" s="137"/>
      <c r="HWB601" s="137"/>
      <c r="HWC601" s="137"/>
      <c r="HWD601" s="137"/>
      <c r="HWE601" s="137"/>
      <c r="HWF601" s="137"/>
      <c r="HWG601" s="137"/>
      <c r="HWH601" s="137"/>
      <c r="HWI601" s="137"/>
      <c r="HWJ601" s="137"/>
      <c r="HWK601" s="137"/>
      <c r="HWL601" s="137"/>
      <c r="HWM601" s="137"/>
      <c r="HWN601" s="137"/>
      <c r="HWO601" s="137"/>
      <c r="HWP601" s="137"/>
      <c r="HWQ601" s="137"/>
      <c r="HWR601" s="137"/>
      <c r="HWS601" s="137"/>
      <c r="HWT601" s="137"/>
      <c r="HWU601" s="137"/>
      <c r="HWV601" s="137"/>
      <c r="HWW601" s="137"/>
      <c r="HWX601" s="137"/>
      <c r="HWY601" s="137"/>
      <c r="HWZ601" s="137"/>
      <c r="HXA601" s="137"/>
      <c r="HXB601" s="137"/>
      <c r="HXC601" s="137"/>
      <c r="HXD601" s="137"/>
      <c r="HXE601" s="137"/>
      <c r="HXF601" s="137"/>
      <c r="HXG601" s="137"/>
      <c r="HXH601" s="137"/>
      <c r="HXI601" s="137"/>
      <c r="HXJ601" s="137"/>
      <c r="HXK601" s="137"/>
      <c r="HXL601" s="137"/>
      <c r="HXM601" s="137"/>
      <c r="HXN601" s="137"/>
      <c r="HXO601" s="137"/>
      <c r="HXP601" s="137"/>
      <c r="HXQ601" s="137"/>
      <c r="HXR601" s="137"/>
      <c r="HXS601" s="137"/>
      <c r="HXT601" s="137"/>
      <c r="HXU601" s="137"/>
      <c r="HXV601" s="137"/>
      <c r="HXW601" s="137"/>
      <c r="HXX601" s="137"/>
      <c r="HXY601" s="137"/>
      <c r="HXZ601" s="137"/>
      <c r="HYA601" s="137"/>
      <c r="HYB601" s="137"/>
      <c r="HYC601" s="137"/>
      <c r="HYD601" s="137"/>
      <c r="HYE601" s="137"/>
      <c r="HYF601" s="137"/>
      <c r="HYG601" s="137"/>
      <c r="HYH601" s="137"/>
      <c r="HYI601" s="137"/>
      <c r="HYJ601" s="137"/>
      <c r="HYK601" s="137"/>
      <c r="HYL601" s="137"/>
      <c r="HYM601" s="137"/>
      <c r="HYN601" s="137"/>
      <c r="HYO601" s="137"/>
      <c r="HYP601" s="137"/>
      <c r="HYQ601" s="137"/>
      <c r="HYR601" s="137"/>
      <c r="HYS601" s="137"/>
      <c r="HYT601" s="137"/>
      <c r="HYU601" s="137"/>
      <c r="HYV601" s="137"/>
      <c r="HYW601" s="137"/>
      <c r="HYX601" s="137"/>
      <c r="HYY601" s="137"/>
      <c r="HYZ601" s="137"/>
      <c r="HZA601" s="137"/>
      <c r="HZB601" s="137"/>
      <c r="HZC601" s="137"/>
      <c r="HZD601" s="137"/>
      <c r="HZE601" s="137"/>
      <c r="HZF601" s="137"/>
      <c r="HZG601" s="137"/>
      <c r="HZH601" s="137"/>
      <c r="HZI601" s="137"/>
      <c r="HZJ601" s="137"/>
      <c r="HZK601" s="137"/>
      <c r="HZL601" s="137"/>
      <c r="HZM601" s="137"/>
      <c r="HZN601" s="137"/>
      <c r="HZO601" s="137"/>
      <c r="HZP601" s="137"/>
      <c r="HZQ601" s="137"/>
      <c r="HZR601" s="137"/>
      <c r="HZS601" s="137"/>
      <c r="HZT601" s="137"/>
      <c r="HZU601" s="137"/>
      <c r="HZV601" s="137"/>
      <c r="HZW601" s="137"/>
      <c r="HZX601" s="137"/>
      <c r="HZY601" s="137"/>
      <c r="HZZ601" s="137"/>
      <c r="IAA601" s="137"/>
      <c r="IAB601" s="137"/>
      <c r="IAC601" s="137"/>
      <c r="IAD601" s="137"/>
      <c r="IAE601" s="137"/>
      <c r="IAF601" s="137"/>
      <c r="IAG601" s="137"/>
      <c r="IAH601" s="137"/>
      <c r="IAI601" s="137"/>
      <c r="IAJ601" s="137"/>
      <c r="IAK601" s="137"/>
      <c r="IAL601" s="137"/>
      <c r="IAM601" s="137"/>
      <c r="IAN601" s="137"/>
      <c r="IAO601" s="137"/>
      <c r="IAP601" s="137"/>
      <c r="IAQ601" s="137"/>
      <c r="IAR601" s="137"/>
      <c r="IAS601" s="137"/>
      <c r="IAT601" s="137"/>
      <c r="IAU601" s="137"/>
      <c r="IAV601" s="137"/>
      <c r="IAW601" s="137"/>
      <c r="IAX601" s="137"/>
      <c r="IAY601" s="137"/>
      <c r="IAZ601" s="137"/>
      <c r="IBA601" s="137"/>
      <c r="IBB601" s="137"/>
      <c r="IBC601" s="137"/>
      <c r="IBD601" s="137"/>
      <c r="IBE601" s="137"/>
      <c r="IBF601" s="137"/>
      <c r="IBG601" s="137"/>
      <c r="IBH601" s="137"/>
      <c r="IBI601" s="137"/>
      <c r="IBJ601" s="137"/>
      <c r="IBK601" s="137"/>
      <c r="IBL601" s="137"/>
      <c r="IBM601" s="137"/>
      <c r="IBN601" s="137"/>
      <c r="IBO601" s="137"/>
      <c r="IBP601" s="137"/>
      <c r="IBQ601" s="137"/>
      <c r="IBR601" s="137"/>
      <c r="IBS601" s="137"/>
      <c r="IBT601" s="137"/>
      <c r="IBU601" s="137"/>
      <c r="IBV601" s="137"/>
      <c r="IBW601" s="137"/>
      <c r="IBX601" s="137"/>
      <c r="IBY601" s="137"/>
      <c r="IBZ601" s="137"/>
      <c r="ICA601" s="137"/>
      <c r="ICB601" s="137"/>
      <c r="ICC601" s="137"/>
      <c r="ICD601" s="137"/>
      <c r="ICE601" s="137"/>
      <c r="ICF601" s="137"/>
      <c r="ICG601" s="137"/>
      <c r="ICH601" s="137"/>
      <c r="ICI601" s="137"/>
      <c r="ICJ601" s="137"/>
      <c r="ICK601" s="137"/>
      <c r="ICL601" s="137"/>
      <c r="ICM601" s="137"/>
      <c r="ICN601" s="137"/>
      <c r="ICO601" s="137"/>
      <c r="ICP601" s="137"/>
      <c r="ICQ601" s="137"/>
      <c r="ICR601" s="137"/>
      <c r="ICS601" s="137"/>
      <c r="ICT601" s="137"/>
      <c r="ICU601" s="137"/>
      <c r="ICV601" s="137"/>
      <c r="ICW601" s="137"/>
      <c r="ICX601" s="137"/>
      <c r="ICY601" s="137"/>
      <c r="ICZ601" s="137"/>
      <c r="IDA601" s="137"/>
      <c r="IDB601" s="137"/>
      <c r="IDC601" s="137"/>
      <c r="IDD601" s="137"/>
      <c r="IDE601" s="137"/>
      <c r="IDF601" s="137"/>
      <c r="IDG601" s="137"/>
      <c r="IDH601" s="137"/>
      <c r="IDI601" s="137"/>
      <c r="IDJ601" s="137"/>
      <c r="IDK601" s="137"/>
      <c r="IDL601" s="137"/>
      <c r="IDM601" s="137"/>
      <c r="IDN601" s="137"/>
      <c r="IDO601" s="137"/>
      <c r="IDP601" s="137"/>
      <c r="IDQ601" s="137"/>
      <c r="IDR601" s="137"/>
      <c r="IDS601" s="137"/>
      <c r="IDT601" s="137"/>
      <c r="IDU601" s="137"/>
      <c r="IDV601" s="137"/>
      <c r="IDW601" s="137"/>
      <c r="IDX601" s="137"/>
      <c r="IDY601" s="137"/>
      <c r="IDZ601" s="137"/>
      <c r="IEA601" s="137"/>
      <c r="IEB601" s="137"/>
      <c r="IEC601" s="137"/>
      <c r="IED601" s="137"/>
      <c r="IEE601" s="137"/>
      <c r="IEF601" s="137"/>
      <c r="IEG601" s="137"/>
      <c r="IEH601" s="137"/>
      <c r="IEI601" s="137"/>
      <c r="IEJ601" s="137"/>
      <c r="IEK601" s="137"/>
      <c r="IEL601" s="137"/>
      <c r="IEM601" s="137"/>
      <c r="IEN601" s="137"/>
      <c r="IEO601" s="137"/>
      <c r="IEP601" s="137"/>
      <c r="IEQ601" s="137"/>
      <c r="IER601" s="137"/>
      <c r="IES601" s="137"/>
      <c r="IET601" s="137"/>
      <c r="IEU601" s="137"/>
      <c r="IEV601" s="137"/>
      <c r="IEW601" s="137"/>
      <c r="IEX601" s="137"/>
      <c r="IEY601" s="137"/>
      <c r="IEZ601" s="137"/>
      <c r="IFA601" s="137"/>
      <c r="IFB601" s="137"/>
      <c r="IFC601" s="137"/>
      <c r="IFD601" s="137"/>
      <c r="IFE601" s="137"/>
      <c r="IFF601" s="137"/>
      <c r="IFG601" s="137"/>
      <c r="IFH601" s="137"/>
      <c r="IFI601" s="137"/>
      <c r="IFJ601" s="137"/>
      <c r="IFK601" s="137"/>
      <c r="IFL601" s="137"/>
      <c r="IFM601" s="137"/>
      <c r="IFN601" s="137"/>
      <c r="IFO601" s="137"/>
      <c r="IFP601" s="137"/>
      <c r="IFQ601" s="137"/>
      <c r="IFR601" s="137"/>
      <c r="IFS601" s="137"/>
      <c r="IFT601" s="137"/>
      <c r="IFU601" s="137"/>
      <c r="IFV601" s="137"/>
      <c r="IFW601" s="137"/>
      <c r="IFX601" s="137"/>
      <c r="IFY601" s="137"/>
      <c r="IFZ601" s="137"/>
      <c r="IGA601" s="137"/>
      <c r="IGB601" s="137"/>
      <c r="IGC601" s="137"/>
      <c r="IGD601" s="137"/>
      <c r="IGE601" s="137"/>
      <c r="IGF601" s="137"/>
      <c r="IGG601" s="137"/>
      <c r="IGH601" s="137"/>
      <c r="IGI601" s="137"/>
      <c r="IGJ601" s="137"/>
      <c r="IGK601" s="137"/>
      <c r="IGL601" s="137"/>
      <c r="IGM601" s="137"/>
      <c r="IGN601" s="137"/>
      <c r="IGO601" s="137"/>
      <c r="IGP601" s="137"/>
      <c r="IGQ601" s="137"/>
      <c r="IGR601" s="137"/>
      <c r="IGS601" s="137"/>
      <c r="IGT601" s="137"/>
      <c r="IGU601" s="137"/>
      <c r="IGV601" s="137"/>
      <c r="IGW601" s="137"/>
      <c r="IGX601" s="137"/>
      <c r="IGY601" s="137"/>
      <c r="IGZ601" s="137"/>
      <c r="IHA601" s="137"/>
      <c r="IHB601" s="137"/>
      <c r="IHC601" s="137"/>
      <c r="IHD601" s="137"/>
      <c r="IHE601" s="137"/>
      <c r="IHF601" s="137"/>
      <c r="IHG601" s="137"/>
      <c r="IHH601" s="137"/>
      <c r="IHI601" s="137"/>
      <c r="IHJ601" s="137"/>
      <c r="IHK601" s="137"/>
      <c r="IHL601" s="137"/>
      <c r="IHM601" s="137"/>
      <c r="IHN601" s="137"/>
      <c r="IHO601" s="137"/>
      <c r="IHP601" s="137"/>
      <c r="IHQ601" s="137"/>
      <c r="IHR601" s="137"/>
      <c r="IHS601" s="137"/>
      <c r="IHT601" s="137"/>
      <c r="IHU601" s="137"/>
      <c r="IHV601" s="137"/>
      <c r="IHW601" s="137"/>
      <c r="IHX601" s="137"/>
      <c r="IHY601" s="137"/>
      <c r="IHZ601" s="137"/>
      <c r="IIA601" s="137"/>
      <c r="IIB601" s="137"/>
      <c r="IIC601" s="137"/>
      <c r="IID601" s="137"/>
      <c r="IIE601" s="137"/>
      <c r="IIF601" s="137"/>
      <c r="IIG601" s="137"/>
      <c r="IIH601" s="137"/>
      <c r="III601" s="137"/>
      <c r="IIJ601" s="137"/>
      <c r="IIK601" s="137"/>
      <c r="IIL601" s="137"/>
      <c r="IIM601" s="137"/>
      <c r="IIN601" s="137"/>
      <c r="IIO601" s="137"/>
      <c r="IIP601" s="137"/>
      <c r="IIQ601" s="137"/>
      <c r="IIR601" s="137"/>
      <c r="IIS601" s="137"/>
      <c r="IIT601" s="137"/>
      <c r="IIU601" s="137"/>
      <c r="IIV601" s="137"/>
      <c r="IIW601" s="137"/>
      <c r="IIX601" s="137"/>
      <c r="IIY601" s="137"/>
      <c r="IIZ601" s="137"/>
      <c r="IJA601" s="137"/>
      <c r="IJB601" s="137"/>
      <c r="IJC601" s="137"/>
      <c r="IJD601" s="137"/>
      <c r="IJE601" s="137"/>
      <c r="IJF601" s="137"/>
      <c r="IJG601" s="137"/>
      <c r="IJH601" s="137"/>
      <c r="IJI601" s="137"/>
      <c r="IJJ601" s="137"/>
      <c r="IJK601" s="137"/>
      <c r="IJL601" s="137"/>
      <c r="IJM601" s="137"/>
      <c r="IJN601" s="137"/>
      <c r="IJO601" s="137"/>
      <c r="IJP601" s="137"/>
      <c r="IJQ601" s="137"/>
      <c r="IJR601" s="137"/>
      <c r="IJS601" s="137"/>
      <c r="IJT601" s="137"/>
      <c r="IJU601" s="137"/>
      <c r="IJV601" s="137"/>
      <c r="IJW601" s="137"/>
      <c r="IJX601" s="137"/>
      <c r="IJY601" s="137"/>
      <c r="IJZ601" s="137"/>
      <c r="IKA601" s="137"/>
      <c r="IKB601" s="137"/>
      <c r="IKC601" s="137"/>
      <c r="IKD601" s="137"/>
      <c r="IKE601" s="137"/>
      <c r="IKF601" s="137"/>
      <c r="IKG601" s="137"/>
      <c r="IKH601" s="137"/>
      <c r="IKI601" s="137"/>
      <c r="IKJ601" s="137"/>
      <c r="IKK601" s="137"/>
      <c r="IKL601" s="137"/>
      <c r="IKM601" s="137"/>
      <c r="IKN601" s="137"/>
      <c r="IKO601" s="137"/>
      <c r="IKP601" s="137"/>
      <c r="IKQ601" s="137"/>
      <c r="IKR601" s="137"/>
      <c r="IKS601" s="137"/>
      <c r="IKT601" s="137"/>
      <c r="IKU601" s="137"/>
      <c r="IKV601" s="137"/>
      <c r="IKW601" s="137"/>
      <c r="IKX601" s="137"/>
      <c r="IKY601" s="137"/>
      <c r="IKZ601" s="137"/>
      <c r="ILA601" s="137"/>
      <c r="ILB601" s="137"/>
      <c r="ILC601" s="137"/>
      <c r="ILD601" s="137"/>
      <c r="ILE601" s="137"/>
      <c r="ILF601" s="137"/>
      <c r="ILG601" s="137"/>
      <c r="ILH601" s="137"/>
      <c r="ILI601" s="137"/>
      <c r="ILJ601" s="137"/>
      <c r="ILK601" s="137"/>
      <c r="ILL601" s="137"/>
      <c r="ILM601" s="137"/>
      <c r="ILN601" s="137"/>
      <c r="ILO601" s="137"/>
      <c r="ILP601" s="137"/>
      <c r="ILQ601" s="137"/>
      <c r="ILR601" s="137"/>
      <c r="ILS601" s="137"/>
      <c r="ILT601" s="137"/>
      <c r="ILU601" s="137"/>
      <c r="ILV601" s="137"/>
      <c r="ILW601" s="137"/>
      <c r="ILX601" s="137"/>
      <c r="ILY601" s="137"/>
      <c r="ILZ601" s="137"/>
      <c r="IMA601" s="137"/>
      <c r="IMB601" s="137"/>
      <c r="IMC601" s="137"/>
      <c r="IMD601" s="137"/>
      <c r="IME601" s="137"/>
      <c r="IMF601" s="137"/>
      <c r="IMG601" s="137"/>
      <c r="IMH601" s="137"/>
      <c r="IMI601" s="137"/>
      <c r="IMJ601" s="137"/>
      <c r="IMK601" s="137"/>
      <c r="IML601" s="137"/>
      <c r="IMM601" s="137"/>
      <c r="IMN601" s="137"/>
      <c r="IMO601" s="137"/>
      <c r="IMP601" s="137"/>
      <c r="IMQ601" s="137"/>
      <c r="IMR601" s="137"/>
      <c r="IMS601" s="137"/>
      <c r="IMT601" s="137"/>
      <c r="IMU601" s="137"/>
      <c r="IMV601" s="137"/>
      <c r="IMW601" s="137"/>
      <c r="IMX601" s="137"/>
      <c r="IMY601" s="137"/>
      <c r="IMZ601" s="137"/>
      <c r="INA601" s="137"/>
      <c r="INB601" s="137"/>
      <c r="INC601" s="137"/>
      <c r="IND601" s="137"/>
      <c r="INE601" s="137"/>
      <c r="INF601" s="137"/>
      <c r="ING601" s="137"/>
      <c r="INH601" s="137"/>
      <c r="INI601" s="137"/>
      <c r="INJ601" s="137"/>
      <c r="INK601" s="137"/>
      <c r="INL601" s="137"/>
      <c r="INM601" s="137"/>
      <c r="INN601" s="137"/>
      <c r="INO601" s="137"/>
      <c r="INP601" s="137"/>
      <c r="INQ601" s="137"/>
      <c r="INR601" s="137"/>
      <c r="INS601" s="137"/>
      <c r="INT601" s="137"/>
      <c r="INU601" s="137"/>
      <c r="INV601" s="137"/>
      <c r="INW601" s="137"/>
      <c r="INX601" s="137"/>
      <c r="INY601" s="137"/>
      <c r="INZ601" s="137"/>
      <c r="IOA601" s="137"/>
      <c r="IOB601" s="137"/>
      <c r="IOC601" s="137"/>
      <c r="IOD601" s="137"/>
      <c r="IOE601" s="137"/>
      <c r="IOF601" s="137"/>
      <c r="IOG601" s="137"/>
      <c r="IOH601" s="137"/>
      <c r="IOI601" s="137"/>
      <c r="IOJ601" s="137"/>
      <c r="IOK601" s="137"/>
      <c r="IOL601" s="137"/>
      <c r="IOM601" s="137"/>
      <c r="ION601" s="137"/>
      <c r="IOO601" s="137"/>
      <c r="IOP601" s="137"/>
      <c r="IOQ601" s="137"/>
      <c r="IOR601" s="137"/>
      <c r="IOS601" s="137"/>
      <c r="IOT601" s="137"/>
      <c r="IOU601" s="137"/>
      <c r="IOV601" s="137"/>
      <c r="IOW601" s="137"/>
      <c r="IOX601" s="137"/>
      <c r="IOY601" s="137"/>
      <c r="IOZ601" s="137"/>
      <c r="IPA601" s="137"/>
      <c r="IPB601" s="137"/>
      <c r="IPC601" s="137"/>
      <c r="IPD601" s="137"/>
      <c r="IPE601" s="137"/>
      <c r="IPF601" s="137"/>
      <c r="IPG601" s="137"/>
      <c r="IPH601" s="137"/>
      <c r="IPI601" s="137"/>
      <c r="IPJ601" s="137"/>
      <c r="IPK601" s="137"/>
      <c r="IPL601" s="137"/>
      <c r="IPM601" s="137"/>
      <c r="IPN601" s="137"/>
      <c r="IPO601" s="137"/>
      <c r="IPP601" s="137"/>
      <c r="IPQ601" s="137"/>
      <c r="IPR601" s="137"/>
      <c r="IPS601" s="137"/>
      <c r="IPT601" s="137"/>
      <c r="IPU601" s="137"/>
      <c r="IPV601" s="137"/>
      <c r="IPW601" s="137"/>
      <c r="IPX601" s="137"/>
      <c r="IPY601" s="137"/>
      <c r="IPZ601" s="137"/>
      <c r="IQA601" s="137"/>
      <c r="IQB601" s="137"/>
      <c r="IQC601" s="137"/>
      <c r="IQD601" s="137"/>
      <c r="IQE601" s="137"/>
      <c r="IQF601" s="137"/>
      <c r="IQG601" s="137"/>
      <c r="IQH601" s="137"/>
      <c r="IQI601" s="137"/>
      <c r="IQJ601" s="137"/>
      <c r="IQK601" s="137"/>
      <c r="IQL601" s="137"/>
      <c r="IQM601" s="137"/>
      <c r="IQN601" s="137"/>
      <c r="IQO601" s="137"/>
      <c r="IQP601" s="137"/>
      <c r="IQQ601" s="137"/>
      <c r="IQR601" s="137"/>
      <c r="IQS601" s="137"/>
      <c r="IQT601" s="137"/>
      <c r="IQU601" s="137"/>
      <c r="IQV601" s="137"/>
      <c r="IQW601" s="137"/>
      <c r="IQX601" s="137"/>
      <c r="IQY601" s="137"/>
      <c r="IQZ601" s="137"/>
      <c r="IRA601" s="137"/>
      <c r="IRB601" s="137"/>
      <c r="IRC601" s="137"/>
      <c r="IRD601" s="137"/>
      <c r="IRE601" s="137"/>
      <c r="IRF601" s="137"/>
      <c r="IRG601" s="137"/>
      <c r="IRH601" s="137"/>
      <c r="IRI601" s="137"/>
      <c r="IRJ601" s="137"/>
      <c r="IRK601" s="137"/>
      <c r="IRL601" s="137"/>
      <c r="IRM601" s="137"/>
      <c r="IRN601" s="137"/>
      <c r="IRO601" s="137"/>
      <c r="IRP601" s="137"/>
      <c r="IRQ601" s="137"/>
      <c r="IRR601" s="137"/>
      <c r="IRS601" s="137"/>
      <c r="IRT601" s="137"/>
      <c r="IRU601" s="137"/>
      <c r="IRV601" s="137"/>
      <c r="IRW601" s="137"/>
      <c r="IRX601" s="137"/>
      <c r="IRY601" s="137"/>
      <c r="IRZ601" s="137"/>
      <c r="ISA601" s="137"/>
      <c r="ISB601" s="137"/>
      <c r="ISC601" s="137"/>
      <c r="ISD601" s="137"/>
      <c r="ISE601" s="137"/>
      <c r="ISF601" s="137"/>
      <c r="ISG601" s="137"/>
      <c r="ISH601" s="137"/>
      <c r="ISI601" s="137"/>
      <c r="ISJ601" s="137"/>
      <c r="ISK601" s="137"/>
      <c r="ISL601" s="137"/>
      <c r="ISM601" s="137"/>
      <c r="ISN601" s="137"/>
      <c r="ISO601" s="137"/>
      <c r="ISP601" s="137"/>
      <c r="ISQ601" s="137"/>
      <c r="ISR601" s="137"/>
      <c r="ISS601" s="137"/>
      <c r="IST601" s="137"/>
      <c r="ISU601" s="137"/>
      <c r="ISV601" s="137"/>
      <c r="ISW601" s="137"/>
      <c r="ISX601" s="137"/>
      <c r="ISY601" s="137"/>
      <c r="ISZ601" s="137"/>
      <c r="ITA601" s="137"/>
      <c r="ITB601" s="137"/>
      <c r="ITC601" s="137"/>
      <c r="ITD601" s="137"/>
      <c r="ITE601" s="137"/>
      <c r="ITF601" s="137"/>
      <c r="ITG601" s="137"/>
      <c r="ITH601" s="137"/>
      <c r="ITI601" s="137"/>
      <c r="ITJ601" s="137"/>
      <c r="ITK601" s="137"/>
      <c r="ITL601" s="137"/>
      <c r="ITM601" s="137"/>
      <c r="ITN601" s="137"/>
      <c r="ITO601" s="137"/>
      <c r="ITP601" s="137"/>
      <c r="ITQ601" s="137"/>
      <c r="ITR601" s="137"/>
      <c r="ITS601" s="137"/>
      <c r="ITT601" s="137"/>
      <c r="ITU601" s="137"/>
      <c r="ITV601" s="137"/>
      <c r="ITW601" s="137"/>
      <c r="ITX601" s="137"/>
      <c r="ITY601" s="137"/>
      <c r="ITZ601" s="137"/>
      <c r="IUA601" s="137"/>
      <c r="IUB601" s="137"/>
      <c r="IUC601" s="137"/>
      <c r="IUD601" s="137"/>
      <c r="IUE601" s="137"/>
      <c r="IUF601" s="137"/>
      <c r="IUG601" s="137"/>
      <c r="IUH601" s="137"/>
      <c r="IUI601" s="137"/>
      <c r="IUJ601" s="137"/>
      <c r="IUK601" s="137"/>
      <c r="IUL601" s="137"/>
      <c r="IUM601" s="137"/>
      <c r="IUN601" s="137"/>
      <c r="IUO601" s="137"/>
      <c r="IUP601" s="137"/>
      <c r="IUQ601" s="137"/>
      <c r="IUR601" s="137"/>
      <c r="IUS601" s="137"/>
      <c r="IUT601" s="137"/>
      <c r="IUU601" s="137"/>
      <c r="IUV601" s="137"/>
      <c r="IUW601" s="137"/>
      <c r="IUX601" s="137"/>
      <c r="IUY601" s="137"/>
      <c r="IUZ601" s="137"/>
      <c r="IVA601" s="137"/>
      <c r="IVB601" s="137"/>
      <c r="IVC601" s="137"/>
      <c r="IVD601" s="137"/>
      <c r="IVE601" s="137"/>
      <c r="IVF601" s="137"/>
      <c r="IVG601" s="137"/>
      <c r="IVH601" s="137"/>
      <c r="IVI601" s="137"/>
      <c r="IVJ601" s="137"/>
      <c r="IVK601" s="137"/>
      <c r="IVL601" s="137"/>
      <c r="IVM601" s="137"/>
      <c r="IVN601" s="137"/>
      <c r="IVO601" s="137"/>
      <c r="IVP601" s="137"/>
      <c r="IVQ601" s="137"/>
      <c r="IVR601" s="137"/>
      <c r="IVS601" s="137"/>
      <c r="IVT601" s="137"/>
      <c r="IVU601" s="137"/>
      <c r="IVV601" s="137"/>
      <c r="IVW601" s="137"/>
      <c r="IVX601" s="137"/>
      <c r="IVY601" s="137"/>
      <c r="IVZ601" s="137"/>
      <c r="IWA601" s="137"/>
      <c r="IWB601" s="137"/>
      <c r="IWC601" s="137"/>
      <c r="IWD601" s="137"/>
      <c r="IWE601" s="137"/>
      <c r="IWF601" s="137"/>
      <c r="IWG601" s="137"/>
      <c r="IWH601" s="137"/>
      <c r="IWI601" s="137"/>
      <c r="IWJ601" s="137"/>
      <c r="IWK601" s="137"/>
      <c r="IWL601" s="137"/>
      <c r="IWM601" s="137"/>
      <c r="IWN601" s="137"/>
      <c r="IWO601" s="137"/>
      <c r="IWP601" s="137"/>
      <c r="IWQ601" s="137"/>
      <c r="IWR601" s="137"/>
      <c r="IWS601" s="137"/>
      <c r="IWT601" s="137"/>
      <c r="IWU601" s="137"/>
      <c r="IWV601" s="137"/>
      <c r="IWW601" s="137"/>
      <c r="IWX601" s="137"/>
      <c r="IWY601" s="137"/>
      <c r="IWZ601" s="137"/>
      <c r="IXA601" s="137"/>
      <c r="IXB601" s="137"/>
      <c r="IXC601" s="137"/>
      <c r="IXD601" s="137"/>
      <c r="IXE601" s="137"/>
      <c r="IXF601" s="137"/>
      <c r="IXG601" s="137"/>
      <c r="IXH601" s="137"/>
      <c r="IXI601" s="137"/>
      <c r="IXJ601" s="137"/>
      <c r="IXK601" s="137"/>
      <c r="IXL601" s="137"/>
      <c r="IXM601" s="137"/>
      <c r="IXN601" s="137"/>
      <c r="IXO601" s="137"/>
      <c r="IXP601" s="137"/>
      <c r="IXQ601" s="137"/>
      <c r="IXR601" s="137"/>
      <c r="IXS601" s="137"/>
      <c r="IXT601" s="137"/>
      <c r="IXU601" s="137"/>
      <c r="IXV601" s="137"/>
      <c r="IXW601" s="137"/>
      <c r="IXX601" s="137"/>
      <c r="IXY601" s="137"/>
      <c r="IXZ601" s="137"/>
      <c r="IYA601" s="137"/>
      <c r="IYB601" s="137"/>
      <c r="IYC601" s="137"/>
      <c r="IYD601" s="137"/>
      <c r="IYE601" s="137"/>
      <c r="IYF601" s="137"/>
      <c r="IYG601" s="137"/>
      <c r="IYH601" s="137"/>
      <c r="IYI601" s="137"/>
      <c r="IYJ601" s="137"/>
      <c r="IYK601" s="137"/>
      <c r="IYL601" s="137"/>
      <c r="IYM601" s="137"/>
      <c r="IYN601" s="137"/>
      <c r="IYO601" s="137"/>
      <c r="IYP601" s="137"/>
      <c r="IYQ601" s="137"/>
      <c r="IYR601" s="137"/>
      <c r="IYS601" s="137"/>
      <c r="IYT601" s="137"/>
      <c r="IYU601" s="137"/>
      <c r="IYV601" s="137"/>
      <c r="IYW601" s="137"/>
      <c r="IYX601" s="137"/>
      <c r="IYY601" s="137"/>
      <c r="IYZ601" s="137"/>
      <c r="IZA601" s="137"/>
      <c r="IZB601" s="137"/>
      <c r="IZC601" s="137"/>
      <c r="IZD601" s="137"/>
      <c r="IZE601" s="137"/>
      <c r="IZF601" s="137"/>
      <c r="IZG601" s="137"/>
      <c r="IZH601" s="137"/>
      <c r="IZI601" s="137"/>
      <c r="IZJ601" s="137"/>
      <c r="IZK601" s="137"/>
      <c r="IZL601" s="137"/>
      <c r="IZM601" s="137"/>
      <c r="IZN601" s="137"/>
      <c r="IZO601" s="137"/>
      <c r="IZP601" s="137"/>
      <c r="IZQ601" s="137"/>
      <c r="IZR601" s="137"/>
      <c r="IZS601" s="137"/>
      <c r="IZT601" s="137"/>
      <c r="IZU601" s="137"/>
      <c r="IZV601" s="137"/>
      <c r="IZW601" s="137"/>
      <c r="IZX601" s="137"/>
      <c r="IZY601" s="137"/>
      <c r="IZZ601" s="137"/>
      <c r="JAA601" s="137"/>
      <c r="JAB601" s="137"/>
      <c r="JAC601" s="137"/>
      <c r="JAD601" s="137"/>
      <c r="JAE601" s="137"/>
      <c r="JAF601" s="137"/>
      <c r="JAG601" s="137"/>
      <c r="JAH601" s="137"/>
      <c r="JAI601" s="137"/>
      <c r="JAJ601" s="137"/>
      <c r="JAK601" s="137"/>
      <c r="JAL601" s="137"/>
      <c r="JAM601" s="137"/>
      <c r="JAN601" s="137"/>
      <c r="JAO601" s="137"/>
      <c r="JAP601" s="137"/>
      <c r="JAQ601" s="137"/>
      <c r="JAR601" s="137"/>
      <c r="JAS601" s="137"/>
      <c r="JAT601" s="137"/>
      <c r="JAU601" s="137"/>
      <c r="JAV601" s="137"/>
      <c r="JAW601" s="137"/>
      <c r="JAX601" s="137"/>
      <c r="JAY601" s="137"/>
      <c r="JAZ601" s="137"/>
      <c r="JBA601" s="137"/>
      <c r="JBB601" s="137"/>
      <c r="JBC601" s="137"/>
      <c r="JBD601" s="137"/>
      <c r="JBE601" s="137"/>
      <c r="JBF601" s="137"/>
      <c r="JBG601" s="137"/>
      <c r="JBH601" s="137"/>
      <c r="JBI601" s="137"/>
      <c r="JBJ601" s="137"/>
      <c r="JBK601" s="137"/>
      <c r="JBL601" s="137"/>
      <c r="JBM601" s="137"/>
      <c r="JBN601" s="137"/>
      <c r="JBO601" s="137"/>
      <c r="JBP601" s="137"/>
      <c r="JBQ601" s="137"/>
      <c r="JBR601" s="137"/>
      <c r="JBS601" s="137"/>
      <c r="JBT601" s="137"/>
      <c r="JBU601" s="137"/>
      <c r="JBV601" s="137"/>
      <c r="JBW601" s="137"/>
      <c r="JBX601" s="137"/>
      <c r="JBY601" s="137"/>
      <c r="JBZ601" s="137"/>
      <c r="JCA601" s="137"/>
      <c r="JCB601" s="137"/>
      <c r="JCC601" s="137"/>
      <c r="JCD601" s="137"/>
      <c r="JCE601" s="137"/>
      <c r="JCF601" s="137"/>
      <c r="JCG601" s="137"/>
      <c r="JCH601" s="137"/>
      <c r="JCI601" s="137"/>
      <c r="JCJ601" s="137"/>
      <c r="JCK601" s="137"/>
      <c r="JCL601" s="137"/>
      <c r="JCM601" s="137"/>
      <c r="JCN601" s="137"/>
      <c r="JCO601" s="137"/>
      <c r="JCP601" s="137"/>
      <c r="JCQ601" s="137"/>
      <c r="JCR601" s="137"/>
      <c r="JCS601" s="137"/>
      <c r="JCT601" s="137"/>
      <c r="JCU601" s="137"/>
      <c r="JCV601" s="137"/>
      <c r="JCW601" s="137"/>
      <c r="JCX601" s="137"/>
      <c r="JCY601" s="137"/>
      <c r="JCZ601" s="137"/>
      <c r="JDA601" s="137"/>
      <c r="JDB601" s="137"/>
      <c r="JDC601" s="137"/>
      <c r="JDD601" s="137"/>
      <c r="JDE601" s="137"/>
      <c r="JDF601" s="137"/>
      <c r="JDG601" s="137"/>
      <c r="JDH601" s="137"/>
      <c r="JDI601" s="137"/>
      <c r="JDJ601" s="137"/>
      <c r="JDK601" s="137"/>
      <c r="JDL601" s="137"/>
      <c r="JDM601" s="137"/>
      <c r="JDN601" s="137"/>
      <c r="JDO601" s="137"/>
      <c r="JDP601" s="137"/>
      <c r="JDQ601" s="137"/>
      <c r="JDR601" s="137"/>
      <c r="JDS601" s="137"/>
      <c r="JDT601" s="137"/>
      <c r="JDU601" s="137"/>
      <c r="JDV601" s="137"/>
      <c r="JDW601" s="137"/>
      <c r="JDX601" s="137"/>
      <c r="JDY601" s="137"/>
      <c r="JDZ601" s="137"/>
      <c r="JEA601" s="137"/>
      <c r="JEB601" s="137"/>
      <c r="JEC601" s="137"/>
      <c r="JED601" s="137"/>
      <c r="JEE601" s="137"/>
      <c r="JEF601" s="137"/>
      <c r="JEG601" s="137"/>
      <c r="JEH601" s="137"/>
      <c r="JEI601" s="137"/>
      <c r="JEJ601" s="137"/>
      <c r="JEK601" s="137"/>
      <c r="JEL601" s="137"/>
      <c r="JEM601" s="137"/>
      <c r="JEN601" s="137"/>
      <c r="JEO601" s="137"/>
      <c r="JEP601" s="137"/>
      <c r="JEQ601" s="137"/>
      <c r="JER601" s="137"/>
      <c r="JES601" s="137"/>
      <c r="JET601" s="137"/>
      <c r="JEU601" s="137"/>
      <c r="JEV601" s="137"/>
      <c r="JEW601" s="137"/>
      <c r="JEX601" s="137"/>
      <c r="JEY601" s="137"/>
      <c r="JEZ601" s="137"/>
      <c r="JFA601" s="137"/>
      <c r="JFB601" s="137"/>
      <c r="JFC601" s="137"/>
      <c r="JFD601" s="137"/>
      <c r="JFE601" s="137"/>
      <c r="JFF601" s="137"/>
      <c r="JFG601" s="137"/>
      <c r="JFH601" s="137"/>
      <c r="JFI601" s="137"/>
      <c r="JFJ601" s="137"/>
      <c r="JFK601" s="137"/>
      <c r="JFL601" s="137"/>
      <c r="JFM601" s="137"/>
      <c r="JFN601" s="137"/>
      <c r="JFO601" s="137"/>
      <c r="JFP601" s="137"/>
      <c r="JFQ601" s="137"/>
      <c r="JFR601" s="137"/>
      <c r="JFS601" s="137"/>
      <c r="JFT601" s="137"/>
      <c r="JFU601" s="137"/>
      <c r="JFV601" s="137"/>
      <c r="JFW601" s="137"/>
      <c r="JFX601" s="137"/>
      <c r="JFY601" s="137"/>
      <c r="JFZ601" s="137"/>
      <c r="JGA601" s="137"/>
      <c r="JGB601" s="137"/>
      <c r="JGC601" s="137"/>
      <c r="JGD601" s="137"/>
      <c r="JGE601" s="137"/>
      <c r="JGF601" s="137"/>
      <c r="JGG601" s="137"/>
      <c r="JGH601" s="137"/>
      <c r="JGI601" s="137"/>
      <c r="JGJ601" s="137"/>
      <c r="JGK601" s="137"/>
      <c r="JGL601" s="137"/>
      <c r="JGM601" s="137"/>
      <c r="JGN601" s="137"/>
      <c r="JGO601" s="137"/>
      <c r="JGP601" s="137"/>
      <c r="JGQ601" s="137"/>
      <c r="JGR601" s="137"/>
      <c r="JGS601" s="137"/>
      <c r="JGT601" s="137"/>
      <c r="JGU601" s="137"/>
      <c r="JGV601" s="137"/>
      <c r="JGW601" s="137"/>
      <c r="JGX601" s="137"/>
      <c r="JGY601" s="137"/>
      <c r="JGZ601" s="137"/>
      <c r="JHA601" s="137"/>
      <c r="JHB601" s="137"/>
      <c r="JHC601" s="137"/>
      <c r="JHD601" s="137"/>
      <c r="JHE601" s="137"/>
      <c r="JHF601" s="137"/>
      <c r="JHG601" s="137"/>
      <c r="JHH601" s="137"/>
      <c r="JHI601" s="137"/>
      <c r="JHJ601" s="137"/>
      <c r="JHK601" s="137"/>
      <c r="JHL601" s="137"/>
      <c r="JHM601" s="137"/>
      <c r="JHN601" s="137"/>
      <c r="JHO601" s="137"/>
      <c r="JHP601" s="137"/>
      <c r="JHQ601" s="137"/>
      <c r="JHR601" s="137"/>
      <c r="JHS601" s="137"/>
      <c r="JHT601" s="137"/>
      <c r="JHU601" s="137"/>
      <c r="JHV601" s="137"/>
      <c r="JHW601" s="137"/>
      <c r="JHX601" s="137"/>
      <c r="JHY601" s="137"/>
      <c r="JHZ601" s="137"/>
      <c r="JIA601" s="137"/>
      <c r="JIB601" s="137"/>
      <c r="JIC601" s="137"/>
      <c r="JID601" s="137"/>
      <c r="JIE601" s="137"/>
      <c r="JIF601" s="137"/>
      <c r="JIG601" s="137"/>
      <c r="JIH601" s="137"/>
      <c r="JII601" s="137"/>
      <c r="JIJ601" s="137"/>
      <c r="JIK601" s="137"/>
      <c r="JIL601" s="137"/>
      <c r="JIM601" s="137"/>
      <c r="JIN601" s="137"/>
      <c r="JIO601" s="137"/>
      <c r="JIP601" s="137"/>
      <c r="JIQ601" s="137"/>
      <c r="JIR601" s="137"/>
      <c r="JIS601" s="137"/>
      <c r="JIT601" s="137"/>
      <c r="JIU601" s="137"/>
      <c r="JIV601" s="137"/>
      <c r="JIW601" s="137"/>
      <c r="JIX601" s="137"/>
      <c r="JIY601" s="137"/>
      <c r="JIZ601" s="137"/>
      <c r="JJA601" s="137"/>
      <c r="JJB601" s="137"/>
      <c r="JJC601" s="137"/>
      <c r="JJD601" s="137"/>
      <c r="JJE601" s="137"/>
      <c r="JJF601" s="137"/>
      <c r="JJG601" s="137"/>
      <c r="JJH601" s="137"/>
      <c r="JJI601" s="137"/>
      <c r="JJJ601" s="137"/>
      <c r="JJK601" s="137"/>
      <c r="JJL601" s="137"/>
      <c r="JJM601" s="137"/>
      <c r="JJN601" s="137"/>
      <c r="JJO601" s="137"/>
      <c r="JJP601" s="137"/>
      <c r="JJQ601" s="137"/>
      <c r="JJR601" s="137"/>
      <c r="JJS601" s="137"/>
      <c r="JJT601" s="137"/>
      <c r="JJU601" s="137"/>
      <c r="JJV601" s="137"/>
      <c r="JJW601" s="137"/>
      <c r="JJX601" s="137"/>
      <c r="JJY601" s="137"/>
      <c r="JJZ601" s="137"/>
      <c r="JKA601" s="137"/>
      <c r="JKB601" s="137"/>
      <c r="JKC601" s="137"/>
      <c r="JKD601" s="137"/>
      <c r="JKE601" s="137"/>
      <c r="JKF601" s="137"/>
      <c r="JKG601" s="137"/>
      <c r="JKH601" s="137"/>
      <c r="JKI601" s="137"/>
      <c r="JKJ601" s="137"/>
      <c r="JKK601" s="137"/>
      <c r="JKL601" s="137"/>
      <c r="JKM601" s="137"/>
      <c r="JKN601" s="137"/>
      <c r="JKO601" s="137"/>
      <c r="JKP601" s="137"/>
      <c r="JKQ601" s="137"/>
      <c r="JKR601" s="137"/>
      <c r="JKS601" s="137"/>
      <c r="JKT601" s="137"/>
      <c r="JKU601" s="137"/>
      <c r="JKV601" s="137"/>
      <c r="JKW601" s="137"/>
      <c r="JKX601" s="137"/>
      <c r="JKY601" s="137"/>
      <c r="JKZ601" s="137"/>
      <c r="JLA601" s="137"/>
      <c r="JLB601" s="137"/>
      <c r="JLC601" s="137"/>
      <c r="JLD601" s="137"/>
      <c r="JLE601" s="137"/>
      <c r="JLF601" s="137"/>
      <c r="JLG601" s="137"/>
      <c r="JLH601" s="137"/>
      <c r="JLI601" s="137"/>
      <c r="JLJ601" s="137"/>
      <c r="JLK601" s="137"/>
      <c r="JLL601" s="137"/>
      <c r="JLM601" s="137"/>
      <c r="JLN601" s="137"/>
      <c r="JLO601" s="137"/>
      <c r="JLP601" s="137"/>
      <c r="JLQ601" s="137"/>
      <c r="JLR601" s="137"/>
      <c r="JLS601" s="137"/>
      <c r="JLT601" s="137"/>
      <c r="JLU601" s="137"/>
      <c r="JLV601" s="137"/>
      <c r="JLW601" s="137"/>
      <c r="JLX601" s="137"/>
      <c r="JLY601" s="137"/>
      <c r="JLZ601" s="137"/>
      <c r="JMA601" s="137"/>
      <c r="JMB601" s="137"/>
      <c r="JMC601" s="137"/>
      <c r="JMD601" s="137"/>
      <c r="JME601" s="137"/>
      <c r="JMF601" s="137"/>
      <c r="JMG601" s="137"/>
      <c r="JMH601" s="137"/>
      <c r="JMI601" s="137"/>
      <c r="JMJ601" s="137"/>
      <c r="JMK601" s="137"/>
      <c r="JML601" s="137"/>
      <c r="JMM601" s="137"/>
      <c r="JMN601" s="137"/>
      <c r="JMO601" s="137"/>
      <c r="JMP601" s="137"/>
      <c r="JMQ601" s="137"/>
      <c r="JMR601" s="137"/>
      <c r="JMS601" s="137"/>
      <c r="JMT601" s="137"/>
      <c r="JMU601" s="137"/>
      <c r="JMV601" s="137"/>
      <c r="JMW601" s="137"/>
      <c r="JMX601" s="137"/>
      <c r="JMY601" s="137"/>
      <c r="JMZ601" s="137"/>
      <c r="JNA601" s="137"/>
      <c r="JNB601" s="137"/>
      <c r="JNC601" s="137"/>
      <c r="JND601" s="137"/>
      <c r="JNE601" s="137"/>
      <c r="JNF601" s="137"/>
      <c r="JNG601" s="137"/>
      <c r="JNH601" s="137"/>
      <c r="JNI601" s="137"/>
      <c r="JNJ601" s="137"/>
      <c r="JNK601" s="137"/>
      <c r="JNL601" s="137"/>
      <c r="JNM601" s="137"/>
      <c r="JNN601" s="137"/>
      <c r="JNO601" s="137"/>
      <c r="JNP601" s="137"/>
      <c r="JNQ601" s="137"/>
      <c r="JNR601" s="137"/>
      <c r="JNS601" s="137"/>
      <c r="JNT601" s="137"/>
      <c r="JNU601" s="137"/>
      <c r="JNV601" s="137"/>
      <c r="JNW601" s="137"/>
      <c r="JNX601" s="137"/>
      <c r="JNY601" s="137"/>
      <c r="JNZ601" s="137"/>
      <c r="JOA601" s="137"/>
      <c r="JOB601" s="137"/>
      <c r="JOC601" s="137"/>
      <c r="JOD601" s="137"/>
      <c r="JOE601" s="137"/>
      <c r="JOF601" s="137"/>
      <c r="JOG601" s="137"/>
      <c r="JOH601" s="137"/>
      <c r="JOI601" s="137"/>
      <c r="JOJ601" s="137"/>
      <c r="JOK601" s="137"/>
      <c r="JOL601" s="137"/>
      <c r="JOM601" s="137"/>
      <c r="JON601" s="137"/>
      <c r="JOO601" s="137"/>
      <c r="JOP601" s="137"/>
      <c r="JOQ601" s="137"/>
      <c r="JOR601" s="137"/>
      <c r="JOS601" s="137"/>
      <c r="JOT601" s="137"/>
      <c r="JOU601" s="137"/>
      <c r="JOV601" s="137"/>
      <c r="JOW601" s="137"/>
      <c r="JOX601" s="137"/>
      <c r="JOY601" s="137"/>
      <c r="JOZ601" s="137"/>
      <c r="JPA601" s="137"/>
      <c r="JPB601" s="137"/>
      <c r="JPC601" s="137"/>
      <c r="JPD601" s="137"/>
      <c r="JPE601" s="137"/>
      <c r="JPF601" s="137"/>
      <c r="JPG601" s="137"/>
      <c r="JPH601" s="137"/>
      <c r="JPI601" s="137"/>
      <c r="JPJ601" s="137"/>
      <c r="JPK601" s="137"/>
      <c r="JPL601" s="137"/>
      <c r="JPM601" s="137"/>
      <c r="JPN601" s="137"/>
      <c r="JPO601" s="137"/>
      <c r="JPP601" s="137"/>
      <c r="JPQ601" s="137"/>
      <c r="JPR601" s="137"/>
      <c r="JPS601" s="137"/>
      <c r="JPT601" s="137"/>
      <c r="JPU601" s="137"/>
      <c r="JPV601" s="137"/>
      <c r="JPW601" s="137"/>
      <c r="JPX601" s="137"/>
      <c r="JPY601" s="137"/>
      <c r="JPZ601" s="137"/>
      <c r="JQA601" s="137"/>
      <c r="JQB601" s="137"/>
      <c r="JQC601" s="137"/>
      <c r="JQD601" s="137"/>
      <c r="JQE601" s="137"/>
      <c r="JQF601" s="137"/>
      <c r="JQG601" s="137"/>
      <c r="JQH601" s="137"/>
      <c r="JQI601" s="137"/>
      <c r="JQJ601" s="137"/>
      <c r="JQK601" s="137"/>
      <c r="JQL601" s="137"/>
      <c r="JQM601" s="137"/>
      <c r="JQN601" s="137"/>
      <c r="JQO601" s="137"/>
      <c r="JQP601" s="137"/>
      <c r="JQQ601" s="137"/>
      <c r="JQR601" s="137"/>
      <c r="JQS601" s="137"/>
      <c r="JQT601" s="137"/>
      <c r="JQU601" s="137"/>
      <c r="JQV601" s="137"/>
      <c r="JQW601" s="137"/>
      <c r="JQX601" s="137"/>
      <c r="JQY601" s="137"/>
      <c r="JQZ601" s="137"/>
      <c r="JRA601" s="137"/>
      <c r="JRB601" s="137"/>
      <c r="JRC601" s="137"/>
      <c r="JRD601" s="137"/>
      <c r="JRE601" s="137"/>
      <c r="JRF601" s="137"/>
      <c r="JRG601" s="137"/>
      <c r="JRH601" s="137"/>
      <c r="JRI601" s="137"/>
      <c r="JRJ601" s="137"/>
      <c r="JRK601" s="137"/>
      <c r="JRL601" s="137"/>
      <c r="JRM601" s="137"/>
      <c r="JRN601" s="137"/>
      <c r="JRO601" s="137"/>
      <c r="JRP601" s="137"/>
      <c r="JRQ601" s="137"/>
      <c r="JRR601" s="137"/>
      <c r="JRS601" s="137"/>
      <c r="JRT601" s="137"/>
      <c r="JRU601" s="137"/>
      <c r="JRV601" s="137"/>
      <c r="JRW601" s="137"/>
      <c r="JRX601" s="137"/>
      <c r="JRY601" s="137"/>
      <c r="JRZ601" s="137"/>
      <c r="JSA601" s="137"/>
      <c r="JSB601" s="137"/>
      <c r="JSC601" s="137"/>
      <c r="JSD601" s="137"/>
      <c r="JSE601" s="137"/>
      <c r="JSF601" s="137"/>
      <c r="JSG601" s="137"/>
      <c r="JSH601" s="137"/>
      <c r="JSI601" s="137"/>
      <c r="JSJ601" s="137"/>
      <c r="JSK601" s="137"/>
      <c r="JSL601" s="137"/>
      <c r="JSM601" s="137"/>
      <c r="JSN601" s="137"/>
      <c r="JSO601" s="137"/>
      <c r="JSP601" s="137"/>
      <c r="JSQ601" s="137"/>
      <c r="JSR601" s="137"/>
      <c r="JSS601" s="137"/>
      <c r="JST601" s="137"/>
      <c r="JSU601" s="137"/>
      <c r="JSV601" s="137"/>
      <c r="JSW601" s="137"/>
      <c r="JSX601" s="137"/>
      <c r="JSY601" s="137"/>
      <c r="JSZ601" s="137"/>
      <c r="JTA601" s="137"/>
      <c r="JTB601" s="137"/>
      <c r="JTC601" s="137"/>
      <c r="JTD601" s="137"/>
      <c r="JTE601" s="137"/>
      <c r="JTF601" s="137"/>
      <c r="JTG601" s="137"/>
      <c r="JTH601" s="137"/>
      <c r="JTI601" s="137"/>
      <c r="JTJ601" s="137"/>
      <c r="JTK601" s="137"/>
      <c r="JTL601" s="137"/>
      <c r="JTM601" s="137"/>
      <c r="JTN601" s="137"/>
      <c r="JTO601" s="137"/>
      <c r="JTP601" s="137"/>
      <c r="JTQ601" s="137"/>
      <c r="JTR601" s="137"/>
      <c r="JTS601" s="137"/>
      <c r="JTT601" s="137"/>
      <c r="JTU601" s="137"/>
      <c r="JTV601" s="137"/>
      <c r="JTW601" s="137"/>
      <c r="JTX601" s="137"/>
      <c r="JTY601" s="137"/>
      <c r="JTZ601" s="137"/>
      <c r="JUA601" s="137"/>
      <c r="JUB601" s="137"/>
      <c r="JUC601" s="137"/>
      <c r="JUD601" s="137"/>
      <c r="JUE601" s="137"/>
      <c r="JUF601" s="137"/>
      <c r="JUG601" s="137"/>
      <c r="JUH601" s="137"/>
      <c r="JUI601" s="137"/>
      <c r="JUJ601" s="137"/>
      <c r="JUK601" s="137"/>
      <c r="JUL601" s="137"/>
      <c r="JUM601" s="137"/>
      <c r="JUN601" s="137"/>
      <c r="JUO601" s="137"/>
      <c r="JUP601" s="137"/>
      <c r="JUQ601" s="137"/>
      <c r="JUR601" s="137"/>
      <c r="JUS601" s="137"/>
      <c r="JUT601" s="137"/>
      <c r="JUU601" s="137"/>
      <c r="JUV601" s="137"/>
      <c r="JUW601" s="137"/>
      <c r="JUX601" s="137"/>
      <c r="JUY601" s="137"/>
      <c r="JUZ601" s="137"/>
      <c r="JVA601" s="137"/>
      <c r="JVB601" s="137"/>
      <c r="JVC601" s="137"/>
      <c r="JVD601" s="137"/>
      <c r="JVE601" s="137"/>
      <c r="JVF601" s="137"/>
      <c r="JVG601" s="137"/>
      <c r="JVH601" s="137"/>
      <c r="JVI601" s="137"/>
      <c r="JVJ601" s="137"/>
      <c r="JVK601" s="137"/>
      <c r="JVL601" s="137"/>
      <c r="JVM601" s="137"/>
      <c r="JVN601" s="137"/>
      <c r="JVO601" s="137"/>
      <c r="JVP601" s="137"/>
      <c r="JVQ601" s="137"/>
      <c r="JVR601" s="137"/>
      <c r="JVS601" s="137"/>
      <c r="JVT601" s="137"/>
      <c r="JVU601" s="137"/>
      <c r="JVV601" s="137"/>
      <c r="JVW601" s="137"/>
      <c r="JVX601" s="137"/>
      <c r="JVY601" s="137"/>
      <c r="JVZ601" s="137"/>
      <c r="JWA601" s="137"/>
      <c r="JWB601" s="137"/>
      <c r="JWC601" s="137"/>
      <c r="JWD601" s="137"/>
      <c r="JWE601" s="137"/>
      <c r="JWF601" s="137"/>
      <c r="JWG601" s="137"/>
      <c r="JWH601" s="137"/>
      <c r="JWI601" s="137"/>
      <c r="JWJ601" s="137"/>
      <c r="JWK601" s="137"/>
      <c r="JWL601" s="137"/>
      <c r="JWM601" s="137"/>
      <c r="JWN601" s="137"/>
      <c r="JWO601" s="137"/>
      <c r="JWP601" s="137"/>
      <c r="JWQ601" s="137"/>
      <c r="JWR601" s="137"/>
      <c r="JWS601" s="137"/>
      <c r="JWT601" s="137"/>
      <c r="JWU601" s="137"/>
      <c r="JWV601" s="137"/>
      <c r="JWW601" s="137"/>
      <c r="JWX601" s="137"/>
      <c r="JWY601" s="137"/>
      <c r="JWZ601" s="137"/>
      <c r="JXA601" s="137"/>
      <c r="JXB601" s="137"/>
      <c r="JXC601" s="137"/>
      <c r="JXD601" s="137"/>
      <c r="JXE601" s="137"/>
      <c r="JXF601" s="137"/>
      <c r="JXG601" s="137"/>
      <c r="JXH601" s="137"/>
      <c r="JXI601" s="137"/>
      <c r="JXJ601" s="137"/>
      <c r="JXK601" s="137"/>
      <c r="JXL601" s="137"/>
      <c r="JXM601" s="137"/>
      <c r="JXN601" s="137"/>
      <c r="JXO601" s="137"/>
      <c r="JXP601" s="137"/>
      <c r="JXQ601" s="137"/>
      <c r="JXR601" s="137"/>
      <c r="JXS601" s="137"/>
      <c r="JXT601" s="137"/>
      <c r="JXU601" s="137"/>
      <c r="JXV601" s="137"/>
      <c r="JXW601" s="137"/>
      <c r="JXX601" s="137"/>
      <c r="JXY601" s="137"/>
      <c r="JXZ601" s="137"/>
      <c r="JYA601" s="137"/>
      <c r="JYB601" s="137"/>
      <c r="JYC601" s="137"/>
      <c r="JYD601" s="137"/>
      <c r="JYE601" s="137"/>
      <c r="JYF601" s="137"/>
      <c r="JYG601" s="137"/>
      <c r="JYH601" s="137"/>
      <c r="JYI601" s="137"/>
      <c r="JYJ601" s="137"/>
      <c r="JYK601" s="137"/>
      <c r="JYL601" s="137"/>
      <c r="JYM601" s="137"/>
      <c r="JYN601" s="137"/>
      <c r="JYO601" s="137"/>
      <c r="JYP601" s="137"/>
      <c r="JYQ601" s="137"/>
      <c r="JYR601" s="137"/>
      <c r="JYS601" s="137"/>
      <c r="JYT601" s="137"/>
      <c r="JYU601" s="137"/>
      <c r="JYV601" s="137"/>
      <c r="JYW601" s="137"/>
      <c r="JYX601" s="137"/>
      <c r="JYY601" s="137"/>
      <c r="JYZ601" s="137"/>
      <c r="JZA601" s="137"/>
      <c r="JZB601" s="137"/>
      <c r="JZC601" s="137"/>
      <c r="JZD601" s="137"/>
      <c r="JZE601" s="137"/>
      <c r="JZF601" s="137"/>
      <c r="JZG601" s="137"/>
      <c r="JZH601" s="137"/>
      <c r="JZI601" s="137"/>
      <c r="JZJ601" s="137"/>
      <c r="JZK601" s="137"/>
      <c r="JZL601" s="137"/>
      <c r="JZM601" s="137"/>
      <c r="JZN601" s="137"/>
      <c r="JZO601" s="137"/>
      <c r="JZP601" s="137"/>
      <c r="JZQ601" s="137"/>
      <c r="JZR601" s="137"/>
      <c r="JZS601" s="137"/>
      <c r="JZT601" s="137"/>
      <c r="JZU601" s="137"/>
      <c r="JZV601" s="137"/>
      <c r="JZW601" s="137"/>
      <c r="JZX601" s="137"/>
      <c r="JZY601" s="137"/>
      <c r="JZZ601" s="137"/>
      <c r="KAA601" s="137"/>
      <c r="KAB601" s="137"/>
      <c r="KAC601" s="137"/>
      <c r="KAD601" s="137"/>
      <c r="KAE601" s="137"/>
      <c r="KAF601" s="137"/>
      <c r="KAG601" s="137"/>
      <c r="KAH601" s="137"/>
      <c r="KAI601" s="137"/>
      <c r="KAJ601" s="137"/>
      <c r="KAK601" s="137"/>
      <c r="KAL601" s="137"/>
      <c r="KAM601" s="137"/>
      <c r="KAN601" s="137"/>
      <c r="KAO601" s="137"/>
      <c r="KAP601" s="137"/>
      <c r="KAQ601" s="137"/>
      <c r="KAR601" s="137"/>
      <c r="KAS601" s="137"/>
      <c r="KAT601" s="137"/>
      <c r="KAU601" s="137"/>
      <c r="KAV601" s="137"/>
      <c r="KAW601" s="137"/>
      <c r="KAX601" s="137"/>
      <c r="KAY601" s="137"/>
      <c r="KAZ601" s="137"/>
      <c r="KBA601" s="137"/>
      <c r="KBB601" s="137"/>
      <c r="KBC601" s="137"/>
      <c r="KBD601" s="137"/>
      <c r="KBE601" s="137"/>
      <c r="KBF601" s="137"/>
      <c r="KBG601" s="137"/>
      <c r="KBH601" s="137"/>
      <c r="KBI601" s="137"/>
      <c r="KBJ601" s="137"/>
      <c r="KBK601" s="137"/>
      <c r="KBL601" s="137"/>
      <c r="KBM601" s="137"/>
      <c r="KBN601" s="137"/>
      <c r="KBO601" s="137"/>
      <c r="KBP601" s="137"/>
      <c r="KBQ601" s="137"/>
      <c r="KBR601" s="137"/>
      <c r="KBS601" s="137"/>
      <c r="KBT601" s="137"/>
      <c r="KBU601" s="137"/>
      <c r="KBV601" s="137"/>
      <c r="KBW601" s="137"/>
      <c r="KBX601" s="137"/>
      <c r="KBY601" s="137"/>
      <c r="KBZ601" s="137"/>
      <c r="KCA601" s="137"/>
      <c r="KCB601" s="137"/>
      <c r="KCC601" s="137"/>
      <c r="KCD601" s="137"/>
      <c r="KCE601" s="137"/>
      <c r="KCF601" s="137"/>
      <c r="KCG601" s="137"/>
      <c r="KCH601" s="137"/>
      <c r="KCI601" s="137"/>
      <c r="KCJ601" s="137"/>
      <c r="KCK601" s="137"/>
      <c r="KCL601" s="137"/>
      <c r="KCM601" s="137"/>
      <c r="KCN601" s="137"/>
      <c r="KCO601" s="137"/>
      <c r="KCP601" s="137"/>
      <c r="KCQ601" s="137"/>
      <c r="KCR601" s="137"/>
      <c r="KCS601" s="137"/>
      <c r="KCT601" s="137"/>
      <c r="KCU601" s="137"/>
      <c r="KCV601" s="137"/>
      <c r="KCW601" s="137"/>
      <c r="KCX601" s="137"/>
      <c r="KCY601" s="137"/>
      <c r="KCZ601" s="137"/>
      <c r="KDA601" s="137"/>
      <c r="KDB601" s="137"/>
      <c r="KDC601" s="137"/>
      <c r="KDD601" s="137"/>
      <c r="KDE601" s="137"/>
      <c r="KDF601" s="137"/>
      <c r="KDG601" s="137"/>
      <c r="KDH601" s="137"/>
      <c r="KDI601" s="137"/>
      <c r="KDJ601" s="137"/>
      <c r="KDK601" s="137"/>
      <c r="KDL601" s="137"/>
      <c r="KDM601" s="137"/>
      <c r="KDN601" s="137"/>
      <c r="KDO601" s="137"/>
      <c r="KDP601" s="137"/>
      <c r="KDQ601" s="137"/>
      <c r="KDR601" s="137"/>
      <c r="KDS601" s="137"/>
      <c r="KDT601" s="137"/>
      <c r="KDU601" s="137"/>
      <c r="KDV601" s="137"/>
      <c r="KDW601" s="137"/>
      <c r="KDX601" s="137"/>
      <c r="KDY601" s="137"/>
      <c r="KDZ601" s="137"/>
      <c r="KEA601" s="137"/>
      <c r="KEB601" s="137"/>
      <c r="KEC601" s="137"/>
      <c r="KED601" s="137"/>
      <c r="KEE601" s="137"/>
      <c r="KEF601" s="137"/>
      <c r="KEG601" s="137"/>
      <c r="KEH601" s="137"/>
      <c r="KEI601" s="137"/>
      <c r="KEJ601" s="137"/>
      <c r="KEK601" s="137"/>
      <c r="KEL601" s="137"/>
      <c r="KEM601" s="137"/>
      <c r="KEN601" s="137"/>
      <c r="KEO601" s="137"/>
      <c r="KEP601" s="137"/>
      <c r="KEQ601" s="137"/>
      <c r="KER601" s="137"/>
      <c r="KES601" s="137"/>
      <c r="KET601" s="137"/>
      <c r="KEU601" s="137"/>
      <c r="KEV601" s="137"/>
      <c r="KEW601" s="137"/>
      <c r="KEX601" s="137"/>
      <c r="KEY601" s="137"/>
      <c r="KEZ601" s="137"/>
      <c r="KFA601" s="137"/>
      <c r="KFB601" s="137"/>
      <c r="KFC601" s="137"/>
      <c r="KFD601" s="137"/>
      <c r="KFE601" s="137"/>
      <c r="KFF601" s="137"/>
      <c r="KFG601" s="137"/>
      <c r="KFH601" s="137"/>
      <c r="KFI601" s="137"/>
      <c r="KFJ601" s="137"/>
      <c r="KFK601" s="137"/>
      <c r="KFL601" s="137"/>
      <c r="KFM601" s="137"/>
      <c r="KFN601" s="137"/>
      <c r="KFO601" s="137"/>
      <c r="KFP601" s="137"/>
      <c r="KFQ601" s="137"/>
      <c r="KFR601" s="137"/>
      <c r="KFS601" s="137"/>
      <c r="KFT601" s="137"/>
      <c r="KFU601" s="137"/>
      <c r="KFV601" s="137"/>
      <c r="KFW601" s="137"/>
      <c r="KFX601" s="137"/>
      <c r="KFY601" s="137"/>
      <c r="KFZ601" s="137"/>
      <c r="KGA601" s="137"/>
      <c r="KGB601" s="137"/>
      <c r="KGC601" s="137"/>
      <c r="KGD601" s="137"/>
      <c r="KGE601" s="137"/>
      <c r="KGF601" s="137"/>
      <c r="KGG601" s="137"/>
      <c r="KGH601" s="137"/>
      <c r="KGI601" s="137"/>
      <c r="KGJ601" s="137"/>
      <c r="KGK601" s="137"/>
      <c r="KGL601" s="137"/>
      <c r="KGM601" s="137"/>
      <c r="KGN601" s="137"/>
      <c r="KGO601" s="137"/>
      <c r="KGP601" s="137"/>
      <c r="KGQ601" s="137"/>
      <c r="KGR601" s="137"/>
      <c r="KGS601" s="137"/>
      <c r="KGT601" s="137"/>
      <c r="KGU601" s="137"/>
      <c r="KGV601" s="137"/>
      <c r="KGW601" s="137"/>
      <c r="KGX601" s="137"/>
      <c r="KGY601" s="137"/>
      <c r="KGZ601" s="137"/>
      <c r="KHA601" s="137"/>
      <c r="KHB601" s="137"/>
      <c r="KHC601" s="137"/>
      <c r="KHD601" s="137"/>
      <c r="KHE601" s="137"/>
      <c r="KHF601" s="137"/>
      <c r="KHG601" s="137"/>
      <c r="KHH601" s="137"/>
      <c r="KHI601" s="137"/>
      <c r="KHJ601" s="137"/>
      <c r="KHK601" s="137"/>
      <c r="KHL601" s="137"/>
      <c r="KHM601" s="137"/>
      <c r="KHN601" s="137"/>
      <c r="KHO601" s="137"/>
      <c r="KHP601" s="137"/>
      <c r="KHQ601" s="137"/>
      <c r="KHR601" s="137"/>
      <c r="KHS601" s="137"/>
      <c r="KHT601" s="137"/>
      <c r="KHU601" s="137"/>
      <c r="KHV601" s="137"/>
      <c r="KHW601" s="137"/>
      <c r="KHX601" s="137"/>
      <c r="KHY601" s="137"/>
      <c r="KHZ601" s="137"/>
      <c r="KIA601" s="137"/>
      <c r="KIB601" s="137"/>
      <c r="KIC601" s="137"/>
      <c r="KID601" s="137"/>
      <c r="KIE601" s="137"/>
      <c r="KIF601" s="137"/>
      <c r="KIG601" s="137"/>
      <c r="KIH601" s="137"/>
      <c r="KII601" s="137"/>
      <c r="KIJ601" s="137"/>
      <c r="KIK601" s="137"/>
      <c r="KIL601" s="137"/>
      <c r="KIM601" s="137"/>
      <c r="KIN601" s="137"/>
      <c r="KIO601" s="137"/>
      <c r="KIP601" s="137"/>
      <c r="KIQ601" s="137"/>
      <c r="KIR601" s="137"/>
      <c r="KIS601" s="137"/>
      <c r="KIT601" s="137"/>
      <c r="KIU601" s="137"/>
      <c r="KIV601" s="137"/>
      <c r="KIW601" s="137"/>
      <c r="KIX601" s="137"/>
      <c r="KIY601" s="137"/>
      <c r="KIZ601" s="137"/>
      <c r="KJA601" s="137"/>
      <c r="KJB601" s="137"/>
      <c r="KJC601" s="137"/>
      <c r="KJD601" s="137"/>
      <c r="KJE601" s="137"/>
      <c r="KJF601" s="137"/>
      <c r="KJG601" s="137"/>
      <c r="KJH601" s="137"/>
      <c r="KJI601" s="137"/>
      <c r="KJJ601" s="137"/>
      <c r="KJK601" s="137"/>
      <c r="KJL601" s="137"/>
      <c r="KJM601" s="137"/>
      <c r="KJN601" s="137"/>
      <c r="KJO601" s="137"/>
      <c r="KJP601" s="137"/>
      <c r="KJQ601" s="137"/>
      <c r="KJR601" s="137"/>
      <c r="KJS601" s="137"/>
      <c r="KJT601" s="137"/>
      <c r="KJU601" s="137"/>
      <c r="KJV601" s="137"/>
      <c r="KJW601" s="137"/>
      <c r="KJX601" s="137"/>
      <c r="KJY601" s="137"/>
      <c r="KJZ601" s="137"/>
      <c r="KKA601" s="137"/>
      <c r="KKB601" s="137"/>
      <c r="KKC601" s="137"/>
      <c r="KKD601" s="137"/>
      <c r="KKE601" s="137"/>
      <c r="KKF601" s="137"/>
      <c r="KKG601" s="137"/>
      <c r="KKH601" s="137"/>
      <c r="KKI601" s="137"/>
      <c r="KKJ601" s="137"/>
      <c r="KKK601" s="137"/>
      <c r="KKL601" s="137"/>
      <c r="KKM601" s="137"/>
      <c r="KKN601" s="137"/>
      <c r="KKO601" s="137"/>
      <c r="KKP601" s="137"/>
      <c r="KKQ601" s="137"/>
      <c r="KKR601" s="137"/>
      <c r="KKS601" s="137"/>
      <c r="KKT601" s="137"/>
      <c r="KKU601" s="137"/>
      <c r="KKV601" s="137"/>
      <c r="KKW601" s="137"/>
      <c r="KKX601" s="137"/>
      <c r="KKY601" s="137"/>
      <c r="KKZ601" s="137"/>
      <c r="KLA601" s="137"/>
      <c r="KLB601" s="137"/>
      <c r="KLC601" s="137"/>
      <c r="KLD601" s="137"/>
      <c r="KLE601" s="137"/>
      <c r="KLF601" s="137"/>
      <c r="KLG601" s="137"/>
      <c r="KLH601" s="137"/>
      <c r="KLI601" s="137"/>
      <c r="KLJ601" s="137"/>
      <c r="KLK601" s="137"/>
      <c r="KLL601" s="137"/>
      <c r="KLM601" s="137"/>
      <c r="KLN601" s="137"/>
      <c r="KLO601" s="137"/>
      <c r="KLP601" s="137"/>
      <c r="KLQ601" s="137"/>
      <c r="KLR601" s="137"/>
      <c r="KLS601" s="137"/>
      <c r="KLT601" s="137"/>
      <c r="KLU601" s="137"/>
      <c r="KLV601" s="137"/>
      <c r="KLW601" s="137"/>
      <c r="KLX601" s="137"/>
      <c r="KLY601" s="137"/>
      <c r="KLZ601" s="137"/>
      <c r="KMA601" s="137"/>
      <c r="KMB601" s="137"/>
      <c r="KMC601" s="137"/>
      <c r="KMD601" s="137"/>
      <c r="KME601" s="137"/>
      <c r="KMF601" s="137"/>
      <c r="KMG601" s="137"/>
      <c r="KMH601" s="137"/>
      <c r="KMI601" s="137"/>
      <c r="KMJ601" s="137"/>
      <c r="KMK601" s="137"/>
      <c r="KML601" s="137"/>
      <c r="KMM601" s="137"/>
      <c r="KMN601" s="137"/>
      <c r="KMO601" s="137"/>
      <c r="KMP601" s="137"/>
      <c r="KMQ601" s="137"/>
      <c r="KMR601" s="137"/>
      <c r="KMS601" s="137"/>
      <c r="KMT601" s="137"/>
      <c r="KMU601" s="137"/>
      <c r="KMV601" s="137"/>
      <c r="KMW601" s="137"/>
      <c r="KMX601" s="137"/>
      <c r="KMY601" s="137"/>
      <c r="KMZ601" s="137"/>
      <c r="KNA601" s="137"/>
      <c r="KNB601" s="137"/>
      <c r="KNC601" s="137"/>
      <c r="KND601" s="137"/>
      <c r="KNE601" s="137"/>
      <c r="KNF601" s="137"/>
      <c r="KNG601" s="137"/>
      <c r="KNH601" s="137"/>
      <c r="KNI601" s="137"/>
      <c r="KNJ601" s="137"/>
      <c r="KNK601" s="137"/>
      <c r="KNL601" s="137"/>
      <c r="KNM601" s="137"/>
      <c r="KNN601" s="137"/>
      <c r="KNO601" s="137"/>
      <c r="KNP601" s="137"/>
      <c r="KNQ601" s="137"/>
      <c r="KNR601" s="137"/>
      <c r="KNS601" s="137"/>
      <c r="KNT601" s="137"/>
      <c r="KNU601" s="137"/>
      <c r="KNV601" s="137"/>
      <c r="KNW601" s="137"/>
      <c r="KNX601" s="137"/>
      <c r="KNY601" s="137"/>
      <c r="KNZ601" s="137"/>
      <c r="KOA601" s="137"/>
      <c r="KOB601" s="137"/>
      <c r="KOC601" s="137"/>
      <c r="KOD601" s="137"/>
      <c r="KOE601" s="137"/>
      <c r="KOF601" s="137"/>
      <c r="KOG601" s="137"/>
      <c r="KOH601" s="137"/>
      <c r="KOI601" s="137"/>
      <c r="KOJ601" s="137"/>
      <c r="KOK601" s="137"/>
      <c r="KOL601" s="137"/>
      <c r="KOM601" s="137"/>
      <c r="KON601" s="137"/>
      <c r="KOO601" s="137"/>
      <c r="KOP601" s="137"/>
      <c r="KOQ601" s="137"/>
      <c r="KOR601" s="137"/>
      <c r="KOS601" s="137"/>
      <c r="KOT601" s="137"/>
      <c r="KOU601" s="137"/>
      <c r="KOV601" s="137"/>
      <c r="KOW601" s="137"/>
      <c r="KOX601" s="137"/>
      <c r="KOY601" s="137"/>
      <c r="KOZ601" s="137"/>
      <c r="KPA601" s="137"/>
      <c r="KPB601" s="137"/>
      <c r="KPC601" s="137"/>
      <c r="KPD601" s="137"/>
      <c r="KPE601" s="137"/>
      <c r="KPF601" s="137"/>
      <c r="KPG601" s="137"/>
      <c r="KPH601" s="137"/>
      <c r="KPI601" s="137"/>
      <c r="KPJ601" s="137"/>
      <c r="KPK601" s="137"/>
      <c r="KPL601" s="137"/>
      <c r="KPM601" s="137"/>
      <c r="KPN601" s="137"/>
      <c r="KPO601" s="137"/>
      <c r="KPP601" s="137"/>
      <c r="KPQ601" s="137"/>
      <c r="KPR601" s="137"/>
      <c r="KPS601" s="137"/>
      <c r="KPT601" s="137"/>
      <c r="KPU601" s="137"/>
      <c r="KPV601" s="137"/>
      <c r="KPW601" s="137"/>
      <c r="KPX601" s="137"/>
      <c r="KPY601" s="137"/>
      <c r="KPZ601" s="137"/>
      <c r="KQA601" s="137"/>
      <c r="KQB601" s="137"/>
      <c r="KQC601" s="137"/>
      <c r="KQD601" s="137"/>
      <c r="KQE601" s="137"/>
      <c r="KQF601" s="137"/>
      <c r="KQG601" s="137"/>
      <c r="KQH601" s="137"/>
      <c r="KQI601" s="137"/>
      <c r="KQJ601" s="137"/>
      <c r="KQK601" s="137"/>
      <c r="KQL601" s="137"/>
      <c r="KQM601" s="137"/>
      <c r="KQN601" s="137"/>
      <c r="KQO601" s="137"/>
      <c r="KQP601" s="137"/>
      <c r="KQQ601" s="137"/>
      <c r="KQR601" s="137"/>
      <c r="KQS601" s="137"/>
      <c r="KQT601" s="137"/>
      <c r="KQU601" s="137"/>
      <c r="KQV601" s="137"/>
      <c r="KQW601" s="137"/>
      <c r="KQX601" s="137"/>
      <c r="KQY601" s="137"/>
      <c r="KQZ601" s="137"/>
      <c r="KRA601" s="137"/>
      <c r="KRB601" s="137"/>
      <c r="KRC601" s="137"/>
      <c r="KRD601" s="137"/>
      <c r="KRE601" s="137"/>
      <c r="KRF601" s="137"/>
      <c r="KRG601" s="137"/>
      <c r="KRH601" s="137"/>
      <c r="KRI601" s="137"/>
      <c r="KRJ601" s="137"/>
      <c r="KRK601" s="137"/>
      <c r="KRL601" s="137"/>
      <c r="KRM601" s="137"/>
      <c r="KRN601" s="137"/>
      <c r="KRO601" s="137"/>
      <c r="KRP601" s="137"/>
      <c r="KRQ601" s="137"/>
      <c r="KRR601" s="137"/>
      <c r="KRS601" s="137"/>
      <c r="KRT601" s="137"/>
      <c r="KRU601" s="137"/>
      <c r="KRV601" s="137"/>
      <c r="KRW601" s="137"/>
      <c r="KRX601" s="137"/>
      <c r="KRY601" s="137"/>
      <c r="KRZ601" s="137"/>
      <c r="KSA601" s="137"/>
      <c r="KSB601" s="137"/>
      <c r="KSC601" s="137"/>
      <c r="KSD601" s="137"/>
      <c r="KSE601" s="137"/>
      <c r="KSF601" s="137"/>
      <c r="KSG601" s="137"/>
      <c r="KSH601" s="137"/>
      <c r="KSI601" s="137"/>
      <c r="KSJ601" s="137"/>
      <c r="KSK601" s="137"/>
      <c r="KSL601" s="137"/>
      <c r="KSM601" s="137"/>
      <c r="KSN601" s="137"/>
      <c r="KSO601" s="137"/>
      <c r="KSP601" s="137"/>
      <c r="KSQ601" s="137"/>
      <c r="KSR601" s="137"/>
      <c r="KSS601" s="137"/>
      <c r="KST601" s="137"/>
      <c r="KSU601" s="137"/>
      <c r="KSV601" s="137"/>
      <c r="KSW601" s="137"/>
      <c r="KSX601" s="137"/>
      <c r="KSY601" s="137"/>
      <c r="KSZ601" s="137"/>
      <c r="KTA601" s="137"/>
      <c r="KTB601" s="137"/>
      <c r="KTC601" s="137"/>
      <c r="KTD601" s="137"/>
      <c r="KTE601" s="137"/>
      <c r="KTF601" s="137"/>
      <c r="KTG601" s="137"/>
      <c r="KTH601" s="137"/>
      <c r="KTI601" s="137"/>
      <c r="KTJ601" s="137"/>
      <c r="KTK601" s="137"/>
      <c r="KTL601" s="137"/>
      <c r="KTM601" s="137"/>
      <c r="KTN601" s="137"/>
      <c r="KTO601" s="137"/>
      <c r="KTP601" s="137"/>
      <c r="KTQ601" s="137"/>
      <c r="KTR601" s="137"/>
      <c r="KTS601" s="137"/>
      <c r="KTT601" s="137"/>
      <c r="KTU601" s="137"/>
      <c r="KTV601" s="137"/>
      <c r="KTW601" s="137"/>
      <c r="KTX601" s="137"/>
      <c r="KTY601" s="137"/>
      <c r="KTZ601" s="137"/>
      <c r="KUA601" s="137"/>
      <c r="KUB601" s="137"/>
      <c r="KUC601" s="137"/>
      <c r="KUD601" s="137"/>
      <c r="KUE601" s="137"/>
      <c r="KUF601" s="137"/>
      <c r="KUG601" s="137"/>
      <c r="KUH601" s="137"/>
      <c r="KUI601" s="137"/>
      <c r="KUJ601" s="137"/>
      <c r="KUK601" s="137"/>
      <c r="KUL601" s="137"/>
      <c r="KUM601" s="137"/>
      <c r="KUN601" s="137"/>
      <c r="KUO601" s="137"/>
      <c r="KUP601" s="137"/>
      <c r="KUQ601" s="137"/>
      <c r="KUR601" s="137"/>
      <c r="KUS601" s="137"/>
      <c r="KUT601" s="137"/>
      <c r="KUU601" s="137"/>
      <c r="KUV601" s="137"/>
      <c r="KUW601" s="137"/>
      <c r="KUX601" s="137"/>
      <c r="KUY601" s="137"/>
      <c r="KUZ601" s="137"/>
      <c r="KVA601" s="137"/>
      <c r="KVB601" s="137"/>
      <c r="KVC601" s="137"/>
      <c r="KVD601" s="137"/>
      <c r="KVE601" s="137"/>
      <c r="KVF601" s="137"/>
      <c r="KVG601" s="137"/>
      <c r="KVH601" s="137"/>
      <c r="KVI601" s="137"/>
      <c r="KVJ601" s="137"/>
      <c r="KVK601" s="137"/>
      <c r="KVL601" s="137"/>
      <c r="KVM601" s="137"/>
      <c r="KVN601" s="137"/>
      <c r="KVO601" s="137"/>
      <c r="KVP601" s="137"/>
      <c r="KVQ601" s="137"/>
      <c r="KVR601" s="137"/>
      <c r="KVS601" s="137"/>
      <c r="KVT601" s="137"/>
      <c r="KVU601" s="137"/>
      <c r="KVV601" s="137"/>
      <c r="KVW601" s="137"/>
      <c r="KVX601" s="137"/>
      <c r="KVY601" s="137"/>
      <c r="KVZ601" s="137"/>
      <c r="KWA601" s="137"/>
      <c r="KWB601" s="137"/>
      <c r="KWC601" s="137"/>
      <c r="KWD601" s="137"/>
      <c r="KWE601" s="137"/>
      <c r="KWF601" s="137"/>
      <c r="KWG601" s="137"/>
      <c r="KWH601" s="137"/>
      <c r="KWI601" s="137"/>
      <c r="KWJ601" s="137"/>
      <c r="KWK601" s="137"/>
      <c r="KWL601" s="137"/>
      <c r="KWM601" s="137"/>
      <c r="KWN601" s="137"/>
      <c r="KWO601" s="137"/>
      <c r="KWP601" s="137"/>
      <c r="KWQ601" s="137"/>
      <c r="KWR601" s="137"/>
      <c r="KWS601" s="137"/>
      <c r="KWT601" s="137"/>
      <c r="KWU601" s="137"/>
      <c r="KWV601" s="137"/>
      <c r="KWW601" s="137"/>
      <c r="KWX601" s="137"/>
      <c r="KWY601" s="137"/>
      <c r="KWZ601" s="137"/>
      <c r="KXA601" s="137"/>
      <c r="KXB601" s="137"/>
      <c r="KXC601" s="137"/>
      <c r="KXD601" s="137"/>
      <c r="KXE601" s="137"/>
      <c r="KXF601" s="137"/>
      <c r="KXG601" s="137"/>
      <c r="KXH601" s="137"/>
      <c r="KXI601" s="137"/>
      <c r="KXJ601" s="137"/>
      <c r="KXK601" s="137"/>
      <c r="KXL601" s="137"/>
      <c r="KXM601" s="137"/>
      <c r="KXN601" s="137"/>
      <c r="KXO601" s="137"/>
      <c r="KXP601" s="137"/>
      <c r="KXQ601" s="137"/>
      <c r="KXR601" s="137"/>
      <c r="KXS601" s="137"/>
      <c r="KXT601" s="137"/>
      <c r="KXU601" s="137"/>
      <c r="KXV601" s="137"/>
      <c r="KXW601" s="137"/>
      <c r="KXX601" s="137"/>
      <c r="KXY601" s="137"/>
      <c r="KXZ601" s="137"/>
      <c r="KYA601" s="137"/>
      <c r="KYB601" s="137"/>
      <c r="KYC601" s="137"/>
      <c r="KYD601" s="137"/>
      <c r="KYE601" s="137"/>
      <c r="KYF601" s="137"/>
      <c r="KYG601" s="137"/>
      <c r="KYH601" s="137"/>
      <c r="KYI601" s="137"/>
      <c r="KYJ601" s="137"/>
      <c r="KYK601" s="137"/>
      <c r="KYL601" s="137"/>
      <c r="KYM601" s="137"/>
      <c r="KYN601" s="137"/>
      <c r="KYO601" s="137"/>
      <c r="KYP601" s="137"/>
      <c r="KYQ601" s="137"/>
      <c r="KYR601" s="137"/>
      <c r="KYS601" s="137"/>
      <c r="KYT601" s="137"/>
      <c r="KYU601" s="137"/>
      <c r="KYV601" s="137"/>
      <c r="KYW601" s="137"/>
      <c r="KYX601" s="137"/>
      <c r="KYY601" s="137"/>
      <c r="KYZ601" s="137"/>
      <c r="KZA601" s="137"/>
      <c r="KZB601" s="137"/>
      <c r="KZC601" s="137"/>
      <c r="KZD601" s="137"/>
      <c r="KZE601" s="137"/>
      <c r="KZF601" s="137"/>
      <c r="KZG601" s="137"/>
      <c r="KZH601" s="137"/>
      <c r="KZI601" s="137"/>
      <c r="KZJ601" s="137"/>
      <c r="KZK601" s="137"/>
      <c r="KZL601" s="137"/>
      <c r="KZM601" s="137"/>
      <c r="KZN601" s="137"/>
      <c r="KZO601" s="137"/>
      <c r="KZP601" s="137"/>
      <c r="KZQ601" s="137"/>
      <c r="KZR601" s="137"/>
      <c r="KZS601" s="137"/>
      <c r="KZT601" s="137"/>
      <c r="KZU601" s="137"/>
      <c r="KZV601" s="137"/>
      <c r="KZW601" s="137"/>
      <c r="KZX601" s="137"/>
      <c r="KZY601" s="137"/>
      <c r="KZZ601" s="137"/>
      <c r="LAA601" s="137"/>
      <c r="LAB601" s="137"/>
      <c r="LAC601" s="137"/>
      <c r="LAD601" s="137"/>
      <c r="LAE601" s="137"/>
      <c r="LAF601" s="137"/>
      <c r="LAG601" s="137"/>
      <c r="LAH601" s="137"/>
      <c r="LAI601" s="137"/>
      <c r="LAJ601" s="137"/>
      <c r="LAK601" s="137"/>
      <c r="LAL601" s="137"/>
      <c r="LAM601" s="137"/>
      <c r="LAN601" s="137"/>
      <c r="LAO601" s="137"/>
      <c r="LAP601" s="137"/>
      <c r="LAQ601" s="137"/>
      <c r="LAR601" s="137"/>
      <c r="LAS601" s="137"/>
      <c r="LAT601" s="137"/>
      <c r="LAU601" s="137"/>
      <c r="LAV601" s="137"/>
      <c r="LAW601" s="137"/>
      <c r="LAX601" s="137"/>
      <c r="LAY601" s="137"/>
      <c r="LAZ601" s="137"/>
      <c r="LBA601" s="137"/>
      <c r="LBB601" s="137"/>
      <c r="LBC601" s="137"/>
      <c r="LBD601" s="137"/>
      <c r="LBE601" s="137"/>
      <c r="LBF601" s="137"/>
      <c r="LBG601" s="137"/>
      <c r="LBH601" s="137"/>
      <c r="LBI601" s="137"/>
      <c r="LBJ601" s="137"/>
      <c r="LBK601" s="137"/>
      <c r="LBL601" s="137"/>
      <c r="LBM601" s="137"/>
      <c r="LBN601" s="137"/>
      <c r="LBO601" s="137"/>
      <c r="LBP601" s="137"/>
      <c r="LBQ601" s="137"/>
      <c r="LBR601" s="137"/>
      <c r="LBS601" s="137"/>
      <c r="LBT601" s="137"/>
      <c r="LBU601" s="137"/>
      <c r="LBV601" s="137"/>
      <c r="LBW601" s="137"/>
      <c r="LBX601" s="137"/>
      <c r="LBY601" s="137"/>
      <c r="LBZ601" s="137"/>
      <c r="LCA601" s="137"/>
      <c r="LCB601" s="137"/>
      <c r="LCC601" s="137"/>
      <c r="LCD601" s="137"/>
      <c r="LCE601" s="137"/>
      <c r="LCF601" s="137"/>
      <c r="LCG601" s="137"/>
      <c r="LCH601" s="137"/>
      <c r="LCI601" s="137"/>
      <c r="LCJ601" s="137"/>
      <c r="LCK601" s="137"/>
      <c r="LCL601" s="137"/>
      <c r="LCM601" s="137"/>
      <c r="LCN601" s="137"/>
      <c r="LCO601" s="137"/>
      <c r="LCP601" s="137"/>
      <c r="LCQ601" s="137"/>
      <c r="LCR601" s="137"/>
      <c r="LCS601" s="137"/>
      <c r="LCT601" s="137"/>
      <c r="LCU601" s="137"/>
      <c r="LCV601" s="137"/>
      <c r="LCW601" s="137"/>
      <c r="LCX601" s="137"/>
      <c r="LCY601" s="137"/>
      <c r="LCZ601" s="137"/>
      <c r="LDA601" s="137"/>
      <c r="LDB601" s="137"/>
      <c r="LDC601" s="137"/>
      <c r="LDD601" s="137"/>
      <c r="LDE601" s="137"/>
      <c r="LDF601" s="137"/>
      <c r="LDG601" s="137"/>
      <c r="LDH601" s="137"/>
      <c r="LDI601" s="137"/>
      <c r="LDJ601" s="137"/>
      <c r="LDK601" s="137"/>
      <c r="LDL601" s="137"/>
      <c r="LDM601" s="137"/>
      <c r="LDN601" s="137"/>
      <c r="LDO601" s="137"/>
      <c r="LDP601" s="137"/>
      <c r="LDQ601" s="137"/>
      <c r="LDR601" s="137"/>
      <c r="LDS601" s="137"/>
      <c r="LDT601" s="137"/>
      <c r="LDU601" s="137"/>
      <c r="LDV601" s="137"/>
      <c r="LDW601" s="137"/>
      <c r="LDX601" s="137"/>
      <c r="LDY601" s="137"/>
      <c r="LDZ601" s="137"/>
      <c r="LEA601" s="137"/>
      <c r="LEB601" s="137"/>
      <c r="LEC601" s="137"/>
      <c r="LED601" s="137"/>
      <c r="LEE601" s="137"/>
      <c r="LEF601" s="137"/>
      <c r="LEG601" s="137"/>
      <c r="LEH601" s="137"/>
      <c r="LEI601" s="137"/>
      <c r="LEJ601" s="137"/>
      <c r="LEK601" s="137"/>
      <c r="LEL601" s="137"/>
      <c r="LEM601" s="137"/>
      <c r="LEN601" s="137"/>
      <c r="LEO601" s="137"/>
      <c r="LEP601" s="137"/>
      <c r="LEQ601" s="137"/>
      <c r="LER601" s="137"/>
      <c r="LES601" s="137"/>
      <c r="LET601" s="137"/>
      <c r="LEU601" s="137"/>
      <c r="LEV601" s="137"/>
      <c r="LEW601" s="137"/>
      <c r="LEX601" s="137"/>
      <c r="LEY601" s="137"/>
      <c r="LEZ601" s="137"/>
      <c r="LFA601" s="137"/>
      <c r="LFB601" s="137"/>
      <c r="LFC601" s="137"/>
      <c r="LFD601" s="137"/>
      <c r="LFE601" s="137"/>
      <c r="LFF601" s="137"/>
      <c r="LFG601" s="137"/>
      <c r="LFH601" s="137"/>
      <c r="LFI601" s="137"/>
      <c r="LFJ601" s="137"/>
      <c r="LFK601" s="137"/>
      <c r="LFL601" s="137"/>
      <c r="LFM601" s="137"/>
      <c r="LFN601" s="137"/>
      <c r="LFO601" s="137"/>
      <c r="LFP601" s="137"/>
      <c r="LFQ601" s="137"/>
      <c r="LFR601" s="137"/>
      <c r="LFS601" s="137"/>
      <c r="LFT601" s="137"/>
      <c r="LFU601" s="137"/>
      <c r="LFV601" s="137"/>
      <c r="LFW601" s="137"/>
      <c r="LFX601" s="137"/>
      <c r="LFY601" s="137"/>
      <c r="LFZ601" s="137"/>
      <c r="LGA601" s="137"/>
      <c r="LGB601" s="137"/>
      <c r="LGC601" s="137"/>
      <c r="LGD601" s="137"/>
      <c r="LGE601" s="137"/>
      <c r="LGF601" s="137"/>
      <c r="LGG601" s="137"/>
      <c r="LGH601" s="137"/>
      <c r="LGI601" s="137"/>
      <c r="LGJ601" s="137"/>
      <c r="LGK601" s="137"/>
      <c r="LGL601" s="137"/>
      <c r="LGM601" s="137"/>
      <c r="LGN601" s="137"/>
      <c r="LGO601" s="137"/>
      <c r="LGP601" s="137"/>
      <c r="LGQ601" s="137"/>
      <c r="LGR601" s="137"/>
      <c r="LGS601" s="137"/>
      <c r="LGT601" s="137"/>
      <c r="LGU601" s="137"/>
      <c r="LGV601" s="137"/>
      <c r="LGW601" s="137"/>
      <c r="LGX601" s="137"/>
      <c r="LGY601" s="137"/>
      <c r="LGZ601" s="137"/>
      <c r="LHA601" s="137"/>
      <c r="LHB601" s="137"/>
      <c r="LHC601" s="137"/>
      <c r="LHD601" s="137"/>
      <c r="LHE601" s="137"/>
      <c r="LHF601" s="137"/>
      <c r="LHG601" s="137"/>
      <c r="LHH601" s="137"/>
      <c r="LHI601" s="137"/>
      <c r="LHJ601" s="137"/>
      <c r="LHK601" s="137"/>
      <c r="LHL601" s="137"/>
      <c r="LHM601" s="137"/>
      <c r="LHN601" s="137"/>
      <c r="LHO601" s="137"/>
      <c r="LHP601" s="137"/>
      <c r="LHQ601" s="137"/>
      <c r="LHR601" s="137"/>
      <c r="LHS601" s="137"/>
      <c r="LHT601" s="137"/>
      <c r="LHU601" s="137"/>
      <c r="LHV601" s="137"/>
      <c r="LHW601" s="137"/>
      <c r="LHX601" s="137"/>
      <c r="LHY601" s="137"/>
      <c r="LHZ601" s="137"/>
      <c r="LIA601" s="137"/>
      <c r="LIB601" s="137"/>
      <c r="LIC601" s="137"/>
      <c r="LID601" s="137"/>
      <c r="LIE601" s="137"/>
      <c r="LIF601" s="137"/>
      <c r="LIG601" s="137"/>
      <c r="LIH601" s="137"/>
      <c r="LII601" s="137"/>
      <c r="LIJ601" s="137"/>
      <c r="LIK601" s="137"/>
      <c r="LIL601" s="137"/>
      <c r="LIM601" s="137"/>
      <c r="LIN601" s="137"/>
      <c r="LIO601" s="137"/>
      <c r="LIP601" s="137"/>
      <c r="LIQ601" s="137"/>
      <c r="LIR601" s="137"/>
      <c r="LIS601" s="137"/>
      <c r="LIT601" s="137"/>
      <c r="LIU601" s="137"/>
      <c r="LIV601" s="137"/>
      <c r="LIW601" s="137"/>
      <c r="LIX601" s="137"/>
      <c r="LIY601" s="137"/>
      <c r="LIZ601" s="137"/>
      <c r="LJA601" s="137"/>
      <c r="LJB601" s="137"/>
      <c r="LJC601" s="137"/>
      <c r="LJD601" s="137"/>
      <c r="LJE601" s="137"/>
      <c r="LJF601" s="137"/>
      <c r="LJG601" s="137"/>
      <c r="LJH601" s="137"/>
      <c r="LJI601" s="137"/>
      <c r="LJJ601" s="137"/>
      <c r="LJK601" s="137"/>
      <c r="LJL601" s="137"/>
      <c r="LJM601" s="137"/>
      <c r="LJN601" s="137"/>
      <c r="LJO601" s="137"/>
      <c r="LJP601" s="137"/>
      <c r="LJQ601" s="137"/>
      <c r="LJR601" s="137"/>
      <c r="LJS601" s="137"/>
      <c r="LJT601" s="137"/>
      <c r="LJU601" s="137"/>
      <c r="LJV601" s="137"/>
      <c r="LJW601" s="137"/>
      <c r="LJX601" s="137"/>
      <c r="LJY601" s="137"/>
      <c r="LJZ601" s="137"/>
      <c r="LKA601" s="137"/>
      <c r="LKB601" s="137"/>
      <c r="LKC601" s="137"/>
      <c r="LKD601" s="137"/>
      <c r="LKE601" s="137"/>
      <c r="LKF601" s="137"/>
      <c r="LKG601" s="137"/>
      <c r="LKH601" s="137"/>
      <c r="LKI601" s="137"/>
      <c r="LKJ601" s="137"/>
      <c r="LKK601" s="137"/>
      <c r="LKL601" s="137"/>
      <c r="LKM601" s="137"/>
      <c r="LKN601" s="137"/>
      <c r="LKO601" s="137"/>
      <c r="LKP601" s="137"/>
      <c r="LKQ601" s="137"/>
      <c r="LKR601" s="137"/>
      <c r="LKS601" s="137"/>
      <c r="LKT601" s="137"/>
      <c r="LKU601" s="137"/>
      <c r="LKV601" s="137"/>
      <c r="LKW601" s="137"/>
      <c r="LKX601" s="137"/>
      <c r="LKY601" s="137"/>
      <c r="LKZ601" s="137"/>
      <c r="LLA601" s="137"/>
      <c r="LLB601" s="137"/>
      <c r="LLC601" s="137"/>
      <c r="LLD601" s="137"/>
      <c r="LLE601" s="137"/>
      <c r="LLF601" s="137"/>
      <c r="LLG601" s="137"/>
      <c r="LLH601" s="137"/>
      <c r="LLI601" s="137"/>
      <c r="LLJ601" s="137"/>
      <c r="LLK601" s="137"/>
      <c r="LLL601" s="137"/>
      <c r="LLM601" s="137"/>
      <c r="LLN601" s="137"/>
      <c r="LLO601" s="137"/>
      <c r="LLP601" s="137"/>
      <c r="LLQ601" s="137"/>
      <c r="LLR601" s="137"/>
      <c r="LLS601" s="137"/>
      <c r="LLT601" s="137"/>
      <c r="LLU601" s="137"/>
      <c r="LLV601" s="137"/>
      <c r="LLW601" s="137"/>
      <c r="LLX601" s="137"/>
      <c r="LLY601" s="137"/>
      <c r="LLZ601" s="137"/>
      <c r="LMA601" s="137"/>
      <c r="LMB601" s="137"/>
      <c r="LMC601" s="137"/>
      <c r="LMD601" s="137"/>
      <c r="LME601" s="137"/>
      <c r="LMF601" s="137"/>
      <c r="LMG601" s="137"/>
      <c r="LMH601" s="137"/>
      <c r="LMI601" s="137"/>
      <c r="LMJ601" s="137"/>
      <c r="LMK601" s="137"/>
      <c r="LML601" s="137"/>
      <c r="LMM601" s="137"/>
      <c r="LMN601" s="137"/>
      <c r="LMO601" s="137"/>
      <c r="LMP601" s="137"/>
      <c r="LMQ601" s="137"/>
      <c r="LMR601" s="137"/>
      <c r="LMS601" s="137"/>
      <c r="LMT601" s="137"/>
      <c r="LMU601" s="137"/>
      <c r="LMV601" s="137"/>
      <c r="LMW601" s="137"/>
      <c r="LMX601" s="137"/>
      <c r="LMY601" s="137"/>
      <c r="LMZ601" s="137"/>
      <c r="LNA601" s="137"/>
      <c r="LNB601" s="137"/>
      <c r="LNC601" s="137"/>
      <c r="LND601" s="137"/>
      <c r="LNE601" s="137"/>
      <c r="LNF601" s="137"/>
      <c r="LNG601" s="137"/>
      <c r="LNH601" s="137"/>
      <c r="LNI601" s="137"/>
      <c r="LNJ601" s="137"/>
      <c r="LNK601" s="137"/>
      <c r="LNL601" s="137"/>
      <c r="LNM601" s="137"/>
      <c r="LNN601" s="137"/>
      <c r="LNO601" s="137"/>
      <c r="LNP601" s="137"/>
      <c r="LNQ601" s="137"/>
      <c r="LNR601" s="137"/>
      <c r="LNS601" s="137"/>
      <c r="LNT601" s="137"/>
      <c r="LNU601" s="137"/>
      <c r="LNV601" s="137"/>
      <c r="LNW601" s="137"/>
      <c r="LNX601" s="137"/>
      <c r="LNY601" s="137"/>
      <c r="LNZ601" s="137"/>
      <c r="LOA601" s="137"/>
      <c r="LOB601" s="137"/>
      <c r="LOC601" s="137"/>
      <c r="LOD601" s="137"/>
      <c r="LOE601" s="137"/>
      <c r="LOF601" s="137"/>
      <c r="LOG601" s="137"/>
      <c r="LOH601" s="137"/>
      <c r="LOI601" s="137"/>
      <c r="LOJ601" s="137"/>
      <c r="LOK601" s="137"/>
      <c r="LOL601" s="137"/>
      <c r="LOM601" s="137"/>
      <c r="LON601" s="137"/>
      <c r="LOO601" s="137"/>
      <c r="LOP601" s="137"/>
      <c r="LOQ601" s="137"/>
      <c r="LOR601" s="137"/>
      <c r="LOS601" s="137"/>
      <c r="LOT601" s="137"/>
      <c r="LOU601" s="137"/>
      <c r="LOV601" s="137"/>
      <c r="LOW601" s="137"/>
      <c r="LOX601" s="137"/>
      <c r="LOY601" s="137"/>
      <c r="LOZ601" s="137"/>
      <c r="LPA601" s="137"/>
      <c r="LPB601" s="137"/>
      <c r="LPC601" s="137"/>
      <c r="LPD601" s="137"/>
      <c r="LPE601" s="137"/>
      <c r="LPF601" s="137"/>
      <c r="LPG601" s="137"/>
      <c r="LPH601" s="137"/>
      <c r="LPI601" s="137"/>
      <c r="LPJ601" s="137"/>
      <c r="LPK601" s="137"/>
      <c r="LPL601" s="137"/>
      <c r="LPM601" s="137"/>
      <c r="LPN601" s="137"/>
      <c r="LPO601" s="137"/>
      <c r="LPP601" s="137"/>
      <c r="LPQ601" s="137"/>
      <c r="LPR601" s="137"/>
      <c r="LPS601" s="137"/>
      <c r="LPT601" s="137"/>
      <c r="LPU601" s="137"/>
      <c r="LPV601" s="137"/>
      <c r="LPW601" s="137"/>
      <c r="LPX601" s="137"/>
      <c r="LPY601" s="137"/>
      <c r="LPZ601" s="137"/>
      <c r="LQA601" s="137"/>
      <c r="LQB601" s="137"/>
      <c r="LQC601" s="137"/>
      <c r="LQD601" s="137"/>
      <c r="LQE601" s="137"/>
      <c r="LQF601" s="137"/>
      <c r="LQG601" s="137"/>
      <c r="LQH601" s="137"/>
      <c r="LQI601" s="137"/>
      <c r="LQJ601" s="137"/>
      <c r="LQK601" s="137"/>
      <c r="LQL601" s="137"/>
      <c r="LQM601" s="137"/>
      <c r="LQN601" s="137"/>
      <c r="LQO601" s="137"/>
      <c r="LQP601" s="137"/>
      <c r="LQQ601" s="137"/>
      <c r="LQR601" s="137"/>
      <c r="LQS601" s="137"/>
      <c r="LQT601" s="137"/>
      <c r="LQU601" s="137"/>
      <c r="LQV601" s="137"/>
      <c r="LQW601" s="137"/>
      <c r="LQX601" s="137"/>
      <c r="LQY601" s="137"/>
      <c r="LQZ601" s="137"/>
      <c r="LRA601" s="137"/>
      <c r="LRB601" s="137"/>
      <c r="LRC601" s="137"/>
      <c r="LRD601" s="137"/>
      <c r="LRE601" s="137"/>
      <c r="LRF601" s="137"/>
      <c r="LRG601" s="137"/>
      <c r="LRH601" s="137"/>
      <c r="LRI601" s="137"/>
      <c r="LRJ601" s="137"/>
      <c r="LRK601" s="137"/>
      <c r="LRL601" s="137"/>
      <c r="LRM601" s="137"/>
      <c r="LRN601" s="137"/>
      <c r="LRO601" s="137"/>
      <c r="LRP601" s="137"/>
      <c r="LRQ601" s="137"/>
      <c r="LRR601" s="137"/>
      <c r="LRS601" s="137"/>
      <c r="LRT601" s="137"/>
      <c r="LRU601" s="137"/>
      <c r="LRV601" s="137"/>
      <c r="LRW601" s="137"/>
      <c r="LRX601" s="137"/>
      <c r="LRY601" s="137"/>
      <c r="LRZ601" s="137"/>
      <c r="LSA601" s="137"/>
      <c r="LSB601" s="137"/>
      <c r="LSC601" s="137"/>
      <c r="LSD601" s="137"/>
      <c r="LSE601" s="137"/>
      <c r="LSF601" s="137"/>
      <c r="LSG601" s="137"/>
      <c r="LSH601" s="137"/>
      <c r="LSI601" s="137"/>
      <c r="LSJ601" s="137"/>
      <c r="LSK601" s="137"/>
      <c r="LSL601" s="137"/>
      <c r="LSM601" s="137"/>
      <c r="LSN601" s="137"/>
      <c r="LSO601" s="137"/>
      <c r="LSP601" s="137"/>
      <c r="LSQ601" s="137"/>
      <c r="LSR601" s="137"/>
      <c r="LSS601" s="137"/>
      <c r="LST601" s="137"/>
      <c r="LSU601" s="137"/>
      <c r="LSV601" s="137"/>
      <c r="LSW601" s="137"/>
      <c r="LSX601" s="137"/>
      <c r="LSY601" s="137"/>
      <c r="LSZ601" s="137"/>
      <c r="LTA601" s="137"/>
      <c r="LTB601" s="137"/>
      <c r="LTC601" s="137"/>
      <c r="LTD601" s="137"/>
      <c r="LTE601" s="137"/>
      <c r="LTF601" s="137"/>
      <c r="LTG601" s="137"/>
      <c r="LTH601" s="137"/>
      <c r="LTI601" s="137"/>
      <c r="LTJ601" s="137"/>
      <c r="LTK601" s="137"/>
      <c r="LTL601" s="137"/>
      <c r="LTM601" s="137"/>
      <c r="LTN601" s="137"/>
      <c r="LTO601" s="137"/>
      <c r="LTP601" s="137"/>
      <c r="LTQ601" s="137"/>
      <c r="LTR601" s="137"/>
      <c r="LTS601" s="137"/>
      <c r="LTT601" s="137"/>
      <c r="LTU601" s="137"/>
      <c r="LTV601" s="137"/>
      <c r="LTW601" s="137"/>
      <c r="LTX601" s="137"/>
      <c r="LTY601" s="137"/>
      <c r="LTZ601" s="137"/>
      <c r="LUA601" s="137"/>
      <c r="LUB601" s="137"/>
      <c r="LUC601" s="137"/>
      <c r="LUD601" s="137"/>
      <c r="LUE601" s="137"/>
      <c r="LUF601" s="137"/>
      <c r="LUG601" s="137"/>
      <c r="LUH601" s="137"/>
      <c r="LUI601" s="137"/>
      <c r="LUJ601" s="137"/>
      <c r="LUK601" s="137"/>
      <c r="LUL601" s="137"/>
      <c r="LUM601" s="137"/>
      <c r="LUN601" s="137"/>
      <c r="LUO601" s="137"/>
      <c r="LUP601" s="137"/>
      <c r="LUQ601" s="137"/>
      <c r="LUR601" s="137"/>
      <c r="LUS601" s="137"/>
      <c r="LUT601" s="137"/>
      <c r="LUU601" s="137"/>
      <c r="LUV601" s="137"/>
      <c r="LUW601" s="137"/>
      <c r="LUX601" s="137"/>
      <c r="LUY601" s="137"/>
      <c r="LUZ601" s="137"/>
      <c r="LVA601" s="137"/>
      <c r="LVB601" s="137"/>
      <c r="LVC601" s="137"/>
      <c r="LVD601" s="137"/>
      <c r="LVE601" s="137"/>
      <c r="LVF601" s="137"/>
      <c r="LVG601" s="137"/>
      <c r="LVH601" s="137"/>
      <c r="LVI601" s="137"/>
      <c r="LVJ601" s="137"/>
      <c r="LVK601" s="137"/>
      <c r="LVL601" s="137"/>
      <c r="LVM601" s="137"/>
      <c r="LVN601" s="137"/>
      <c r="LVO601" s="137"/>
      <c r="LVP601" s="137"/>
      <c r="LVQ601" s="137"/>
      <c r="LVR601" s="137"/>
      <c r="LVS601" s="137"/>
      <c r="LVT601" s="137"/>
      <c r="LVU601" s="137"/>
      <c r="LVV601" s="137"/>
      <c r="LVW601" s="137"/>
      <c r="LVX601" s="137"/>
      <c r="LVY601" s="137"/>
      <c r="LVZ601" s="137"/>
      <c r="LWA601" s="137"/>
      <c r="LWB601" s="137"/>
      <c r="LWC601" s="137"/>
      <c r="LWD601" s="137"/>
      <c r="LWE601" s="137"/>
      <c r="LWF601" s="137"/>
      <c r="LWG601" s="137"/>
      <c r="LWH601" s="137"/>
      <c r="LWI601" s="137"/>
      <c r="LWJ601" s="137"/>
      <c r="LWK601" s="137"/>
      <c r="LWL601" s="137"/>
      <c r="LWM601" s="137"/>
      <c r="LWN601" s="137"/>
      <c r="LWO601" s="137"/>
      <c r="LWP601" s="137"/>
      <c r="LWQ601" s="137"/>
      <c r="LWR601" s="137"/>
      <c r="LWS601" s="137"/>
      <c r="LWT601" s="137"/>
      <c r="LWU601" s="137"/>
      <c r="LWV601" s="137"/>
      <c r="LWW601" s="137"/>
      <c r="LWX601" s="137"/>
      <c r="LWY601" s="137"/>
      <c r="LWZ601" s="137"/>
      <c r="LXA601" s="137"/>
      <c r="LXB601" s="137"/>
      <c r="LXC601" s="137"/>
      <c r="LXD601" s="137"/>
      <c r="LXE601" s="137"/>
      <c r="LXF601" s="137"/>
      <c r="LXG601" s="137"/>
      <c r="LXH601" s="137"/>
      <c r="LXI601" s="137"/>
      <c r="LXJ601" s="137"/>
      <c r="LXK601" s="137"/>
      <c r="LXL601" s="137"/>
      <c r="LXM601" s="137"/>
      <c r="LXN601" s="137"/>
      <c r="LXO601" s="137"/>
      <c r="LXP601" s="137"/>
      <c r="LXQ601" s="137"/>
      <c r="LXR601" s="137"/>
      <c r="LXS601" s="137"/>
      <c r="LXT601" s="137"/>
      <c r="LXU601" s="137"/>
      <c r="LXV601" s="137"/>
      <c r="LXW601" s="137"/>
      <c r="LXX601" s="137"/>
      <c r="LXY601" s="137"/>
      <c r="LXZ601" s="137"/>
      <c r="LYA601" s="137"/>
      <c r="LYB601" s="137"/>
      <c r="LYC601" s="137"/>
      <c r="LYD601" s="137"/>
      <c r="LYE601" s="137"/>
      <c r="LYF601" s="137"/>
      <c r="LYG601" s="137"/>
      <c r="LYH601" s="137"/>
      <c r="LYI601" s="137"/>
      <c r="LYJ601" s="137"/>
      <c r="LYK601" s="137"/>
      <c r="LYL601" s="137"/>
      <c r="LYM601" s="137"/>
      <c r="LYN601" s="137"/>
      <c r="LYO601" s="137"/>
      <c r="LYP601" s="137"/>
      <c r="LYQ601" s="137"/>
      <c r="LYR601" s="137"/>
      <c r="LYS601" s="137"/>
      <c r="LYT601" s="137"/>
      <c r="LYU601" s="137"/>
      <c r="LYV601" s="137"/>
      <c r="LYW601" s="137"/>
      <c r="LYX601" s="137"/>
      <c r="LYY601" s="137"/>
      <c r="LYZ601" s="137"/>
      <c r="LZA601" s="137"/>
      <c r="LZB601" s="137"/>
      <c r="LZC601" s="137"/>
      <c r="LZD601" s="137"/>
      <c r="LZE601" s="137"/>
      <c r="LZF601" s="137"/>
      <c r="LZG601" s="137"/>
      <c r="LZH601" s="137"/>
      <c r="LZI601" s="137"/>
      <c r="LZJ601" s="137"/>
      <c r="LZK601" s="137"/>
      <c r="LZL601" s="137"/>
      <c r="LZM601" s="137"/>
      <c r="LZN601" s="137"/>
      <c r="LZO601" s="137"/>
      <c r="LZP601" s="137"/>
      <c r="LZQ601" s="137"/>
      <c r="LZR601" s="137"/>
      <c r="LZS601" s="137"/>
      <c r="LZT601" s="137"/>
      <c r="LZU601" s="137"/>
      <c r="LZV601" s="137"/>
      <c r="LZW601" s="137"/>
      <c r="LZX601" s="137"/>
      <c r="LZY601" s="137"/>
      <c r="LZZ601" s="137"/>
      <c r="MAA601" s="137"/>
      <c r="MAB601" s="137"/>
      <c r="MAC601" s="137"/>
      <c r="MAD601" s="137"/>
      <c r="MAE601" s="137"/>
      <c r="MAF601" s="137"/>
      <c r="MAG601" s="137"/>
      <c r="MAH601" s="137"/>
      <c r="MAI601" s="137"/>
      <c r="MAJ601" s="137"/>
      <c r="MAK601" s="137"/>
      <c r="MAL601" s="137"/>
      <c r="MAM601" s="137"/>
      <c r="MAN601" s="137"/>
      <c r="MAO601" s="137"/>
      <c r="MAP601" s="137"/>
      <c r="MAQ601" s="137"/>
      <c r="MAR601" s="137"/>
      <c r="MAS601" s="137"/>
      <c r="MAT601" s="137"/>
      <c r="MAU601" s="137"/>
      <c r="MAV601" s="137"/>
      <c r="MAW601" s="137"/>
      <c r="MAX601" s="137"/>
      <c r="MAY601" s="137"/>
      <c r="MAZ601" s="137"/>
      <c r="MBA601" s="137"/>
      <c r="MBB601" s="137"/>
      <c r="MBC601" s="137"/>
      <c r="MBD601" s="137"/>
      <c r="MBE601" s="137"/>
      <c r="MBF601" s="137"/>
      <c r="MBG601" s="137"/>
      <c r="MBH601" s="137"/>
      <c r="MBI601" s="137"/>
      <c r="MBJ601" s="137"/>
      <c r="MBK601" s="137"/>
      <c r="MBL601" s="137"/>
      <c r="MBM601" s="137"/>
      <c r="MBN601" s="137"/>
      <c r="MBO601" s="137"/>
      <c r="MBP601" s="137"/>
      <c r="MBQ601" s="137"/>
      <c r="MBR601" s="137"/>
      <c r="MBS601" s="137"/>
      <c r="MBT601" s="137"/>
      <c r="MBU601" s="137"/>
      <c r="MBV601" s="137"/>
      <c r="MBW601" s="137"/>
      <c r="MBX601" s="137"/>
      <c r="MBY601" s="137"/>
      <c r="MBZ601" s="137"/>
      <c r="MCA601" s="137"/>
      <c r="MCB601" s="137"/>
      <c r="MCC601" s="137"/>
      <c r="MCD601" s="137"/>
      <c r="MCE601" s="137"/>
      <c r="MCF601" s="137"/>
      <c r="MCG601" s="137"/>
      <c r="MCH601" s="137"/>
      <c r="MCI601" s="137"/>
      <c r="MCJ601" s="137"/>
      <c r="MCK601" s="137"/>
      <c r="MCL601" s="137"/>
      <c r="MCM601" s="137"/>
      <c r="MCN601" s="137"/>
      <c r="MCO601" s="137"/>
      <c r="MCP601" s="137"/>
      <c r="MCQ601" s="137"/>
      <c r="MCR601" s="137"/>
      <c r="MCS601" s="137"/>
      <c r="MCT601" s="137"/>
      <c r="MCU601" s="137"/>
      <c r="MCV601" s="137"/>
      <c r="MCW601" s="137"/>
      <c r="MCX601" s="137"/>
      <c r="MCY601" s="137"/>
      <c r="MCZ601" s="137"/>
      <c r="MDA601" s="137"/>
      <c r="MDB601" s="137"/>
      <c r="MDC601" s="137"/>
      <c r="MDD601" s="137"/>
      <c r="MDE601" s="137"/>
      <c r="MDF601" s="137"/>
      <c r="MDG601" s="137"/>
      <c r="MDH601" s="137"/>
      <c r="MDI601" s="137"/>
      <c r="MDJ601" s="137"/>
      <c r="MDK601" s="137"/>
      <c r="MDL601" s="137"/>
      <c r="MDM601" s="137"/>
      <c r="MDN601" s="137"/>
      <c r="MDO601" s="137"/>
      <c r="MDP601" s="137"/>
      <c r="MDQ601" s="137"/>
      <c r="MDR601" s="137"/>
      <c r="MDS601" s="137"/>
      <c r="MDT601" s="137"/>
      <c r="MDU601" s="137"/>
      <c r="MDV601" s="137"/>
      <c r="MDW601" s="137"/>
      <c r="MDX601" s="137"/>
      <c r="MDY601" s="137"/>
      <c r="MDZ601" s="137"/>
      <c r="MEA601" s="137"/>
      <c r="MEB601" s="137"/>
      <c r="MEC601" s="137"/>
      <c r="MED601" s="137"/>
      <c r="MEE601" s="137"/>
      <c r="MEF601" s="137"/>
      <c r="MEG601" s="137"/>
      <c r="MEH601" s="137"/>
      <c r="MEI601" s="137"/>
      <c r="MEJ601" s="137"/>
      <c r="MEK601" s="137"/>
      <c r="MEL601" s="137"/>
      <c r="MEM601" s="137"/>
      <c r="MEN601" s="137"/>
      <c r="MEO601" s="137"/>
      <c r="MEP601" s="137"/>
      <c r="MEQ601" s="137"/>
      <c r="MER601" s="137"/>
      <c r="MES601" s="137"/>
      <c r="MET601" s="137"/>
      <c r="MEU601" s="137"/>
      <c r="MEV601" s="137"/>
      <c r="MEW601" s="137"/>
      <c r="MEX601" s="137"/>
      <c r="MEY601" s="137"/>
      <c r="MEZ601" s="137"/>
      <c r="MFA601" s="137"/>
      <c r="MFB601" s="137"/>
      <c r="MFC601" s="137"/>
      <c r="MFD601" s="137"/>
      <c r="MFE601" s="137"/>
      <c r="MFF601" s="137"/>
      <c r="MFG601" s="137"/>
      <c r="MFH601" s="137"/>
      <c r="MFI601" s="137"/>
      <c r="MFJ601" s="137"/>
      <c r="MFK601" s="137"/>
      <c r="MFL601" s="137"/>
      <c r="MFM601" s="137"/>
      <c r="MFN601" s="137"/>
      <c r="MFO601" s="137"/>
      <c r="MFP601" s="137"/>
      <c r="MFQ601" s="137"/>
      <c r="MFR601" s="137"/>
      <c r="MFS601" s="137"/>
      <c r="MFT601" s="137"/>
      <c r="MFU601" s="137"/>
      <c r="MFV601" s="137"/>
      <c r="MFW601" s="137"/>
      <c r="MFX601" s="137"/>
      <c r="MFY601" s="137"/>
      <c r="MFZ601" s="137"/>
      <c r="MGA601" s="137"/>
      <c r="MGB601" s="137"/>
      <c r="MGC601" s="137"/>
      <c r="MGD601" s="137"/>
      <c r="MGE601" s="137"/>
      <c r="MGF601" s="137"/>
      <c r="MGG601" s="137"/>
      <c r="MGH601" s="137"/>
      <c r="MGI601" s="137"/>
      <c r="MGJ601" s="137"/>
      <c r="MGK601" s="137"/>
      <c r="MGL601" s="137"/>
      <c r="MGM601" s="137"/>
      <c r="MGN601" s="137"/>
      <c r="MGO601" s="137"/>
      <c r="MGP601" s="137"/>
      <c r="MGQ601" s="137"/>
      <c r="MGR601" s="137"/>
      <c r="MGS601" s="137"/>
      <c r="MGT601" s="137"/>
      <c r="MGU601" s="137"/>
      <c r="MGV601" s="137"/>
      <c r="MGW601" s="137"/>
      <c r="MGX601" s="137"/>
      <c r="MGY601" s="137"/>
      <c r="MGZ601" s="137"/>
      <c r="MHA601" s="137"/>
      <c r="MHB601" s="137"/>
      <c r="MHC601" s="137"/>
      <c r="MHD601" s="137"/>
      <c r="MHE601" s="137"/>
      <c r="MHF601" s="137"/>
      <c r="MHG601" s="137"/>
      <c r="MHH601" s="137"/>
      <c r="MHI601" s="137"/>
      <c r="MHJ601" s="137"/>
      <c r="MHK601" s="137"/>
      <c r="MHL601" s="137"/>
      <c r="MHM601" s="137"/>
      <c r="MHN601" s="137"/>
      <c r="MHO601" s="137"/>
      <c r="MHP601" s="137"/>
      <c r="MHQ601" s="137"/>
      <c r="MHR601" s="137"/>
      <c r="MHS601" s="137"/>
      <c r="MHT601" s="137"/>
      <c r="MHU601" s="137"/>
      <c r="MHV601" s="137"/>
      <c r="MHW601" s="137"/>
      <c r="MHX601" s="137"/>
      <c r="MHY601" s="137"/>
      <c r="MHZ601" s="137"/>
      <c r="MIA601" s="137"/>
      <c r="MIB601" s="137"/>
      <c r="MIC601" s="137"/>
      <c r="MID601" s="137"/>
      <c r="MIE601" s="137"/>
      <c r="MIF601" s="137"/>
      <c r="MIG601" s="137"/>
      <c r="MIH601" s="137"/>
      <c r="MII601" s="137"/>
      <c r="MIJ601" s="137"/>
      <c r="MIK601" s="137"/>
      <c r="MIL601" s="137"/>
      <c r="MIM601" s="137"/>
      <c r="MIN601" s="137"/>
      <c r="MIO601" s="137"/>
      <c r="MIP601" s="137"/>
      <c r="MIQ601" s="137"/>
      <c r="MIR601" s="137"/>
      <c r="MIS601" s="137"/>
      <c r="MIT601" s="137"/>
      <c r="MIU601" s="137"/>
      <c r="MIV601" s="137"/>
      <c r="MIW601" s="137"/>
      <c r="MIX601" s="137"/>
      <c r="MIY601" s="137"/>
      <c r="MIZ601" s="137"/>
      <c r="MJA601" s="137"/>
      <c r="MJB601" s="137"/>
      <c r="MJC601" s="137"/>
      <c r="MJD601" s="137"/>
      <c r="MJE601" s="137"/>
      <c r="MJF601" s="137"/>
      <c r="MJG601" s="137"/>
      <c r="MJH601" s="137"/>
      <c r="MJI601" s="137"/>
      <c r="MJJ601" s="137"/>
      <c r="MJK601" s="137"/>
      <c r="MJL601" s="137"/>
      <c r="MJM601" s="137"/>
      <c r="MJN601" s="137"/>
      <c r="MJO601" s="137"/>
      <c r="MJP601" s="137"/>
      <c r="MJQ601" s="137"/>
      <c r="MJR601" s="137"/>
      <c r="MJS601" s="137"/>
      <c r="MJT601" s="137"/>
      <c r="MJU601" s="137"/>
      <c r="MJV601" s="137"/>
      <c r="MJW601" s="137"/>
      <c r="MJX601" s="137"/>
      <c r="MJY601" s="137"/>
      <c r="MJZ601" s="137"/>
      <c r="MKA601" s="137"/>
      <c r="MKB601" s="137"/>
      <c r="MKC601" s="137"/>
      <c r="MKD601" s="137"/>
      <c r="MKE601" s="137"/>
      <c r="MKF601" s="137"/>
      <c r="MKG601" s="137"/>
      <c r="MKH601" s="137"/>
      <c r="MKI601" s="137"/>
      <c r="MKJ601" s="137"/>
      <c r="MKK601" s="137"/>
      <c r="MKL601" s="137"/>
      <c r="MKM601" s="137"/>
      <c r="MKN601" s="137"/>
      <c r="MKO601" s="137"/>
      <c r="MKP601" s="137"/>
      <c r="MKQ601" s="137"/>
      <c r="MKR601" s="137"/>
      <c r="MKS601" s="137"/>
      <c r="MKT601" s="137"/>
      <c r="MKU601" s="137"/>
      <c r="MKV601" s="137"/>
      <c r="MKW601" s="137"/>
      <c r="MKX601" s="137"/>
      <c r="MKY601" s="137"/>
      <c r="MKZ601" s="137"/>
      <c r="MLA601" s="137"/>
      <c r="MLB601" s="137"/>
      <c r="MLC601" s="137"/>
      <c r="MLD601" s="137"/>
      <c r="MLE601" s="137"/>
      <c r="MLF601" s="137"/>
      <c r="MLG601" s="137"/>
      <c r="MLH601" s="137"/>
      <c r="MLI601" s="137"/>
      <c r="MLJ601" s="137"/>
      <c r="MLK601" s="137"/>
      <c r="MLL601" s="137"/>
      <c r="MLM601" s="137"/>
      <c r="MLN601" s="137"/>
      <c r="MLO601" s="137"/>
      <c r="MLP601" s="137"/>
      <c r="MLQ601" s="137"/>
      <c r="MLR601" s="137"/>
      <c r="MLS601" s="137"/>
      <c r="MLT601" s="137"/>
      <c r="MLU601" s="137"/>
      <c r="MLV601" s="137"/>
      <c r="MLW601" s="137"/>
      <c r="MLX601" s="137"/>
      <c r="MLY601" s="137"/>
      <c r="MLZ601" s="137"/>
      <c r="MMA601" s="137"/>
      <c r="MMB601" s="137"/>
      <c r="MMC601" s="137"/>
      <c r="MMD601" s="137"/>
      <c r="MME601" s="137"/>
      <c r="MMF601" s="137"/>
      <c r="MMG601" s="137"/>
      <c r="MMH601" s="137"/>
      <c r="MMI601" s="137"/>
      <c r="MMJ601" s="137"/>
      <c r="MMK601" s="137"/>
      <c r="MML601" s="137"/>
      <c r="MMM601" s="137"/>
      <c r="MMN601" s="137"/>
      <c r="MMO601" s="137"/>
      <c r="MMP601" s="137"/>
      <c r="MMQ601" s="137"/>
      <c r="MMR601" s="137"/>
      <c r="MMS601" s="137"/>
      <c r="MMT601" s="137"/>
      <c r="MMU601" s="137"/>
      <c r="MMV601" s="137"/>
      <c r="MMW601" s="137"/>
      <c r="MMX601" s="137"/>
      <c r="MMY601" s="137"/>
      <c r="MMZ601" s="137"/>
      <c r="MNA601" s="137"/>
      <c r="MNB601" s="137"/>
      <c r="MNC601" s="137"/>
      <c r="MND601" s="137"/>
      <c r="MNE601" s="137"/>
      <c r="MNF601" s="137"/>
      <c r="MNG601" s="137"/>
      <c r="MNH601" s="137"/>
      <c r="MNI601" s="137"/>
      <c r="MNJ601" s="137"/>
      <c r="MNK601" s="137"/>
      <c r="MNL601" s="137"/>
      <c r="MNM601" s="137"/>
      <c r="MNN601" s="137"/>
      <c r="MNO601" s="137"/>
      <c r="MNP601" s="137"/>
      <c r="MNQ601" s="137"/>
      <c r="MNR601" s="137"/>
      <c r="MNS601" s="137"/>
      <c r="MNT601" s="137"/>
      <c r="MNU601" s="137"/>
      <c r="MNV601" s="137"/>
      <c r="MNW601" s="137"/>
      <c r="MNX601" s="137"/>
      <c r="MNY601" s="137"/>
      <c r="MNZ601" s="137"/>
      <c r="MOA601" s="137"/>
      <c r="MOB601" s="137"/>
      <c r="MOC601" s="137"/>
      <c r="MOD601" s="137"/>
      <c r="MOE601" s="137"/>
      <c r="MOF601" s="137"/>
      <c r="MOG601" s="137"/>
      <c r="MOH601" s="137"/>
      <c r="MOI601" s="137"/>
      <c r="MOJ601" s="137"/>
      <c r="MOK601" s="137"/>
      <c r="MOL601" s="137"/>
      <c r="MOM601" s="137"/>
      <c r="MON601" s="137"/>
      <c r="MOO601" s="137"/>
      <c r="MOP601" s="137"/>
      <c r="MOQ601" s="137"/>
      <c r="MOR601" s="137"/>
      <c r="MOS601" s="137"/>
      <c r="MOT601" s="137"/>
      <c r="MOU601" s="137"/>
      <c r="MOV601" s="137"/>
      <c r="MOW601" s="137"/>
      <c r="MOX601" s="137"/>
      <c r="MOY601" s="137"/>
      <c r="MOZ601" s="137"/>
      <c r="MPA601" s="137"/>
      <c r="MPB601" s="137"/>
      <c r="MPC601" s="137"/>
      <c r="MPD601" s="137"/>
      <c r="MPE601" s="137"/>
      <c r="MPF601" s="137"/>
      <c r="MPG601" s="137"/>
      <c r="MPH601" s="137"/>
      <c r="MPI601" s="137"/>
      <c r="MPJ601" s="137"/>
      <c r="MPK601" s="137"/>
      <c r="MPL601" s="137"/>
      <c r="MPM601" s="137"/>
      <c r="MPN601" s="137"/>
      <c r="MPO601" s="137"/>
      <c r="MPP601" s="137"/>
      <c r="MPQ601" s="137"/>
      <c r="MPR601" s="137"/>
      <c r="MPS601" s="137"/>
      <c r="MPT601" s="137"/>
      <c r="MPU601" s="137"/>
      <c r="MPV601" s="137"/>
      <c r="MPW601" s="137"/>
      <c r="MPX601" s="137"/>
      <c r="MPY601" s="137"/>
      <c r="MPZ601" s="137"/>
      <c r="MQA601" s="137"/>
      <c r="MQB601" s="137"/>
      <c r="MQC601" s="137"/>
      <c r="MQD601" s="137"/>
      <c r="MQE601" s="137"/>
      <c r="MQF601" s="137"/>
      <c r="MQG601" s="137"/>
      <c r="MQH601" s="137"/>
      <c r="MQI601" s="137"/>
      <c r="MQJ601" s="137"/>
      <c r="MQK601" s="137"/>
      <c r="MQL601" s="137"/>
      <c r="MQM601" s="137"/>
      <c r="MQN601" s="137"/>
      <c r="MQO601" s="137"/>
      <c r="MQP601" s="137"/>
      <c r="MQQ601" s="137"/>
      <c r="MQR601" s="137"/>
      <c r="MQS601" s="137"/>
      <c r="MQT601" s="137"/>
      <c r="MQU601" s="137"/>
      <c r="MQV601" s="137"/>
      <c r="MQW601" s="137"/>
      <c r="MQX601" s="137"/>
      <c r="MQY601" s="137"/>
      <c r="MQZ601" s="137"/>
      <c r="MRA601" s="137"/>
      <c r="MRB601" s="137"/>
      <c r="MRC601" s="137"/>
      <c r="MRD601" s="137"/>
      <c r="MRE601" s="137"/>
      <c r="MRF601" s="137"/>
      <c r="MRG601" s="137"/>
      <c r="MRH601" s="137"/>
      <c r="MRI601" s="137"/>
      <c r="MRJ601" s="137"/>
      <c r="MRK601" s="137"/>
      <c r="MRL601" s="137"/>
      <c r="MRM601" s="137"/>
      <c r="MRN601" s="137"/>
      <c r="MRO601" s="137"/>
      <c r="MRP601" s="137"/>
      <c r="MRQ601" s="137"/>
      <c r="MRR601" s="137"/>
      <c r="MRS601" s="137"/>
      <c r="MRT601" s="137"/>
      <c r="MRU601" s="137"/>
      <c r="MRV601" s="137"/>
      <c r="MRW601" s="137"/>
      <c r="MRX601" s="137"/>
      <c r="MRY601" s="137"/>
      <c r="MRZ601" s="137"/>
      <c r="MSA601" s="137"/>
      <c r="MSB601" s="137"/>
      <c r="MSC601" s="137"/>
      <c r="MSD601" s="137"/>
      <c r="MSE601" s="137"/>
      <c r="MSF601" s="137"/>
      <c r="MSG601" s="137"/>
      <c r="MSH601" s="137"/>
      <c r="MSI601" s="137"/>
      <c r="MSJ601" s="137"/>
      <c r="MSK601" s="137"/>
      <c r="MSL601" s="137"/>
      <c r="MSM601" s="137"/>
      <c r="MSN601" s="137"/>
      <c r="MSO601" s="137"/>
      <c r="MSP601" s="137"/>
      <c r="MSQ601" s="137"/>
      <c r="MSR601" s="137"/>
      <c r="MSS601" s="137"/>
      <c r="MST601" s="137"/>
      <c r="MSU601" s="137"/>
      <c r="MSV601" s="137"/>
      <c r="MSW601" s="137"/>
      <c r="MSX601" s="137"/>
      <c r="MSY601" s="137"/>
      <c r="MSZ601" s="137"/>
      <c r="MTA601" s="137"/>
      <c r="MTB601" s="137"/>
      <c r="MTC601" s="137"/>
      <c r="MTD601" s="137"/>
      <c r="MTE601" s="137"/>
      <c r="MTF601" s="137"/>
      <c r="MTG601" s="137"/>
      <c r="MTH601" s="137"/>
      <c r="MTI601" s="137"/>
      <c r="MTJ601" s="137"/>
      <c r="MTK601" s="137"/>
      <c r="MTL601" s="137"/>
      <c r="MTM601" s="137"/>
      <c r="MTN601" s="137"/>
      <c r="MTO601" s="137"/>
      <c r="MTP601" s="137"/>
      <c r="MTQ601" s="137"/>
      <c r="MTR601" s="137"/>
      <c r="MTS601" s="137"/>
      <c r="MTT601" s="137"/>
      <c r="MTU601" s="137"/>
      <c r="MTV601" s="137"/>
      <c r="MTW601" s="137"/>
      <c r="MTX601" s="137"/>
      <c r="MTY601" s="137"/>
      <c r="MTZ601" s="137"/>
      <c r="MUA601" s="137"/>
      <c r="MUB601" s="137"/>
      <c r="MUC601" s="137"/>
      <c r="MUD601" s="137"/>
      <c r="MUE601" s="137"/>
      <c r="MUF601" s="137"/>
      <c r="MUG601" s="137"/>
      <c r="MUH601" s="137"/>
      <c r="MUI601" s="137"/>
      <c r="MUJ601" s="137"/>
      <c r="MUK601" s="137"/>
      <c r="MUL601" s="137"/>
      <c r="MUM601" s="137"/>
      <c r="MUN601" s="137"/>
      <c r="MUO601" s="137"/>
      <c r="MUP601" s="137"/>
      <c r="MUQ601" s="137"/>
      <c r="MUR601" s="137"/>
      <c r="MUS601" s="137"/>
      <c r="MUT601" s="137"/>
      <c r="MUU601" s="137"/>
      <c r="MUV601" s="137"/>
      <c r="MUW601" s="137"/>
      <c r="MUX601" s="137"/>
      <c r="MUY601" s="137"/>
      <c r="MUZ601" s="137"/>
      <c r="MVA601" s="137"/>
      <c r="MVB601" s="137"/>
      <c r="MVC601" s="137"/>
      <c r="MVD601" s="137"/>
      <c r="MVE601" s="137"/>
      <c r="MVF601" s="137"/>
      <c r="MVG601" s="137"/>
      <c r="MVH601" s="137"/>
      <c r="MVI601" s="137"/>
      <c r="MVJ601" s="137"/>
      <c r="MVK601" s="137"/>
      <c r="MVL601" s="137"/>
      <c r="MVM601" s="137"/>
      <c r="MVN601" s="137"/>
      <c r="MVO601" s="137"/>
      <c r="MVP601" s="137"/>
      <c r="MVQ601" s="137"/>
      <c r="MVR601" s="137"/>
      <c r="MVS601" s="137"/>
      <c r="MVT601" s="137"/>
      <c r="MVU601" s="137"/>
      <c r="MVV601" s="137"/>
      <c r="MVW601" s="137"/>
      <c r="MVX601" s="137"/>
      <c r="MVY601" s="137"/>
      <c r="MVZ601" s="137"/>
      <c r="MWA601" s="137"/>
      <c r="MWB601" s="137"/>
      <c r="MWC601" s="137"/>
      <c r="MWD601" s="137"/>
      <c r="MWE601" s="137"/>
      <c r="MWF601" s="137"/>
      <c r="MWG601" s="137"/>
      <c r="MWH601" s="137"/>
      <c r="MWI601" s="137"/>
      <c r="MWJ601" s="137"/>
      <c r="MWK601" s="137"/>
      <c r="MWL601" s="137"/>
      <c r="MWM601" s="137"/>
      <c r="MWN601" s="137"/>
      <c r="MWO601" s="137"/>
      <c r="MWP601" s="137"/>
      <c r="MWQ601" s="137"/>
      <c r="MWR601" s="137"/>
      <c r="MWS601" s="137"/>
      <c r="MWT601" s="137"/>
      <c r="MWU601" s="137"/>
      <c r="MWV601" s="137"/>
      <c r="MWW601" s="137"/>
      <c r="MWX601" s="137"/>
      <c r="MWY601" s="137"/>
      <c r="MWZ601" s="137"/>
      <c r="MXA601" s="137"/>
      <c r="MXB601" s="137"/>
      <c r="MXC601" s="137"/>
      <c r="MXD601" s="137"/>
      <c r="MXE601" s="137"/>
      <c r="MXF601" s="137"/>
      <c r="MXG601" s="137"/>
      <c r="MXH601" s="137"/>
      <c r="MXI601" s="137"/>
      <c r="MXJ601" s="137"/>
      <c r="MXK601" s="137"/>
      <c r="MXL601" s="137"/>
      <c r="MXM601" s="137"/>
      <c r="MXN601" s="137"/>
      <c r="MXO601" s="137"/>
      <c r="MXP601" s="137"/>
      <c r="MXQ601" s="137"/>
      <c r="MXR601" s="137"/>
      <c r="MXS601" s="137"/>
      <c r="MXT601" s="137"/>
      <c r="MXU601" s="137"/>
      <c r="MXV601" s="137"/>
      <c r="MXW601" s="137"/>
      <c r="MXX601" s="137"/>
      <c r="MXY601" s="137"/>
      <c r="MXZ601" s="137"/>
      <c r="MYA601" s="137"/>
      <c r="MYB601" s="137"/>
      <c r="MYC601" s="137"/>
      <c r="MYD601" s="137"/>
      <c r="MYE601" s="137"/>
      <c r="MYF601" s="137"/>
      <c r="MYG601" s="137"/>
      <c r="MYH601" s="137"/>
      <c r="MYI601" s="137"/>
      <c r="MYJ601" s="137"/>
      <c r="MYK601" s="137"/>
      <c r="MYL601" s="137"/>
      <c r="MYM601" s="137"/>
      <c r="MYN601" s="137"/>
      <c r="MYO601" s="137"/>
      <c r="MYP601" s="137"/>
      <c r="MYQ601" s="137"/>
      <c r="MYR601" s="137"/>
      <c r="MYS601" s="137"/>
      <c r="MYT601" s="137"/>
      <c r="MYU601" s="137"/>
      <c r="MYV601" s="137"/>
      <c r="MYW601" s="137"/>
      <c r="MYX601" s="137"/>
      <c r="MYY601" s="137"/>
      <c r="MYZ601" s="137"/>
      <c r="MZA601" s="137"/>
      <c r="MZB601" s="137"/>
      <c r="MZC601" s="137"/>
      <c r="MZD601" s="137"/>
      <c r="MZE601" s="137"/>
      <c r="MZF601" s="137"/>
      <c r="MZG601" s="137"/>
      <c r="MZH601" s="137"/>
      <c r="MZI601" s="137"/>
      <c r="MZJ601" s="137"/>
      <c r="MZK601" s="137"/>
      <c r="MZL601" s="137"/>
      <c r="MZM601" s="137"/>
      <c r="MZN601" s="137"/>
      <c r="MZO601" s="137"/>
      <c r="MZP601" s="137"/>
      <c r="MZQ601" s="137"/>
      <c r="MZR601" s="137"/>
      <c r="MZS601" s="137"/>
      <c r="MZT601" s="137"/>
      <c r="MZU601" s="137"/>
      <c r="MZV601" s="137"/>
      <c r="MZW601" s="137"/>
      <c r="MZX601" s="137"/>
      <c r="MZY601" s="137"/>
      <c r="MZZ601" s="137"/>
      <c r="NAA601" s="137"/>
      <c r="NAB601" s="137"/>
      <c r="NAC601" s="137"/>
      <c r="NAD601" s="137"/>
      <c r="NAE601" s="137"/>
      <c r="NAF601" s="137"/>
      <c r="NAG601" s="137"/>
      <c r="NAH601" s="137"/>
      <c r="NAI601" s="137"/>
      <c r="NAJ601" s="137"/>
      <c r="NAK601" s="137"/>
      <c r="NAL601" s="137"/>
      <c r="NAM601" s="137"/>
      <c r="NAN601" s="137"/>
      <c r="NAO601" s="137"/>
      <c r="NAP601" s="137"/>
      <c r="NAQ601" s="137"/>
      <c r="NAR601" s="137"/>
      <c r="NAS601" s="137"/>
      <c r="NAT601" s="137"/>
      <c r="NAU601" s="137"/>
      <c r="NAV601" s="137"/>
      <c r="NAW601" s="137"/>
      <c r="NAX601" s="137"/>
      <c r="NAY601" s="137"/>
      <c r="NAZ601" s="137"/>
      <c r="NBA601" s="137"/>
      <c r="NBB601" s="137"/>
      <c r="NBC601" s="137"/>
      <c r="NBD601" s="137"/>
      <c r="NBE601" s="137"/>
      <c r="NBF601" s="137"/>
      <c r="NBG601" s="137"/>
      <c r="NBH601" s="137"/>
      <c r="NBI601" s="137"/>
      <c r="NBJ601" s="137"/>
      <c r="NBK601" s="137"/>
      <c r="NBL601" s="137"/>
      <c r="NBM601" s="137"/>
      <c r="NBN601" s="137"/>
      <c r="NBO601" s="137"/>
      <c r="NBP601" s="137"/>
      <c r="NBQ601" s="137"/>
      <c r="NBR601" s="137"/>
      <c r="NBS601" s="137"/>
      <c r="NBT601" s="137"/>
      <c r="NBU601" s="137"/>
      <c r="NBV601" s="137"/>
      <c r="NBW601" s="137"/>
      <c r="NBX601" s="137"/>
      <c r="NBY601" s="137"/>
      <c r="NBZ601" s="137"/>
      <c r="NCA601" s="137"/>
      <c r="NCB601" s="137"/>
      <c r="NCC601" s="137"/>
      <c r="NCD601" s="137"/>
      <c r="NCE601" s="137"/>
      <c r="NCF601" s="137"/>
      <c r="NCG601" s="137"/>
      <c r="NCH601" s="137"/>
      <c r="NCI601" s="137"/>
      <c r="NCJ601" s="137"/>
      <c r="NCK601" s="137"/>
      <c r="NCL601" s="137"/>
      <c r="NCM601" s="137"/>
      <c r="NCN601" s="137"/>
      <c r="NCO601" s="137"/>
      <c r="NCP601" s="137"/>
      <c r="NCQ601" s="137"/>
      <c r="NCR601" s="137"/>
      <c r="NCS601" s="137"/>
      <c r="NCT601" s="137"/>
      <c r="NCU601" s="137"/>
      <c r="NCV601" s="137"/>
      <c r="NCW601" s="137"/>
      <c r="NCX601" s="137"/>
      <c r="NCY601" s="137"/>
      <c r="NCZ601" s="137"/>
      <c r="NDA601" s="137"/>
      <c r="NDB601" s="137"/>
      <c r="NDC601" s="137"/>
      <c r="NDD601" s="137"/>
      <c r="NDE601" s="137"/>
      <c r="NDF601" s="137"/>
      <c r="NDG601" s="137"/>
      <c r="NDH601" s="137"/>
      <c r="NDI601" s="137"/>
      <c r="NDJ601" s="137"/>
      <c r="NDK601" s="137"/>
      <c r="NDL601" s="137"/>
      <c r="NDM601" s="137"/>
      <c r="NDN601" s="137"/>
      <c r="NDO601" s="137"/>
      <c r="NDP601" s="137"/>
      <c r="NDQ601" s="137"/>
      <c r="NDR601" s="137"/>
      <c r="NDS601" s="137"/>
      <c r="NDT601" s="137"/>
      <c r="NDU601" s="137"/>
      <c r="NDV601" s="137"/>
      <c r="NDW601" s="137"/>
      <c r="NDX601" s="137"/>
      <c r="NDY601" s="137"/>
      <c r="NDZ601" s="137"/>
      <c r="NEA601" s="137"/>
      <c r="NEB601" s="137"/>
      <c r="NEC601" s="137"/>
      <c r="NED601" s="137"/>
      <c r="NEE601" s="137"/>
      <c r="NEF601" s="137"/>
      <c r="NEG601" s="137"/>
      <c r="NEH601" s="137"/>
      <c r="NEI601" s="137"/>
      <c r="NEJ601" s="137"/>
      <c r="NEK601" s="137"/>
      <c r="NEL601" s="137"/>
      <c r="NEM601" s="137"/>
      <c r="NEN601" s="137"/>
      <c r="NEO601" s="137"/>
      <c r="NEP601" s="137"/>
      <c r="NEQ601" s="137"/>
      <c r="NER601" s="137"/>
      <c r="NES601" s="137"/>
      <c r="NET601" s="137"/>
      <c r="NEU601" s="137"/>
      <c r="NEV601" s="137"/>
      <c r="NEW601" s="137"/>
      <c r="NEX601" s="137"/>
      <c r="NEY601" s="137"/>
      <c r="NEZ601" s="137"/>
      <c r="NFA601" s="137"/>
      <c r="NFB601" s="137"/>
      <c r="NFC601" s="137"/>
      <c r="NFD601" s="137"/>
      <c r="NFE601" s="137"/>
      <c r="NFF601" s="137"/>
      <c r="NFG601" s="137"/>
      <c r="NFH601" s="137"/>
      <c r="NFI601" s="137"/>
      <c r="NFJ601" s="137"/>
      <c r="NFK601" s="137"/>
      <c r="NFL601" s="137"/>
      <c r="NFM601" s="137"/>
      <c r="NFN601" s="137"/>
      <c r="NFO601" s="137"/>
      <c r="NFP601" s="137"/>
      <c r="NFQ601" s="137"/>
      <c r="NFR601" s="137"/>
      <c r="NFS601" s="137"/>
      <c r="NFT601" s="137"/>
      <c r="NFU601" s="137"/>
      <c r="NFV601" s="137"/>
      <c r="NFW601" s="137"/>
      <c r="NFX601" s="137"/>
      <c r="NFY601" s="137"/>
      <c r="NFZ601" s="137"/>
      <c r="NGA601" s="137"/>
      <c r="NGB601" s="137"/>
      <c r="NGC601" s="137"/>
      <c r="NGD601" s="137"/>
      <c r="NGE601" s="137"/>
      <c r="NGF601" s="137"/>
      <c r="NGG601" s="137"/>
      <c r="NGH601" s="137"/>
      <c r="NGI601" s="137"/>
      <c r="NGJ601" s="137"/>
      <c r="NGK601" s="137"/>
      <c r="NGL601" s="137"/>
      <c r="NGM601" s="137"/>
      <c r="NGN601" s="137"/>
      <c r="NGO601" s="137"/>
      <c r="NGP601" s="137"/>
      <c r="NGQ601" s="137"/>
      <c r="NGR601" s="137"/>
      <c r="NGS601" s="137"/>
      <c r="NGT601" s="137"/>
      <c r="NGU601" s="137"/>
      <c r="NGV601" s="137"/>
      <c r="NGW601" s="137"/>
      <c r="NGX601" s="137"/>
      <c r="NGY601" s="137"/>
      <c r="NGZ601" s="137"/>
      <c r="NHA601" s="137"/>
      <c r="NHB601" s="137"/>
      <c r="NHC601" s="137"/>
      <c r="NHD601" s="137"/>
      <c r="NHE601" s="137"/>
      <c r="NHF601" s="137"/>
      <c r="NHG601" s="137"/>
      <c r="NHH601" s="137"/>
      <c r="NHI601" s="137"/>
      <c r="NHJ601" s="137"/>
      <c r="NHK601" s="137"/>
      <c r="NHL601" s="137"/>
      <c r="NHM601" s="137"/>
      <c r="NHN601" s="137"/>
      <c r="NHO601" s="137"/>
      <c r="NHP601" s="137"/>
      <c r="NHQ601" s="137"/>
      <c r="NHR601" s="137"/>
      <c r="NHS601" s="137"/>
      <c r="NHT601" s="137"/>
      <c r="NHU601" s="137"/>
      <c r="NHV601" s="137"/>
      <c r="NHW601" s="137"/>
      <c r="NHX601" s="137"/>
      <c r="NHY601" s="137"/>
      <c r="NHZ601" s="137"/>
      <c r="NIA601" s="137"/>
      <c r="NIB601" s="137"/>
      <c r="NIC601" s="137"/>
      <c r="NID601" s="137"/>
      <c r="NIE601" s="137"/>
      <c r="NIF601" s="137"/>
      <c r="NIG601" s="137"/>
      <c r="NIH601" s="137"/>
      <c r="NII601" s="137"/>
      <c r="NIJ601" s="137"/>
      <c r="NIK601" s="137"/>
      <c r="NIL601" s="137"/>
      <c r="NIM601" s="137"/>
      <c r="NIN601" s="137"/>
      <c r="NIO601" s="137"/>
      <c r="NIP601" s="137"/>
      <c r="NIQ601" s="137"/>
      <c r="NIR601" s="137"/>
      <c r="NIS601" s="137"/>
      <c r="NIT601" s="137"/>
      <c r="NIU601" s="137"/>
      <c r="NIV601" s="137"/>
      <c r="NIW601" s="137"/>
      <c r="NIX601" s="137"/>
      <c r="NIY601" s="137"/>
      <c r="NIZ601" s="137"/>
      <c r="NJA601" s="137"/>
      <c r="NJB601" s="137"/>
      <c r="NJC601" s="137"/>
      <c r="NJD601" s="137"/>
      <c r="NJE601" s="137"/>
      <c r="NJF601" s="137"/>
      <c r="NJG601" s="137"/>
      <c r="NJH601" s="137"/>
      <c r="NJI601" s="137"/>
      <c r="NJJ601" s="137"/>
      <c r="NJK601" s="137"/>
      <c r="NJL601" s="137"/>
      <c r="NJM601" s="137"/>
      <c r="NJN601" s="137"/>
      <c r="NJO601" s="137"/>
      <c r="NJP601" s="137"/>
      <c r="NJQ601" s="137"/>
      <c r="NJR601" s="137"/>
      <c r="NJS601" s="137"/>
      <c r="NJT601" s="137"/>
      <c r="NJU601" s="137"/>
      <c r="NJV601" s="137"/>
      <c r="NJW601" s="137"/>
      <c r="NJX601" s="137"/>
      <c r="NJY601" s="137"/>
      <c r="NJZ601" s="137"/>
      <c r="NKA601" s="137"/>
      <c r="NKB601" s="137"/>
      <c r="NKC601" s="137"/>
      <c r="NKD601" s="137"/>
      <c r="NKE601" s="137"/>
      <c r="NKF601" s="137"/>
      <c r="NKG601" s="137"/>
      <c r="NKH601" s="137"/>
      <c r="NKI601" s="137"/>
      <c r="NKJ601" s="137"/>
      <c r="NKK601" s="137"/>
      <c r="NKL601" s="137"/>
      <c r="NKM601" s="137"/>
      <c r="NKN601" s="137"/>
      <c r="NKO601" s="137"/>
      <c r="NKP601" s="137"/>
      <c r="NKQ601" s="137"/>
      <c r="NKR601" s="137"/>
      <c r="NKS601" s="137"/>
      <c r="NKT601" s="137"/>
      <c r="NKU601" s="137"/>
      <c r="NKV601" s="137"/>
      <c r="NKW601" s="137"/>
      <c r="NKX601" s="137"/>
      <c r="NKY601" s="137"/>
      <c r="NKZ601" s="137"/>
      <c r="NLA601" s="137"/>
      <c r="NLB601" s="137"/>
      <c r="NLC601" s="137"/>
      <c r="NLD601" s="137"/>
      <c r="NLE601" s="137"/>
      <c r="NLF601" s="137"/>
      <c r="NLG601" s="137"/>
      <c r="NLH601" s="137"/>
      <c r="NLI601" s="137"/>
      <c r="NLJ601" s="137"/>
      <c r="NLK601" s="137"/>
      <c r="NLL601" s="137"/>
      <c r="NLM601" s="137"/>
      <c r="NLN601" s="137"/>
      <c r="NLO601" s="137"/>
      <c r="NLP601" s="137"/>
      <c r="NLQ601" s="137"/>
      <c r="NLR601" s="137"/>
      <c r="NLS601" s="137"/>
      <c r="NLT601" s="137"/>
      <c r="NLU601" s="137"/>
      <c r="NLV601" s="137"/>
      <c r="NLW601" s="137"/>
      <c r="NLX601" s="137"/>
      <c r="NLY601" s="137"/>
      <c r="NLZ601" s="137"/>
      <c r="NMA601" s="137"/>
      <c r="NMB601" s="137"/>
      <c r="NMC601" s="137"/>
      <c r="NMD601" s="137"/>
      <c r="NME601" s="137"/>
      <c r="NMF601" s="137"/>
      <c r="NMG601" s="137"/>
      <c r="NMH601" s="137"/>
      <c r="NMI601" s="137"/>
      <c r="NMJ601" s="137"/>
      <c r="NMK601" s="137"/>
      <c r="NML601" s="137"/>
      <c r="NMM601" s="137"/>
      <c r="NMN601" s="137"/>
      <c r="NMO601" s="137"/>
      <c r="NMP601" s="137"/>
      <c r="NMQ601" s="137"/>
      <c r="NMR601" s="137"/>
      <c r="NMS601" s="137"/>
      <c r="NMT601" s="137"/>
      <c r="NMU601" s="137"/>
      <c r="NMV601" s="137"/>
      <c r="NMW601" s="137"/>
      <c r="NMX601" s="137"/>
      <c r="NMY601" s="137"/>
      <c r="NMZ601" s="137"/>
      <c r="NNA601" s="137"/>
      <c r="NNB601" s="137"/>
      <c r="NNC601" s="137"/>
      <c r="NND601" s="137"/>
      <c r="NNE601" s="137"/>
      <c r="NNF601" s="137"/>
      <c r="NNG601" s="137"/>
      <c r="NNH601" s="137"/>
      <c r="NNI601" s="137"/>
      <c r="NNJ601" s="137"/>
      <c r="NNK601" s="137"/>
      <c r="NNL601" s="137"/>
      <c r="NNM601" s="137"/>
      <c r="NNN601" s="137"/>
      <c r="NNO601" s="137"/>
      <c r="NNP601" s="137"/>
      <c r="NNQ601" s="137"/>
      <c r="NNR601" s="137"/>
      <c r="NNS601" s="137"/>
      <c r="NNT601" s="137"/>
      <c r="NNU601" s="137"/>
      <c r="NNV601" s="137"/>
      <c r="NNW601" s="137"/>
      <c r="NNX601" s="137"/>
      <c r="NNY601" s="137"/>
      <c r="NNZ601" s="137"/>
      <c r="NOA601" s="137"/>
      <c r="NOB601" s="137"/>
      <c r="NOC601" s="137"/>
      <c r="NOD601" s="137"/>
      <c r="NOE601" s="137"/>
      <c r="NOF601" s="137"/>
      <c r="NOG601" s="137"/>
      <c r="NOH601" s="137"/>
      <c r="NOI601" s="137"/>
      <c r="NOJ601" s="137"/>
      <c r="NOK601" s="137"/>
      <c r="NOL601" s="137"/>
      <c r="NOM601" s="137"/>
      <c r="NON601" s="137"/>
      <c r="NOO601" s="137"/>
      <c r="NOP601" s="137"/>
      <c r="NOQ601" s="137"/>
      <c r="NOR601" s="137"/>
      <c r="NOS601" s="137"/>
      <c r="NOT601" s="137"/>
      <c r="NOU601" s="137"/>
      <c r="NOV601" s="137"/>
      <c r="NOW601" s="137"/>
      <c r="NOX601" s="137"/>
      <c r="NOY601" s="137"/>
      <c r="NOZ601" s="137"/>
      <c r="NPA601" s="137"/>
      <c r="NPB601" s="137"/>
      <c r="NPC601" s="137"/>
      <c r="NPD601" s="137"/>
      <c r="NPE601" s="137"/>
      <c r="NPF601" s="137"/>
      <c r="NPG601" s="137"/>
      <c r="NPH601" s="137"/>
      <c r="NPI601" s="137"/>
      <c r="NPJ601" s="137"/>
      <c r="NPK601" s="137"/>
      <c r="NPL601" s="137"/>
      <c r="NPM601" s="137"/>
      <c r="NPN601" s="137"/>
      <c r="NPO601" s="137"/>
      <c r="NPP601" s="137"/>
      <c r="NPQ601" s="137"/>
      <c r="NPR601" s="137"/>
      <c r="NPS601" s="137"/>
      <c r="NPT601" s="137"/>
      <c r="NPU601" s="137"/>
      <c r="NPV601" s="137"/>
      <c r="NPW601" s="137"/>
      <c r="NPX601" s="137"/>
      <c r="NPY601" s="137"/>
      <c r="NPZ601" s="137"/>
      <c r="NQA601" s="137"/>
      <c r="NQB601" s="137"/>
      <c r="NQC601" s="137"/>
      <c r="NQD601" s="137"/>
      <c r="NQE601" s="137"/>
      <c r="NQF601" s="137"/>
      <c r="NQG601" s="137"/>
      <c r="NQH601" s="137"/>
      <c r="NQI601" s="137"/>
      <c r="NQJ601" s="137"/>
      <c r="NQK601" s="137"/>
      <c r="NQL601" s="137"/>
      <c r="NQM601" s="137"/>
      <c r="NQN601" s="137"/>
      <c r="NQO601" s="137"/>
      <c r="NQP601" s="137"/>
      <c r="NQQ601" s="137"/>
      <c r="NQR601" s="137"/>
      <c r="NQS601" s="137"/>
      <c r="NQT601" s="137"/>
      <c r="NQU601" s="137"/>
      <c r="NQV601" s="137"/>
      <c r="NQW601" s="137"/>
      <c r="NQX601" s="137"/>
      <c r="NQY601" s="137"/>
      <c r="NQZ601" s="137"/>
      <c r="NRA601" s="137"/>
      <c r="NRB601" s="137"/>
      <c r="NRC601" s="137"/>
      <c r="NRD601" s="137"/>
      <c r="NRE601" s="137"/>
      <c r="NRF601" s="137"/>
      <c r="NRG601" s="137"/>
      <c r="NRH601" s="137"/>
      <c r="NRI601" s="137"/>
      <c r="NRJ601" s="137"/>
      <c r="NRK601" s="137"/>
      <c r="NRL601" s="137"/>
      <c r="NRM601" s="137"/>
      <c r="NRN601" s="137"/>
      <c r="NRO601" s="137"/>
      <c r="NRP601" s="137"/>
      <c r="NRQ601" s="137"/>
      <c r="NRR601" s="137"/>
      <c r="NRS601" s="137"/>
      <c r="NRT601" s="137"/>
      <c r="NRU601" s="137"/>
      <c r="NRV601" s="137"/>
      <c r="NRW601" s="137"/>
      <c r="NRX601" s="137"/>
      <c r="NRY601" s="137"/>
      <c r="NRZ601" s="137"/>
      <c r="NSA601" s="137"/>
      <c r="NSB601" s="137"/>
      <c r="NSC601" s="137"/>
      <c r="NSD601" s="137"/>
      <c r="NSE601" s="137"/>
      <c r="NSF601" s="137"/>
      <c r="NSG601" s="137"/>
      <c r="NSH601" s="137"/>
      <c r="NSI601" s="137"/>
      <c r="NSJ601" s="137"/>
      <c r="NSK601" s="137"/>
      <c r="NSL601" s="137"/>
      <c r="NSM601" s="137"/>
      <c r="NSN601" s="137"/>
      <c r="NSO601" s="137"/>
      <c r="NSP601" s="137"/>
      <c r="NSQ601" s="137"/>
      <c r="NSR601" s="137"/>
      <c r="NSS601" s="137"/>
      <c r="NST601" s="137"/>
      <c r="NSU601" s="137"/>
      <c r="NSV601" s="137"/>
      <c r="NSW601" s="137"/>
      <c r="NSX601" s="137"/>
      <c r="NSY601" s="137"/>
      <c r="NSZ601" s="137"/>
      <c r="NTA601" s="137"/>
      <c r="NTB601" s="137"/>
      <c r="NTC601" s="137"/>
      <c r="NTD601" s="137"/>
      <c r="NTE601" s="137"/>
      <c r="NTF601" s="137"/>
      <c r="NTG601" s="137"/>
      <c r="NTH601" s="137"/>
      <c r="NTI601" s="137"/>
      <c r="NTJ601" s="137"/>
      <c r="NTK601" s="137"/>
      <c r="NTL601" s="137"/>
      <c r="NTM601" s="137"/>
      <c r="NTN601" s="137"/>
      <c r="NTO601" s="137"/>
      <c r="NTP601" s="137"/>
      <c r="NTQ601" s="137"/>
      <c r="NTR601" s="137"/>
      <c r="NTS601" s="137"/>
      <c r="NTT601" s="137"/>
      <c r="NTU601" s="137"/>
      <c r="NTV601" s="137"/>
      <c r="NTW601" s="137"/>
      <c r="NTX601" s="137"/>
      <c r="NTY601" s="137"/>
      <c r="NTZ601" s="137"/>
      <c r="NUA601" s="137"/>
      <c r="NUB601" s="137"/>
      <c r="NUC601" s="137"/>
      <c r="NUD601" s="137"/>
      <c r="NUE601" s="137"/>
      <c r="NUF601" s="137"/>
      <c r="NUG601" s="137"/>
      <c r="NUH601" s="137"/>
      <c r="NUI601" s="137"/>
      <c r="NUJ601" s="137"/>
      <c r="NUK601" s="137"/>
      <c r="NUL601" s="137"/>
      <c r="NUM601" s="137"/>
      <c r="NUN601" s="137"/>
      <c r="NUO601" s="137"/>
      <c r="NUP601" s="137"/>
      <c r="NUQ601" s="137"/>
      <c r="NUR601" s="137"/>
      <c r="NUS601" s="137"/>
      <c r="NUT601" s="137"/>
      <c r="NUU601" s="137"/>
      <c r="NUV601" s="137"/>
      <c r="NUW601" s="137"/>
      <c r="NUX601" s="137"/>
      <c r="NUY601" s="137"/>
      <c r="NUZ601" s="137"/>
      <c r="NVA601" s="137"/>
      <c r="NVB601" s="137"/>
      <c r="NVC601" s="137"/>
      <c r="NVD601" s="137"/>
      <c r="NVE601" s="137"/>
      <c r="NVF601" s="137"/>
      <c r="NVG601" s="137"/>
      <c r="NVH601" s="137"/>
      <c r="NVI601" s="137"/>
      <c r="NVJ601" s="137"/>
      <c r="NVK601" s="137"/>
      <c r="NVL601" s="137"/>
      <c r="NVM601" s="137"/>
      <c r="NVN601" s="137"/>
      <c r="NVO601" s="137"/>
      <c r="NVP601" s="137"/>
      <c r="NVQ601" s="137"/>
      <c r="NVR601" s="137"/>
      <c r="NVS601" s="137"/>
      <c r="NVT601" s="137"/>
      <c r="NVU601" s="137"/>
      <c r="NVV601" s="137"/>
      <c r="NVW601" s="137"/>
      <c r="NVX601" s="137"/>
      <c r="NVY601" s="137"/>
      <c r="NVZ601" s="137"/>
      <c r="NWA601" s="137"/>
      <c r="NWB601" s="137"/>
      <c r="NWC601" s="137"/>
      <c r="NWD601" s="137"/>
      <c r="NWE601" s="137"/>
      <c r="NWF601" s="137"/>
      <c r="NWG601" s="137"/>
      <c r="NWH601" s="137"/>
      <c r="NWI601" s="137"/>
      <c r="NWJ601" s="137"/>
      <c r="NWK601" s="137"/>
      <c r="NWL601" s="137"/>
      <c r="NWM601" s="137"/>
      <c r="NWN601" s="137"/>
      <c r="NWO601" s="137"/>
      <c r="NWP601" s="137"/>
      <c r="NWQ601" s="137"/>
      <c r="NWR601" s="137"/>
      <c r="NWS601" s="137"/>
      <c r="NWT601" s="137"/>
      <c r="NWU601" s="137"/>
      <c r="NWV601" s="137"/>
      <c r="NWW601" s="137"/>
      <c r="NWX601" s="137"/>
      <c r="NWY601" s="137"/>
      <c r="NWZ601" s="137"/>
      <c r="NXA601" s="137"/>
      <c r="NXB601" s="137"/>
      <c r="NXC601" s="137"/>
      <c r="NXD601" s="137"/>
      <c r="NXE601" s="137"/>
      <c r="NXF601" s="137"/>
      <c r="NXG601" s="137"/>
      <c r="NXH601" s="137"/>
      <c r="NXI601" s="137"/>
      <c r="NXJ601" s="137"/>
      <c r="NXK601" s="137"/>
      <c r="NXL601" s="137"/>
      <c r="NXM601" s="137"/>
      <c r="NXN601" s="137"/>
      <c r="NXO601" s="137"/>
      <c r="NXP601" s="137"/>
      <c r="NXQ601" s="137"/>
      <c r="NXR601" s="137"/>
      <c r="NXS601" s="137"/>
      <c r="NXT601" s="137"/>
      <c r="NXU601" s="137"/>
      <c r="NXV601" s="137"/>
      <c r="NXW601" s="137"/>
      <c r="NXX601" s="137"/>
      <c r="NXY601" s="137"/>
      <c r="NXZ601" s="137"/>
      <c r="NYA601" s="137"/>
      <c r="NYB601" s="137"/>
      <c r="NYC601" s="137"/>
      <c r="NYD601" s="137"/>
      <c r="NYE601" s="137"/>
      <c r="NYF601" s="137"/>
      <c r="NYG601" s="137"/>
      <c r="NYH601" s="137"/>
      <c r="NYI601" s="137"/>
      <c r="NYJ601" s="137"/>
      <c r="NYK601" s="137"/>
      <c r="NYL601" s="137"/>
      <c r="NYM601" s="137"/>
      <c r="NYN601" s="137"/>
      <c r="NYO601" s="137"/>
      <c r="NYP601" s="137"/>
      <c r="NYQ601" s="137"/>
      <c r="NYR601" s="137"/>
      <c r="NYS601" s="137"/>
      <c r="NYT601" s="137"/>
      <c r="NYU601" s="137"/>
      <c r="NYV601" s="137"/>
      <c r="NYW601" s="137"/>
      <c r="NYX601" s="137"/>
      <c r="NYY601" s="137"/>
      <c r="NYZ601" s="137"/>
      <c r="NZA601" s="137"/>
      <c r="NZB601" s="137"/>
      <c r="NZC601" s="137"/>
      <c r="NZD601" s="137"/>
      <c r="NZE601" s="137"/>
      <c r="NZF601" s="137"/>
      <c r="NZG601" s="137"/>
      <c r="NZH601" s="137"/>
      <c r="NZI601" s="137"/>
      <c r="NZJ601" s="137"/>
      <c r="NZK601" s="137"/>
      <c r="NZL601" s="137"/>
      <c r="NZM601" s="137"/>
      <c r="NZN601" s="137"/>
      <c r="NZO601" s="137"/>
      <c r="NZP601" s="137"/>
      <c r="NZQ601" s="137"/>
      <c r="NZR601" s="137"/>
      <c r="NZS601" s="137"/>
      <c r="NZT601" s="137"/>
      <c r="NZU601" s="137"/>
      <c r="NZV601" s="137"/>
      <c r="NZW601" s="137"/>
      <c r="NZX601" s="137"/>
      <c r="NZY601" s="137"/>
      <c r="NZZ601" s="137"/>
      <c r="OAA601" s="137"/>
      <c r="OAB601" s="137"/>
      <c r="OAC601" s="137"/>
      <c r="OAD601" s="137"/>
      <c r="OAE601" s="137"/>
      <c r="OAF601" s="137"/>
      <c r="OAG601" s="137"/>
      <c r="OAH601" s="137"/>
      <c r="OAI601" s="137"/>
      <c r="OAJ601" s="137"/>
      <c r="OAK601" s="137"/>
      <c r="OAL601" s="137"/>
      <c r="OAM601" s="137"/>
      <c r="OAN601" s="137"/>
      <c r="OAO601" s="137"/>
      <c r="OAP601" s="137"/>
      <c r="OAQ601" s="137"/>
      <c r="OAR601" s="137"/>
      <c r="OAS601" s="137"/>
      <c r="OAT601" s="137"/>
      <c r="OAU601" s="137"/>
      <c r="OAV601" s="137"/>
      <c r="OAW601" s="137"/>
      <c r="OAX601" s="137"/>
      <c r="OAY601" s="137"/>
      <c r="OAZ601" s="137"/>
      <c r="OBA601" s="137"/>
      <c r="OBB601" s="137"/>
      <c r="OBC601" s="137"/>
      <c r="OBD601" s="137"/>
      <c r="OBE601" s="137"/>
      <c r="OBF601" s="137"/>
      <c r="OBG601" s="137"/>
      <c r="OBH601" s="137"/>
      <c r="OBI601" s="137"/>
      <c r="OBJ601" s="137"/>
      <c r="OBK601" s="137"/>
      <c r="OBL601" s="137"/>
      <c r="OBM601" s="137"/>
      <c r="OBN601" s="137"/>
      <c r="OBO601" s="137"/>
      <c r="OBP601" s="137"/>
      <c r="OBQ601" s="137"/>
      <c r="OBR601" s="137"/>
      <c r="OBS601" s="137"/>
      <c r="OBT601" s="137"/>
      <c r="OBU601" s="137"/>
      <c r="OBV601" s="137"/>
      <c r="OBW601" s="137"/>
      <c r="OBX601" s="137"/>
      <c r="OBY601" s="137"/>
      <c r="OBZ601" s="137"/>
      <c r="OCA601" s="137"/>
      <c r="OCB601" s="137"/>
      <c r="OCC601" s="137"/>
      <c r="OCD601" s="137"/>
      <c r="OCE601" s="137"/>
      <c r="OCF601" s="137"/>
      <c r="OCG601" s="137"/>
      <c r="OCH601" s="137"/>
      <c r="OCI601" s="137"/>
      <c r="OCJ601" s="137"/>
      <c r="OCK601" s="137"/>
      <c r="OCL601" s="137"/>
      <c r="OCM601" s="137"/>
      <c r="OCN601" s="137"/>
      <c r="OCO601" s="137"/>
      <c r="OCP601" s="137"/>
      <c r="OCQ601" s="137"/>
      <c r="OCR601" s="137"/>
      <c r="OCS601" s="137"/>
      <c r="OCT601" s="137"/>
      <c r="OCU601" s="137"/>
      <c r="OCV601" s="137"/>
      <c r="OCW601" s="137"/>
      <c r="OCX601" s="137"/>
      <c r="OCY601" s="137"/>
      <c r="OCZ601" s="137"/>
      <c r="ODA601" s="137"/>
      <c r="ODB601" s="137"/>
      <c r="ODC601" s="137"/>
      <c r="ODD601" s="137"/>
      <c r="ODE601" s="137"/>
      <c r="ODF601" s="137"/>
      <c r="ODG601" s="137"/>
      <c r="ODH601" s="137"/>
      <c r="ODI601" s="137"/>
      <c r="ODJ601" s="137"/>
      <c r="ODK601" s="137"/>
      <c r="ODL601" s="137"/>
      <c r="ODM601" s="137"/>
      <c r="ODN601" s="137"/>
      <c r="ODO601" s="137"/>
      <c r="ODP601" s="137"/>
      <c r="ODQ601" s="137"/>
      <c r="ODR601" s="137"/>
      <c r="ODS601" s="137"/>
      <c r="ODT601" s="137"/>
      <c r="ODU601" s="137"/>
      <c r="ODV601" s="137"/>
      <c r="ODW601" s="137"/>
      <c r="ODX601" s="137"/>
      <c r="ODY601" s="137"/>
      <c r="ODZ601" s="137"/>
      <c r="OEA601" s="137"/>
      <c r="OEB601" s="137"/>
      <c r="OEC601" s="137"/>
      <c r="OED601" s="137"/>
      <c r="OEE601" s="137"/>
      <c r="OEF601" s="137"/>
      <c r="OEG601" s="137"/>
      <c r="OEH601" s="137"/>
      <c r="OEI601" s="137"/>
      <c r="OEJ601" s="137"/>
      <c r="OEK601" s="137"/>
      <c r="OEL601" s="137"/>
      <c r="OEM601" s="137"/>
      <c r="OEN601" s="137"/>
      <c r="OEO601" s="137"/>
      <c r="OEP601" s="137"/>
      <c r="OEQ601" s="137"/>
      <c r="OER601" s="137"/>
      <c r="OES601" s="137"/>
      <c r="OET601" s="137"/>
      <c r="OEU601" s="137"/>
      <c r="OEV601" s="137"/>
      <c r="OEW601" s="137"/>
      <c r="OEX601" s="137"/>
      <c r="OEY601" s="137"/>
      <c r="OEZ601" s="137"/>
      <c r="OFA601" s="137"/>
      <c r="OFB601" s="137"/>
      <c r="OFC601" s="137"/>
      <c r="OFD601" s="137"/>
      <c r="OFE601" s="137"/>
      <c r="OFF601" s="137"/>
      <c r="OFG601" s="137"/>
      <c r="OFH601" s="137"/>
      <c r="OFI601" s="137"/>
      <c r="OFJ601" s="137"/>
      <c r="OFK601" s="137"/>
      <c r="OFL601" s="137"/>
      <c r="OFM601" s="137"/>
      <c r="OFN601" s="137"/>
      <c r="OFO601" s="137"/>
      <c r="OFP601" s="137"/>
      <c r="OFQ601" s="137"/>
      <c r="OFR601" s="137"/>
      <c r="OFS601" s="137"/>
      <c r="OFT601" s="137"/>
      <c r="OFU601" s="137"/>
      <c r="OFV601" s="137"/>
      <c r="OFW601" s="137"/>
      <c r="OFX601" s="137"/>
      <c r="OFY601" s="137"/>
      <c r="OFZ601" s="137"/>
      <c r="OGA601" s="137"/>
      <c r="OGB601" s="137"/>
      <c r="OGC601" s="137"/>
      <c r="OGD601" s="137"/>
      <c r="OGE601" s="137"/>
      <c r="OGF601" s="137"/>
      <c r="OGG601" s="137"/>
      <c r="OGH601" s="137"/>
      <c r="OGI601" s="137"/>
      <c r="OGJ601" s="137"/>
      <c r="OGK601" s="137"/>
      <c r="OGL601" s="137"/>
      <c r="OGM601" s="137"/>
      <c r="OGN601" s="137"/>
      <c r="OGO601" s="137"/>
      <c r="OGP601" s="137"/>
      <c r="OGQ601" s="137"/>
      <c r="OGR601" s="137"/>
      <c r="OGS601" s="137"/>
      <c r="OGT601" s="137"/>
      <c r="OGU601" s="137"/>
      <c r="OGV601" s="137"/>
      <c r="OGW601" s="137"/>
      <c r="OGX601" s="137"/>
      <c r="OGY601" s="137"/>
      <c r="OGZ601" s="137"/>
      <c r="OHA601" s="137"/>
      <c r="OHB601" s="137"/>
      <c r="OHC601" s="137"/>
      <c r="OHD601" s="137"/>
      <c r="OHE601" s="137"/>
      <c r="OHF601" s="137"/>
      <c r="OHG601" s="137"/>
      <c r="OHH601" s="137"/>
      <c r="OHI601" s="137"/>
      <c r="OHJ601" s="137"/>
      <c r="OHK601" s="137"/>
      <c r="OHL601" s="137"/>
      <c r="OHM601" s="137"/>
      <c r="OHN601" s="137"/>
      <c r="OHO601" s="137"/>
      <c r="OHP601" s="137"/>
      <c r="OHQ601" s="137"/>
      <c r="OHR601" s="137"/>
      <c r="OHS601" s="137"/>
      <c r="OHT601" s="137"/>
      <c r="OHU601" s="137"/>
      <c r="OHV601" s="137"/>
      <c r="OHW601" s="137"/>
      <c r="OHX601" s="137"/>
      <c r="OHY601" s="137"/>
      <c r="OHZ601" s="137"/>
      <c r="OIA601" s="137"/>
      <c r="OIB601" s="137"/>
      <c r="OIC601" s="137"/>
      <c r="OID601" s="137"/>
      <c r="OIE601" s="137"/>
      <c r="OIF601" s="137"/>
      <c r="OIG601" s="137"/>
      <c r="OIH601" s="137"/>
      <c r="OII601" s="137"/>
      <c r="OIJ601" s="137"/>
      <c r="OIK601" s="137"/>
      <c r="OIL601" s="137"/>
      <c r="OIM601" s="137"/>
      <c r="OIN601" s="137"/>
      <c r="OIO601" s="137"/>
      <c r="OIP601" s="137"/>
      <c r="OIQ601" s="137"/>
      <c r="OIR601" s="137"/>
      <c r="OIS601" s="137"/>
      <c r="OIT601" s="137"/>
      <c r="OIU601" s="137"/>
      <c r="OIV601" s="137"/>
      <c r="OIW601" s="137"/>
      <c r="OIX601" s="137"/>
      <c r="OIY601" s="137"/>
      <c r="OIZ601" s="137"/>
      <c r="OJA601" s="137"/>
      <c r="OJB601" s="137"/>
      <c r="OJC601" s="137"/>
      <c r="OJD601" s="137"/>
      <c r="OJE601" s="137"/>
      <c r="OJF601" s="137"/>
      <c r="OJG601" s="137"/>
      <c r="OJH601" s="137"/>
      <c r="OJI601" s="137"/>
      <c r="OJJ601" s="137"/>
      <c r="OJK601" s="137"/>
      <c r="OJL601" s="137"/>
      <c r="OJM601" s="137"/>
      <c r="OJN601" s="137"/>
      <c r="OJO601" s="137"/>
      <c r="OJP601" s="137"/>
      <c r="OJQ601" s="137"/>
      <c r="OJR601" s="137"/>
      <c r="OJS601" s="137"/>
      <c r="OJT601" s="137"/>
      <c r="OJU601" s="137"/>
      <c r="OJV601" s="137"/>
      <c r="OJW601" s="137"/>
      <c r="OJX601" s="137"/>
      <c r="OJY601" s="137"/>
      <c r="OJZ601" s="137"/>
      <c r="OKA601" s="137"/>
      <c r="OKB601" s="137"/>
      <c r="OKC601" s="137"/>
      <c r="OKD601" s="137"/>
      <c r="OKE601" s="137"/>
      <c r="OKF601" s="137"/>
      <c r="OKG601" s="137"/>
      <c r="OKH601" s="137"/>
      <c r="OKI601" s="137"/>
      <c r="OKJ601" s="137"/>
      <c r="OKK601" s="137"/>
      <c r="OKL601" s="137"/>
      <c r="OKM601" s="137"/>
      <c r="OKN601" s="137"/>
      <c r="OKO601" s="137"/>
      <c r="OKP601" s="137"/>
      <c r="OKQ601" s="137"/>
      <c r="OKR601" s="137"/>
      <c r="OKS601" s="137"/>
      <c r="OKT601" s="137"/>
      <c r="OKU601" s="137"/>
      <c r="OKV601" s="137"/>
      <c r="OKW601" s="137"/>
      <c r="OKX601" s="137"/>
      <c r="OKY601" s="137"/>
      <c r="OKZ601" s="137"/>
      <c r="OLA601" s="137"/>
      <c r="OLB601" s="137"/>
      <c r="OLC601" s="137"/>
      <c r="OLD601" s="137"/>
      <c r="OLE601" s="137"/>
      <c r="OLF601" s="137"/>
      <c r="OLG601" s="137"/>
      <c r="OLH601" s="137"/>
      <c r="OLI601" s="137"/>
      <c r="OLJ601" s="137"/>
      <c r="OLK601" s="137"/>
      <c r="OLL601" s="137"/>
      <c r="OLM601" s="137"/>
      <c r="OLN601" s="137"/>
      <c r="OLO601" s="137"/>
      <c r="OLP601" s="137"/>
      <c r="OLQ601" s="137"/>
      <c r="OLR601" s="137"/>
      <c r="OLS601" s="137"/>
      <c r="OLT601" s="137"/>
      <c r="OLU601" s="137"/>
      <c r="OLV601" s="137"/>
      <c r="OLW601" s="137"/>
      <c r="OLX601" s="137"/>
      <c r="OLY601" s="137"/>
      <c r="OLZ601" s="137"/>
      <c r="OMA601" s="137"/>
      <c r="OMB601" s="137"/>
      <c r="OMC601" s="137"/>
      <c r="OMD601" s="137"/>
      <c r="OME601" s="137"/>
      <c r="OMF601" s="137"/>
      <c r="OMG601" s="137"/>
      <c r="OMH601" s="137"/>
      <c r="OMI601" s="137"/>
      <c r="OMJ601" s="137"/>
      <c r="OMK601" s="137"/>
      <c r="OML601" s="137"/>
      <c r="OMM601" s="137"/>
      <c r="OMN601" s="137"/>
      <c r="OMO601" s="137"/>
      <c r="OMP601" s="137"/>
      <c r="OMQ601" s="137"/>
      <c r="OMR601" s="137"/>
      <c r="OMS601" s="137"/>
      <c r="OMT601" s="137"/>
      <c r="OMU601" s="137"/>
      <c r="OMV601" s="137"/>
      <c r="OMW601" s="137"/>
      <c r="OMX601" s="137"/>
      <c r="OMY601" s="137"/>
      <c r="OMZ601" s="137"/>
      <c r="ONA601" s="137"/>
      <c r="ONB601" s="137"/>
      <c r="ONC601" s="137"/>
      <c r="OND601" s="137"/>
      <c r="ONE601" s="137"/>
      <c r="ONF601" s="137"/>
      <c r="ONG601" s="137"/>
      <c r="ONH601" s="137"/>
      <c r="ONI601" s="137"/>
      <c r="ONJ601" s="137"/>
      <c r="ONK601" s="137"/>
      <c r="ONL601" s="137"/>
      <c r="ONM601" s="137"/>
      <c r="ONN601" s="137"/>
      <c r="ONO601" s="137"/>
      <c r="ONP601" s="137"/>
      <c r="ONQ601" s="137"/>
      <c r="ONR601" s="137"/>
      <c r="ONS601" s="137"/>
      <c r="ONT601" s="137"/>
      <c r="ONU601" s="137"/>
      <c r="ONV601" s="137"/>
      <c r="ONW601" s="137"/>
      <c r="ONX601" s="137"/>
      <c r="ONY601" s="137"/>
      <c r="ONZ601" s="137"/>
      <c r="OOA601" s="137"/>
      <c r="OOB601" s="137"/>
      <c r="OOC601" s="137"/>
      <c r="OOD601" s="137"/>
      <c r="OOE601" s="137"/>
      <c r="OOF601" s="137"/>
      <c r="OOG601" s="137"/>
      <c r="OOH601" s="137"/>
      <c r="OOI601" s="137"/>
      <c r="OOJ601" s="137"/>
      <c r="OOK601" s="137"/>
      <c r="OOL601" s="137"/>
      <c r="OOM601" s="137"/>
      <c r="OON601" s="137"/>
      <c r="OOO601" s="137"/>
      <c r="OOP601" s="137"/>
      <c r="OOQ601" s="137"/>
      <c r="OOR601" s="137"/>
      <c r="OOS601" s="137"/>
      <c r="OOT601" s="137"/>
      <c r="OOU601" s="137"/>
      <c r="OOV601" s="137"/>
      <c r="OOW601" s="137"/>
      <c r="OOX601" s="137"/>
      <c r="OOY601" s="137"/>
      <c r="OOZ601" s="137"/>
      <c r="OPA601" s="137"/>
      <c r="OPB601" s="137"/>
      <c r="OPC601" s="137"/>
      <c r="OPD601" s="137"/>
      <c r="OPE601" s="137"/>
      <c r="OPF601" s="137"/>
      <c r="OPG601" s="137"/>
      <c r="OPH601" s="137"/>
      <c r="OPI601" s="137"/>
      <c r="OPJ601" s="137"/>
      <c r="OPK601" s="137"/>
      <c r="OPL601" s="137"/>
      <c r="OPM601" s="137"/>
      <c r="OPN601" s="137"/>
      <c r="OPO601" s="137"/>
      <c r="OPP601" s="137"/>
      <c r="OPQ601" s="137"/>
      <c r="OPR601" s="137"/>
      <c r="OPS601" s="137"/>
      <c r="OPT601" s="137"/>
      <c r="OPU601" s="137"/>
      <c r="OPV601" s="137"/>
      <c r="OPW601" s="137"/>
      <c r="OPX601" s="137"/>
      <c r="OPY601" s="137"/>
      <c r="OPZ601" s="137"/>
      <c r="OQA601" s="137"/>
      <c r="OQB601" s="137"/>
      <c r="OQC601" s="137"/>
      <c r="OQD601" s="137"/>
      <c r="OQE601" s="137"/>
      <c r="OQF601" s="137"/>
      <c r="OQG601" s="137"/>
      <c r="OQH601" s="137"/>
      <c r="OQI601" s="137"/>
      <c r="OQJ601" s="137"/>
      <c r="OQK601" s="137"/>
      <c r="OQL601" s="137"/>
      <c r="OQM601" s="137"/>
      <c r="OQN601" s="137"/>
      <c r="OQO601" s="137"/>
      <c r="OQP601" s="137"/>
      <c r="OQQ601" s="137"/>
      <c r="OQR601" s="137"/>
      <c r="OQS601" s="137"/>
      <c r="OQT601" s="137"/>
      <c r="OQU601" s="137"/>
      <c r="OQV601" s="137"/>
      <c r="OQW601" s="137"/>
      <c r="OQX601" s="137"/>
      <c r="OQY601" s="137"/>
      <c r="OQZ601" s="137"/>
      <c r="ORA601" s="137"/>
      <c r="ORB601" s="137"/>
      <c r="ORC601" s="137"/>
      <c r="ORD601" s="137"/>
      <c r="ORE601" s="137"/>
      <c r="ORF601" s="137"/>
      <c r="ORG601" s="137"/>
      <c r="ORH601" s="137"/>
      <c r="ORI601" s="137"/>
      <c r="ORJ601" s="137"/>
      <c r="ORK601" s="137"/>
      <c r="ORL601" s="137"/>
      <c r="ORM601" s="137"/>
      <c r="ORN601" s="137"/>
      <c r="ORO601" s="137"/>
      <c r="ORP601" s="137"/>
      <c r="ORQ601" s="137"/>
      <c r="ORR601" s="137"/>
      <c r="ORS601" s="137"/>
      <c r="ORT601" s="137"/>
      <c r="ORU601" s="137"/>
      <c r="ORV601" s="137"/>
      <c r="ORW601" s="137"/>
      <c r="ORX601" s="137"/>
      <c r="ORY601" s="137"/>
      <c r="ORZ601" s="137"/>
      <c r="OSA601" s="137"/>
      <c r="OSB601" s="137"/>
      <c r="OSC601" s="137"/>
      <c r="OSD601" s="137"/>
      <c r="OSE601" s="137"/>
      <c r="OSF601" s="137"/>
      <c r="OSG601" s="137"/>
      <c r="OSH601" s="137"/>
      <c r="OSI601" s="137"/>
      <c r="OSJ601" s="137"/>
      <c r="OSK601" s="137"/>
      <c r="OSL601" s="137"/>
      <c r="OSM601" s="137"/>
      <c r="OSN601" s="137"/>
      <c r="OSO601" s="137"/>
      <c r="OSP601" s="137"/>
      <c r="OSQ601" s="137"/>
      <c r="OSR601" s="137"/>
      <c r="OSS601" s="137"/>
      <c r="OST601" s="137"/>
      <c r="OSU601" s="137"/>
      <c r="OSV601" s="137"/>
      <c r="OSW601" s="137"/>
      <c r="OSX601" s="137"/>
      <c r="OSY601" s="137"/>
      <c r="OSZ601" s="137"/>
      <c r="OTA601" s="137"/>
      <c r="OTB601" s="137"/>
      <c r="OTC601" s="137"/>
      <c r="OTD601" s="137"/>
      <c r="OTE601" s="137"/>
      <c r="OTF601" s="137"/>
      <c r="OTG601" s="137"/>
      <c r="OTH601" s="137"/>
      <c r="OTI601" s="137"/>
      <c r="OTJ601" s="137"/>
      <c r="OTK601" s="137"/>
      <c r="OTL601" s="137"/>
      <c r="OTM601" s="137"/>
      <c r="OTN601" s="137"/>
      <c r="OTO601" s="137"/>
      <c r="OTP601" s="137"/>
      <c r="OTQ601" s="137"/>
      <c r="OTR601" s="137"/>
      <c r="OTS601" s="137"/>
      <c r="OTT601" s="137"/>
      <c r="OTU601" s="137"/>
      <c r="OTV601" s="137"/>
      <c r="OTW601" s="137"/>
      <c r="OTX601" s="137"/>
      <c r="OTY601" s="137"/>
      <c r="OTZ601" s="137"/>
      <c r="OUA601" s="137"/>
      <c r="OUB601" s="137"/>
      <c r="OUC601" s="137"/>
      <c r="OUD601" s="137"/>
      <c r="OUE601" s="137"/>
      <c r="OUF601" s="137"/>
      <c r="OUG601" s="137"/>
      <c r="OUH601" s="137"/>
      <c r="OUI601" s="137"/>
      <c r="OUJ601" s="137"/>
      <c r="OUK601" s="137"/>
      <c r="OUL601" s="137"/>
      <c r="OUM601" s="137"/>
      <c r="OUN601" s="137"/>
      <c r="OUO601" s="137"/>
      <c r="OUP601" s="137"/>
      <c r="OUQ601" s="137"/>
      <c r="OUR601" s="137"/>
      <c r="OUS601" s="137"/>
      <c r="OUT601" s="137"/>
      <c r="OUU601" s="137"/>
      <c r="OUV601" s="137"/>
      <c r="OUW601" s="137"/>
      <c r="OUX601" s="137"/>
      <c r="OUY601" s="137"/>
      <c r="OUZ601" s="137"/>
      <c r="OVA601" s="137"/>
      <c r="OVB601" s="137"/>
      <c r="OVC601" s="137"/>
      <c r="OVD601" s="137"/>
      <c r="OVE601" s="137"/>
      <c r="OVF601" s="137"/>
      <c r="OVG601" s="137"/>
      <c r="OVH601" s="137"/>
      <c r="OVI601" s="137"/>
      <c r="OVJ601" s="137"/>
      <c r="OVK601" s="137"/>
      <c r="OVL601" s="137"/>
      <c r="OVM601" s="137"/>
      <c r="OVN601" s="137"/>
      <c r="OVO601" s="137"/>
      <c r="OVP601" s="137"/>
      <c r="OVQ601" s="137"/>
      <c r="OVR601" s="137"/>
      <c r="OVS601" s="137"/>
      <c r="OVT601" s="137"/>
      <c r="OVU601" s="137"/>
      <c r="OVV601" s="137"/>
      <c r="OVW601" s="137"/>
      <c r="OVX601" s="137"/>
      <c r="OVY601" s="137"/>
      <c r="OVZ601" s="137"/>
      <c r="OWA601" s="137"/>
      <c r="OWB601" s="137"/>
      <c r="OWC601" s="137"/>
      <c r="OWD601" s="137"/>
      <c r="OWE601" s="137"/>
      <c r="OWF601" s="137"/>
      <c r="OWG601" s="137"/>
      <c r="OWH601" s="137"/>
      <c r="OWI601" s="137"/>
      <c r="OWJ601" s="137"/>
      <c r="OWK601" s="137"/>
      <c r="OWL601" s="137"/>
      <c r="OWM601" s="137"/>
      <c r="OWN601" s="137"/>
      <c r="OWO601" s="137"/>
      <c r="OWP601" s="137"/>
      <c r="OWQ601" s="137"/>
      <c r="OWR601" s="137"/>
      <c r="OWS601" s="137"/>
      <c r="OWT601" s="137"/>
      <c r="OWU601" s="137"/>
      <c r="OWV601" s="137"/>
      <c r="OWW601" s="137"/>
      <c r="OWX601" s="137"/>
      <c r="OWY601" s="137"/>
      <c r="OWZ601" s="137"/>
      <c r="OXA601" s="137"/>
      <c r="OXB601" s="137"/>
      <c r="OXC601" s="137"/>
      <c r="OXD601" s="137"/>
      <c r="OXE601" s="137"/>
      <c r="OXF601" s="137"/>
      <c r="OXG601" s="137"/>
      <c r="OXH601" s="137"/>
      <c r="OXI601" s="137"/>
      <c r="OXJ601" s="137"/>
      <c r="OXK601" s="137"/>
      <c r="OXL601" s="137"/>
      <c r="OXM601" s="137"/>
      <c r="OXN601" s="137"/>
      <c r="OXO601" s="137"/>
      <c r="OXP601" s="137"/>
      <c r="OXQ601" s="137"/>
      <c r="OXR601" s="137"/>
      <c r="OXS601" s="137"/>
      <c r="OXT601" s="137"/>
      <c r="OXU601" s="137"/>
      <c r="OXV601" s="137"/>
      <c r="OXW601" s="137"/>
      <c r="OXX601" s="137"/>
      <c r="OXY601" s="137"/>
      <c r="OXZ601" s="137"/>
      <c r="OYA601" s="137"/>
      <c r="OYB601" s="137"/>
      <c r="OYC601" s="137"/>
      <c r="OYD601" s="137"/>
      <c r="OYE601" s="137"/>
      <c r="OYF601" s="137"/>
      <c r="OYG601" s="137"/>
      <c r="OYH601" s="137"/>
      <c r="OYI601" s="137"/>
      <c r="OYJ601" s="137"/>
      <c r="OYK601" s="137"/>
      <c r="OYL601" s="137"/>
      <c r="OYM601" s="137"/>
      <c r="OYN601" s="137"/>
      <c r="OYO601" s="137"/>
      <c r="OYP601" s="137"/>
      <c r="OYQ601" s="137"/>
      <c r="OYR601" s="137"/>
      <c r="OYS601" s="137"/>
      <c r="OYT601" s="137"/>
      <c r="OYU601" s="137"/>
      <c r="OYV601" s="137"/>
      <c r="OYW601" s="137"/>
      <c r="OYX601" s="137"/>
      <c r="OYY601" s="137"/>
      <c r="OYZ601" s="137"/>
      <c r="OZA601" s="137"/>
      <c r="OZB601" s="137"/>
      <c r="OZC601" s="137"/>
      <c r="OZD601" s="137"/>
      <c r="OZE601" s="137"/>
      <c r="OZF601" s="137"/>
      <c r="OZG601" s="137"/>
      <c r="OZH601" s="137"/>
      <c r="OZI601" s="137"/>
      <c r="OZJ601" s="137"/>
      <c r="OZK601" s="137"/>
      <c r="OZL601" s="137"/>
      <c r="OZM601" s="137"/>
      <c r="OZN601" s="137"/>
      <c r="OZO601" s="137"/>
      <c r="OZP601" s="137"/>
      <c r="OZQ601" s="137"/>
      <c r="OZR601" s="137"/>
      <c r="OZS601" s="137"/>
      <c r="OZT601" s="137"/>
      <c r="OZU601" s="137"/>
      <c r="OZV601" s="137"/>
      <c r="OZW601" s="137"/>
      <c r="OZX601" s="137"/>
      <c r="OZY601" s="137"/>
      <c r="OZZ601" s="137"/>
      <c r="PAA601" s="137"/>
      <c r="PAB601" s="137"/>
      <c r="PAC601" s="137"/>
      <c r="PAD601" s="137"/>
      <c r="PAE601" s="137"/>
      <c r="PAF601" s="137"/>
      <c r="PAG601" s="137"/>
      <c r="PAH601" s="137"/>
      <c r="PAI601" s="137"/>
      <c r="PAJ601" s="137"/>
      <c r="PAK601" s="137"/>
      <c r="PAL601" s="137"/>
      <c r="PAM601" s="137"/>
      <c r="PAN601" s="137"/>
      <c r="PAO601" s="137"/>
      <c r="PAP601" s="137"/>
      <c r="PAQ601" s="137"/>
      <c r="PAR601" s="137"/>
      <c r="PAS601" s="137"/>
      <c r="PAT601" s="137"/>
      <c r="PAU601" s="137"/>
      <c r="PAV601" s="137"/>
      <c r="PAW601" s="137"/>
      <c r="PAX601" s="137"/>
      <c r="PAY601" s="137"/>
      <c r="PAZ601" s="137"/>
      <c r="PBA601" s="137"/>
      <c r="PBB601" s="137"/>
      <c r="PBC601" s="137"/>
      <c r="PBD601" s="137"/>
      <c r="PBE601" s="137"/>
      <c r="PBF601" s="137"/>
      <c r="PBG601" s="137"/>
      <c r="PBH601" s="137"/>
      <c r="PBI601" s="137"/>
      <c r="PBJ601" s="137"/>
      <c r="PBK601" s="137"/>
      <c r="PBL601" s="137"/>
      <c r="PBM601" s="137"/>
      <c r="PBN601" s="137"/>
      <c r="PBO601" s="137"/>
      <c r="PBP601" s="137"/>
      <c r="PBQ601" s="137"/>
      <c r="PBR601" s="137"/>
      <c r="PBS601" s="137"/>
      <c r="PBT601" s="137"/>
      <c r="PBU601" s="137"/>
      <c r="PBV601" s="137"/>
      <c r="PBW601" s="137"/>
      <c r="PBX601" s="137"/>
      <c r="PBY601" s="137"/>
      <c r="PBZ601" s="137"/>
      <c r="PCA601" s="137"/>
      <c r="PCB601" s="137"/>
      <c r="PCC601" s="137"/>
      <c r="PCD601" s="137"/>
      <c r="PCE601" s="137"/>
      <c r="PCF601" s="137"/>
      <c r="PCG601" s="137"/>
      <c r="PCH601" s="137"/>
      <c r="PCI601" s="137"/>
      <c r="PCJ601" s="137"/>
      <c r="PCK601" s="137"/>
      <c r="PCL601" s="137"/>
      <c r="PCM601" s="137"/>
      <c r="PCN601" s="137"/>
      <c r="PCO601" s="137"/>
      <c r="PCP601" s="137"/>
      <c r="PCQ601" s="137"/>
      <c r="PCR601" s="137"/>
      <c r="PCS601" s="137"/>
      <c r="PCT601" s="137"/>
      <c r="PCU601" s="137"/>
      <c r="PCV601" s="137"/>
      <c r="PCW601" s="137"/>
      <c r="PCX601" s="137"/>
      <c r="PCY601" s="137"/>
      <c r="PCZ601" s="137"/>
      <c r="PDA601" s="137"/>
      <c r="PDB601" s="137"/>
      <c r="PDC601" s="137"/>
      <c r="PDD601" s="137"/>
      <c r="PDE601" s="137"/>
      <c r="PDF601" s="137"/>
      <c r="PDG601" s="137"/>
      <c r="PDH601" s="137"/>
      <c r="PDI601" s="137"/>
      <c r="PDJ601" s="137"/>
      <c r="PDK601" s="137"/>
      <c r="PDL601" s="137"/>
      <c r="PDM601" s="137"/>
      <c r="PDN601" s="137"/>
      <c r="PDO601" s="137"/>
      <c r="PDP601" s="137"/>
      <c r="PDQ601" s="137"/>
      <c r="PDR601" s="137"/>
      <c r="PDS601" s="137"/>
      <c r="PDT601" s="137"/>
      <c r="PDU601" s="137"/>
      <c r="PDV601" s="137"/>
      <c r="PDW601" s="137"/>
      <c r="PDX601" s="137"/>
      <c r="PDY601" s="137"/>
      <c r="PDZ601" s="137"/>
      <c r="PEA601" s="137"/>
      <c r="PEB601" s="137"/>
      <c r="PEC601" s="137"/>
      <c r="PED601" s="137"/>
      <c r="PEE601" s="137"/>
      <c r="PEF601" s="137"/>
      <c r="PEG601" s="137"/>
      <c r="PEH601" s="137"/>
      <c r="PEI601" s="137"/>
      <c r="PEJ601" s="137"/>
      <c r="PEK601" s="137"/>
      <c r="PEL601" s="137"/>
      <c r="PEM601" s="137"/>
      <c r="PEN601" s="137"/>
      <c r="PEO601" s="137"/>
      <c r="PEP601" s="137"/>
      <c r="PEQ601" s="137"/>
      <c r="PER601" s="137"/>
      <c r="PES601" s="137"/>
      <c r="PET601" s="137"/>
      <c r="PEU601" s="137"/>
      <c r="PEV601" s="137"/>
      <c r="PEW601" s="137"/>
      <c r="PEX601" s="137"/>
      <c r="PEY601" s="137"/>
      <c r="PEZ601" s="137"/>
      <c r="PFA601" s="137"/>
      <c r="PFB601" s="137"/>
      <c r="PFC601" s="137"/>
      <c r="PFD601" s="137"/>
      <c r="PFE601" s="137"/>
      <c r="PFF601" s="137"/>
      <c r="PFG601" s="137"/>
      <c r="PFH601" s="137"/>
      <c r="PFI601" s="137"/>
      <c r="PFJ601" s="137"/>
      <c r="PFK601" s="137"/>
      <c r="PFL601" s="137"/>
      <c r="PFM601" s="137"/>
      <c r="PFN601" s="137"/>
      <c r="PFO601" s="137"/>
      <c r="PFP601" s="137"/>
      <c r="PFQ601" s="137"/>
      <c r="PFR601" s="137"/>
      <c r="PFS601" s="137"/>
      <c r="PFT601" s="137"/>
      <c r="PFU601" s="137"/>
      <c r="PFV601" s="137"/>
      <c r="PFW601" s="137"/>
      <c r="PFX601" s="137"/>
      <c r="PFY601" s="137"/>
      <c r="PFZ601" s="137"/>
      <c r="PGA601" s="137"/>
      <c r="PGB601" s="137"/>
      <c r="PGC601" s="137"/>
      <c r="PGD601" s="137"/>
      <c r="PGE601" s="137"/>
      <c r="PGF601" s="137"/>
      <c r="PGG601" s="137"/>
      <c r="PGH601" s="137"/>
      <c r="PGI601" s="137"/>
      <c r="PGJ601" s="137"/>
      <c r="PGK601" s="137"/>
      <c r="PGL601" s="137"/>
      <c r="PGM601" s="137"/>
      <c r="PGN601" s="137"/>
      <c r="PGO601" s="137"/>
      <c r="PGP601" s="137"/>
      <c r="PGQ601" s="137"/>
      <c r="PGR601" s="137"/>
      <c r="PGS601" s="137"/>
      <c r="PGT601" s="137"/>
      <c r="PGU601" s="137"/>
      <c r="PGV601" s="137"/>
      <c r="PGW601" s="137"/>
      <c r="PGX601" s="137"/>
      <c r="PGY601" s="137"/>
      <c r="PGZ601" s="137"/>
      <c r="PHA601" s="137"/>
      <c r="PHB601" s="137"/>
      <c r="PHC601" s="137"/>
      <c r="PHD601" s="137"/>
      <c r="PHE601" s="137"/>
      <c r="PHF601" s="137"/>
      <c r="PHG601" s="137"/>
      <c r="PHH601" s="137"/>
      <c r="PHI601" s="137"/>
      <c r="PHJ601" s="137"/>
      <c r="PHK601" s="137"/>
      <c r="PHL601" s="137"/>
      <c r="PHM601" s="137"/>
      <c r="PHN601" s="137"/>
      <c r="PHO601" s="137"/>
      <c r="PHP601" s="137"/>
      <c r="PHQ601" s="137"/>
      <c r="PHR601" s="137"/>
      <c r="PHS601" s="137"/>
      <c r="PHT601" s="137"/>
      <c r="PHU601" s="137"/>
      <c r="PHV601" s="137"/>
      <c r="PHW601" s="137"/>
      <c r="PHX601" s="137"/>
      <c r="PHY601" s="137"/>
      <c r="PHZ601" s="137"/>
      <c r="PIA601" s="137"/>
      <c r="PIB601" s="137"/>
      <c r="PIC601" s="137"/>
      <c r="PID601" s="137"/>
      <c r="PIE601" s="137"/>
      <c r="PIF601" s="137"/>
      <c r="PIG601" s="137"/>
      <c r="PIH601" s="137"/>
      <c r="PII601" s="137"/>
      <c r="PIJ601" s="137"/>
      <c r="PIK601" s="137"/>
      <c r="PIL601" s="137"/>
      <c r="PIM601" s="137"/>
      <c r="PIN601" s="137"/>
      <c r="PIO601" s="137"/>
      <c r="PIP601" s="137"/>
      <c r="PIQ601" s="137"/>
      <c r="PIR601" s="137"/>
      <c r="PIS601" s="137"/>
      <c r="PIT601" s="137"/>
      <c r="PIU601" s="137"/>
      <c r="PIV601" s="137"/>
      <c r="PIW601" s="137"/>
      <c r="PIX601" s="137"/>
      <c r="PIY601" s="137"/>
      <c r="PIZ601" s="137"/>
      <c r="PJA601" s="137"/>
      <c r="PJB601" s="137"/>
      <c r="PJC601" s="137"/>
      <c r="PJD601" s="137"/>
      <c r="PJE601" s="137"/>
      <c r="PJF601" s="137"/>
      <c r="PJG601" s="137"/>
      <c r="PJH601" s="137"/>
      <c r="PJI601" s="137"/>
      <c r="PJJ601" s="137"/>
      <c r="PJK601" s="137"/>
      <c r="PJL601" s="137"/>
      <c r="PJM601" s="137"/>
      <c r="PJN601" s="137"/>
      <c r="PJO601" s="137"/>
      <c r="PJP601" s="137"/>
      <c r="PJQ601" s="137"/>
      <c r="PJR601" s="137"/>
      <c r="PJS601" s="137"/>
      <c r="PJT601" s="137"/>
      <c r="PJU601" s="137"/>
      <c r="PJV601" s="137"/>
      <c r="PJW601" s="137"/>
      <c r="PJX601" s="137"/>
      <c r="PJY601" s="137"/>
      <c r="PJZ601" s="137"/>
      <c r="PKA601" s="137"/>
      <c r="PKB601" s="137"/>
      <c r="PKC601" s="137"/>
      <c r="PKD601" s="137"/>
      <c r="PKE601" s="137"/>
      <c r="PKF601" s="137"/>
      <c r="PKG601" s="137"/>
      <c r="PKH601" s="137"/>
      <c r="PKI601" s="137"/>
      <c r="PKJ601" s="137"/>
      <c r="PKK601" s="137"/>
      <c r="PKL601" s="137"/>
      <c r="PKM601" s="137"/>
      <c r="PKN601" s="137"/>
      <c r="PKO601" s="137"/>
      <c r="PKP601" s="137"/>
      <c r="PKQ601" s="137"/>
      <c r="PKR601" s="137"/>
      <c r="PKS601" s="137"/>
      <c r="PKT601" s="137"/>
      <c r="PKU601" s="137"/>
      <c r="PKV601" s="137"/>
      <c r="PKW601" s="137"/>
      <c r="PKX601" s="137"/>
      <c r="PKY601" s="137"/>
      <c r="PKZ601" s="137"/>
      <c r="PLA601" s="137"/>
      <c r="PLB601" s="137"/>
      <c r="PLC601" s="137"/>
      <c r="PLD601" s="137"/>
      <c r="PLE601" s="137"/>
      <c r="PLF601" s="137"/>
      <c r="PLG601" s="137"/>
      <c r="PLH601" s="137"/>
      <c r="PLI601" s="137"/>
      <c r="PLJ601" s="137"/>
      <c r="PLK601" s="137"/>
      <c r="PLL601" s="137"/>
      <c r="PLM601" s="137"/>
      <c r="PLN601" s="137"/>
      <c r="PLO601" s="137"/>
      <c r="PLP601" s="137"/>
      <c r="PLQ601" s="137"/>
      <c r="PLR601" s="137"/>
      <c r="PLS601" s="137"/>
      <c r="PLT601" s="137"/>
      <c r="PLU601" s="137"/>
      <c r="PLV601" s="137"/>
      <c r="PLW601" s="137"/>
      <c r="PLX601" s="137"/>
      <c r="PLY601" s="137"/>
      <c r="PLZ601" s="137"/>
      <c r="PMA601" s="137"/>
      <c r="PMB601" s="137"/>
      <c r="PMC601" s="137"/>
      <c r="PMD601" s="137"/>
      <c r="PME601" s="137"/>
      <c r="PMF601" s="137"/>
      <c r="PMG601" s="137"/>
      <c r="PMH601" s="137"/>
      <c r="PMI601" s="137"/>
      <c r="PMJ601" s="137"/>
      <c r="PMK601" s="137"/>
      <c r="PML601" s="137"/>
      <c r="PMM601" s="137"/>
      <c r="PMN601" s="137"/>
      <c r="PMO601" s="137"/>
      <c r="PMP601" s="137"/>
      <c r="PMQ601" s="137"/>
      <c r="PMR601" s="137"/>
      <c r="PMS601" s="137"/>
      <c r="PMT601" s="137"/>
      <c r="PMU601" s="137"/>
      <c r="PMV601" s="137"/>
      <c r="PMW601" s="137"/>
      <c r="PMX601" s="137"/>
      <c r="PMY601" s="137"/>
      <c r="PMZ601" s="137"/>
      <c r="PNA601" s="137"/>
      <c r="PNB601" s="137"/>
      <c r="PNC601" s="137"/>
      <c r="PND601" s="137"/>
      <c r="PNE601" s="137"/>
      <c r="PNF601" s="137"/>
      <c r="PNG601" s="137"/>
      <c r="PNH601" s="137"/>
      <c r="PNI601" s="137"/>
      <c r="PNJ601" s="137"/>
      <c r="PNK601" s="137"/>
      <c r="PNL601" s="137"/>
      <c r="PNM601" s="137"/>
      <c r="PNN601" s="137"/>
      <c r="PNO601" s="137"/>
      <c r="PNP601" s="137"/>
      <c r="PNQ601" s="137"/>
      <c r="PNR601" s="137"/>
      <c r="PNS601" s="137"/>
      <c r="PNT601" s="137"/>
      <c r="PNU601" s="137"/>
      <c r="PNV601" s="137"/>
      <c r="PNW601" s="137"/>
      <c r="PNX601" s="137"/>
      <c r="PNY601" s="137"/>
      <c r="PNZ601" s="137"/>
      <c r="POA601" s="137"/>
      <c r="POB601" s="137"/>
      <c r="POC601" s="137"/>
      <c r="POD601" s="137"/>
      <c r="POE601" s="137"/>
      <c r="POF601" s="137"/>
      <c r="POG601" s="137"/>
      <c r="POH601" s="137"/>
      <c r="POI601" s="137"/>
      <c r="POJ601" s="137"/>
      <c r="POK601" s="137"/>
      <c r="POL601" s="137"/>
      <c r="POM601" s="137"/>
      <c r="PON601" s="137"/>
      <c r="POO601" s="137"/>
      <c r="POP601" s="137"/>
      <c r="POQ601" s="137"/>
      <c r="POR601" s="137"/>
      <c r="POS601" s="137"/>
      <c r="POT601" s="137"/>
      <c r="POU601" s="137"/>
      <c r="POV601" s="137"/>
      <c r="POW601" s="137"/>
      <c r="POX601" s="137"/>
      <c r="POY601" s="137"/>
      <c r="POZ601" s="137"/>
      <c r="PPA601" s="137"/>
      <c r="PPB601" s="137"/>
      <c r="PPC601" s="137"/>
      <c r="PPD601" s="137"/>
      <c r="PPE601" s="137"/>
      <c r="PPF601" s="137"/>
      <c r="PPG601" s="137"/>
      <c r="PPH601" s="137"/>
      <c r="PPI601" s="137"/>
      <c r="PPJ601" s="137"/>
      <c r="PPK601" s="137"/>
      <c r="PPL601" s="137"/>
      <c r="PPM601" s="137"/>
      <c r="PPN601" s="137"/>
      <c r="PPO601" s="137"/>
      <c r="PPP601" s="137"/>
      <c r="PPQ601" s="137"/>
      <c r="PPR601" s="137"/>
      <c r="PPS601" s="137"/>
      <c r="PPT601" s="137"/>
      <c r="PPU601" s="137"/>
      <c r="PPV601" s="137"/>
      <c r="PPW601" s="137"/>
      <c r="PPX601" s="137"/>
      <c r="PPY601" s="137"/>
      <c r="PPZ601" s="137"/>
      <c r="PQA601" s="137"/>
      <c r="PQB601" s="137"/>
      <c r="PQC601" s="137"/>
      <c r="PQD601" s="137"/>
      <c r="PQE601" s="137"/>
      <c r="PQF601" s="137"/>
      <c r="PQG601" s="137"/>
      <c r="PQH601" s="137"/>
      <c r="PQI601" s="137"/>
      <c r="PQJ601" s="137"/>
      <c r="PQK601" s="137"/>
      <c r="PQL601" s="137"/>
      <c r="PQM601" s="137"/>
      <c r="PQN601" s="137"/>
      <c r="PQO601" s="137"/>
      <c r="PQP601" s="137"/>
      <c r="PQQ601" s="137"/>
      <c r="PQR601" s="137"/>
      <c r="PQS601" s="137"/>
      <c r="PQT601" s="137"/>
      <c r="PQU601" s="137"/>
      <c r="PQV601" s="137"/>
      <c r="PQW601" s="137"/>
      <c r="PQX601" s="137"/>
      <c r="PQY601" s="137"/>
      <c r="PQZ601" s="137"/>
      <c r="PRA601" s="137"/>
      <c r="PRB601" s="137"/>
      <c r="PRC601" s="137"/>
      <c r="PRD601" s="137"/>
      <c r="PRE601" s="137"/>
      <c r="PRF601" s="137"/>
      <c r="PRG601" s="137"/>
      <c r="PRH601" s="137"/>
      <c r="PRI601" s="137"/>
      <c r="PRJ601" s="137"/>
      <c r="PRK601" s="137"/>
      <c r="PRL601" s="137"/>
      <c r="PRM601" s="137"/>
      <c r="PRN601" s="137"/>
      <c r="PRO601" s="137"/>
      <c r="PRP601" s="137"/>
      <c r="PRQ601" s="137"/>
      <c r="PRR601" s="137"/>
      <c r="PRS601" s="137"/>
      <c r="PRT601" s="137"/>
      <c r="PRU601" s="137"/>
      <c r="PRV601" s="137"/>
      <c r="PRW601" s="137"/>
      <c r="PRX601" s="137"/>
      <c r="PRY601" s="137"/>
      <c r="PRZ601" s="137"/>
      <c r="PSA601" s="137"/>
      <c r="PSB601" s="137"/>
      <c r="PSC601" s="137"/>
      <c r="PSD601" s="137"/>
      <c r="PSE601" s="137"/>
      <c r="PSF601" s="137"/>
      <c r="PSG601" s="137"/>
      <c r="PSH601" s="137"/>
      <c r="PSI601" s="137"/>
      <c r="PSJ601" s="137"/>
      <c r="PSK601" s="137"/>
      <c r="PSL601" s="137"/>
      <c r="PSM601" s="137"/>
      <c r="PSN601" s="137"/>
      <c r="PSO601" s="137"/>
      <c r="PSP601" s="137"/>
      <c r="PSQ601" s="137"/>
      <c r="PSR601" s="137"/>
      <c r="PSS601" s="137"/>
      <c r="PST601" s="137"/>
      <c r="PSU601" s="137"/>
      <c r="PSV601" s="137"/>
      <c r="PSW601" s="137"/>
      <c r="PSX601" s="137"/>
      <c r="PSY601" s="137"/>
      <c r="PSZ601" s="137"/>
      <c r="PTA601" s="137"/>
      <c r="PTB601" s="137"/>
      <c r="PTC601" s="137"/>
      <c r="PTD601" s="137"/>
      <c r="PTE601" s="137"/>
      <c r="PTF601" s="137"/>
      <c r="PTG601" s="137"/>
      <c r="PTH601" s="137"/>
      <c r="PTI601" s="137"/>
      <c r="PTJ601" s="137"/>
      <c r="PTK601" s="137"/>
      <c r="PTL601" s="137"/>
      <c r="PTM601" s="137"/>
      <c r="PTN601" s="137"/>
      <c r="PTO601" s="137"/>
      <c r="PTP601" s="137"/>
      <c r="PTQ601" s="137"/>
      <c r="PTR601" s="137"/>
      <c r="PTS601" s="137"/>
      <c r="PTT601" s="137"/>
      <c r="PTU601" s="137"/>
      <c r="PTV601" s="137"/>
      <c r="PTW601" s="137"/>
      <c r="PTX601" s="137"/>
      <c r="PTY601" s="137"/>
      <c r="PTZ601" s="137"/>
      <c r="PUA601" s="137"/>
      <c r="PUB601" s="137"/>
      <c r="PUC601" s="137"/>
      <c r="PUD601" s="137"/>
      <c r="PUE601" s="137"/>
      <c r="PUF601" s="137"/>
      <c r="PUG601" s="137"/>
      <c r="PUH601" s="137"/>
      <c r="PUI601" s="137"/>
      <c r="PUJ601" s="137"/>
      <c r="PUK601" s="137"/>
      <c r="PUL601" s="137"/>
      <c r="PUM601" s="137"/>
      <c r="PUN601" s="137"/>
      <c r="PUO601" s="137"/>
      <c r="PUP601" s="137"/>
      <c r="PUQ601" s="137"/>
      <c r="PUR601" s="137"/>
      <c r="PUS601" s="137"/>
      <c r="PUT601" s="137"/>
      <c r="PUU601" s="137"/>
      <c r="PUV601" s="137"/>
      <c r="PUW601" s="137"/>
      <c r="PUX601" s="137"/>
      <c r="PUY601" s="137"/>
      <c r="PUZ601" s="137"/>
      <c r="PVA601" s="137"/>
      <c r="PVB601" s="137"/>
      <c r="PVC601" s="137"/>
      <c r="PVD601" s="137"/>
      <c r="PVE601" s="137"/>
      <c r="PVF601" s="137"/>
      <c r="PVG601" s="137"/>
      <c r="PVH601" s="137"/>
      <c r="PVI601" s="137"/>
      <c r="PVJ601" s="137"/>
      <c r="PVK601" s="137"/>
      <c r="PVL601" s="137"/>
      <c r="PVM601" s="137"/>
      <c r="PVN601" s="137"/>
      <c r="PVO601" s="137"/>
      <c r="PVP601" s="137"/>
      <c r="PVQ601" s="137"/>
      <c r="PVR601" s="137"/>
      <c r="PVS601" s="137"/>
      <c r="PVT601" s="137"/>
      <c r="PVU601" s="137"/>
      <c r="PVV601" s="137"/>
      <c r="PVW601" s="137"/>
      <c r="PVX601" s="137"/>
      <c r="PVY601" s="137"/>
      <c r="PVZ601" s="137"/>
      <c r="PWA601" s="137"/>
      <c r="PWB601" s="137"/>
      <c r="PWC601" s="137"/>
      <c r="PWD601" s="137"/>
      <c r="PWE601" s="137"/>
      <c r="PWF601" s="137"/>
      <c r="PWG601" s="137"/>
      <c r="PWH601" s="137"/>
      <c r="PWI601" s="137"/>
      <c r="PWJ601" s="137"/>
      <c r="PWK601" s="137"/>
      <c r="PWL601" s="137"/>
      <c r="PWM601" s="137"/>
      <c r="PWN601" s="137"/>
      <c r="PWO601" s="137"/>
      <c r="PWP601" s="137"/>
      <c r="PWQ601" s="137"/>
      <c r="PWR601" s="137"/>
      <c r="PWS601" s="137"/>
      <c r="PWT601" s="137"/>
      <c r="PWU601" s="137"/>
      <c r="PWV601" s="137"/>
      <c r="PWW601" s="137"/>
      <c r="PWX601" s="137"/>
      <c r="PWY601" s="137"/>
      <c r="PWZ601" s="137"/>
      <c r="PXA601" s="137"/>
      <c r="PXB601" s="137"/>
      <c r="PXC601" s="137"/>
      <c r="PXD601" s="137"/>
      <c r="PXE601" s="137"/>
      <c r="PXF601" s="137"/>
      <c r="PXG601" s="137"/>
      <c r="PXH601" s="137"/>
      <c r="PXI601" s="137"/>
      <c r="PXJ601" s="137"/>
      <c r="PXK601" s="137"/>
      <c r="PXL601" s="137"/>
      <c r="PXM601" s="137"/>
      <c r="PXN601" s="137"/>
      <c r="PXO601" s="137"/>
      <c r="PXP601" s="137"/>
      <c r="PXQ601" s="137"/>
      <c r="PXR601" s="137"/>
      <c r="PXS601" s="137"/>
      <c r="PXT601" s="137"/>
      <c r="PXU601" s="137"/>
      <c r="PXV601" s="137"/>
      <c r="PXW601" s="137"/>
      <c r="PXX601" s="137"/>
      <c r="PXY601" s="137"/>
      <c r="PXZ601" s="137"/>
      <c r="PYA601" s="137"/>
      <c r="PYB601" s="137"/>
      <c r="PYC601" s="137"/>
      <c r="PYD601" s="137"/>
      <c r="PYE601" s="137"/>
      <c r="PYF601" s="137"/>
      <c r="PYG601" s="137"/>
      <c r="PYH601" s="137"/>
      <c r="PYI601" s="137"/>
      <c r="PYJ601" s="137"/>
      <c r="PYK601" s="137"/>
      <c r="PYL601" s="137"/>
      <c r="PYM601" s="137"/>
      <c r="PYN601" s="137"/>
      <c r="PYO601" s="137"/>
      <c r="PYP601" s="137"/>
      <c r="PYQ601" s="137"/>
      <c r="PYR601" s="137"/>
      <c r="PYS601" s="137"/>
      <c r="PYT601" s="137"/>
      <c r="PYU601" s="137"/>
      <c r="PYV601" s="137"/>
      <c r="PYW601" s="137"/>
      <c r="PYX601" s="137"/>
      <c r="PYY601" s="137"/>
      <c r="PYZ601" s="137"/>
      <c r="PZA601" s="137"/>
      <c r="PZB601" s="137"/>
      <c r="PZC601" s="137"/>
      <c r="PZD601" s="137"/>
      <c r="PZE601" s="137"/>
      <c r="PZF601" s="137"/>
      <c r="PZG601" s="137"/>
      <c r="PZH601" s="137"/>
      <c r="PZI601" s="137"/>
      <c r="PZJ601" s="137"/>
      <c r="PZK601" s="137"/>
      <c r="PZL601" s="137"/>
      <c r="PZM601" s="137"/>
      <c r="PZN601" s="137"/>
      <c r="PZO601" s="137"/>
      <c r="PZP601" s="137"/>
      <c r="PZQ601" s="137"/>
      <c r="PZR601" s="137"/>
      <c r="PZS601" s="137"/>
      <c r="PZT601" s="137"/>
      <c r="PZU601" s="137"/>
      <c r="PZV601" s="137"/>
      <c r="PZW601" s="137"/>
      <c r="PZX601" s="137"/>
      <c r="PZY601" s="137"/>
      <c r="PZZ601" s="137"/>
      <c r="QAA601" s="137"/>
      <c r="QAB601" s="137"/>
      <c r="QAC601" s="137"/>
      <c r="QAD601" s="137"/>
      <c r="QAE601" s="137"/>
      <c r="QAF601" s="137"/>
      <c r="QAG601" s="137"/>
      <c r="QAH601" s="137"/>
      <c r="QAI601" s="137"/>
      <c r="QAJ601" s="137"/>
      <c r="QAK601" s="137"/>
      <c r="QAL601" s="137"/>
      <c r="QAM601" s="137"/>
      <c r="QAN601" s="137"/>
      <c r="QAO601" s="137"/>
      <c r="QAP601" s="137"/>
      <c r="QAQ601" s="137"/>
      <c r="QAR601" s="137"/>
      <c r="QAS601" s="137"/>
      <c r="QAT601" s="137"/>
      <c r="QAU601" s="137"/>
      <c r="QAV601" s="137"/>
      <c r="QAW601" s="137"/>
      <c r="QAX601" s="137"/>
      <c r="QAY601" s="137"/>
      <c r="QAZ601" s="137"/>
      <c r="QBA601" s="137"/>
      <c r="QBB601" s="137"/>
      <c r="QBC601" s="137"/>
      <c r="QBD601" s="137"/>
      <c r="QBE601" s="137"/>
      <c r="QBF601" s="137"/>
      <c r="QBG601" s="137"/>
      <c r="QBH601" s="137"/>
      <c r="QBI601" s="137"/>
      <c r="QBJ601" s="137"/>
      <c r="QBK601" s="137"/>
      <c r="QBL601" s="137"/>
      <c r="QBM601" s="137"/>
      <c r="QBN601" s="137"/>
      <c r="QBO601" s="137"/>
      <c r="QBP601" s="137"/>
      <c r="QBQ601" s="137"/>
      <c r="QBR601" s="137"/>
      <c r="QBS601" s="137"/>
      <c r="QBT601" s="137"/>
      <c r="QBU601" s="137"/>
      <c r="QBV601" s="137"/>
      <c r="QBW601" s="137"/>
      <c r="QBX601" s="137"/>
      <c r="QBY601" s="137"/>
      <c r="QBZ601" s="137"/>
      <c r="QCA601" s="137"/>
      <c r="QCB601" s="137"/>
      <c r="QCC601" s="137"/>
      <c r="QCD601" s="137"/>
      <c r="QCE601" s="137"/>
      <c r="QCF601" s="137"/>
      <c r="QCG601" s="137"/>
      <c r="QCH601" s="137"/>
      <c r="QCI601" s="137"/>
      <c r="QCJ601" s="137"/>
      <c r="QCK601" s="137"/>
      <c r="QCL601" s="137"/>
      <c r="QCM601" s="137"/>
      <c r="QCN601" s="137"/>
      <c r="QCO601" s="137"/>
      <c r="QCP601" s="137"/>
      <c r="QCQ601" s="137"/>
      <c r="QCR601" s="137"/>
      <c r="QCS601" s="137"/>
      <c r="QCT601" s="137"/>
      <c r="QCU601" s="137"/>
      <c r="QCV601" s="137"/>
      <c r="QCW601" s="137"/>
      <c r="QCX601" s="137"/>
      <c r="QCY601" s="137"/>
      <c r="QCZ601" s="137"/>
      <c r="QDA601" s="137"/>
      <c r="QDB601" s="137"/>
      <c r="QDC601" s="137"/>
      <c r="QDD601" s="137"/>
      <c r="QDE601" s="137"/>
      <c r="QDF601" s="137"/>
      <c r="QDG601" s="137"/>
      <c r="QDH601" s="137"/>
      <c r="QDI601" s="137"/>
      <c r="QDJ601" s="137"/>
      <c r="QDK601" s="137"/>
      <c r="QDL601" s="137"/>
      <c r="QDM601" s="137"/>
      <c r="QDN601" s="137"/>
      <c r="QDO601" s="137"/>
      <c r="QDP601" s="137"/>
      <c r="QDQ601" s="137"/>
      <c r="QDR601" s="137"/>
      <c r="QDS601" s="137"/>
      <c r="QDT601" s="137"/>
      <c r="QDU601" s="137"/>
      <c r="QDV601" s="137"/>
      <c r="QDW601" s="137"/>
      <c r="QDX601" s="137"/>
      <c r="QDY601" s="137"/>
      <c r="QDZ601" s="137"/>
      <c r="QEA601" s="137"/>
      <c r="QEB601" s="137"/>
      <c r="QEC601" s="137"/>
      <c r="QED601" s="137"/>
      <c r="QEE601" s="137"/>
      <c r="QEF601" s="137"/>
      <c r="QEG601" s="137"/>
      <c r="QEH601" s="137"/>
      <c r="QEI601" s="137"/>
      <c r="QEJ601" s="137"/>
      <c r="QEK601" s="137"/>
      <c r="QEL601" s="137"/>
      <c r="QEM601" s="137"/>
      <c r="QEN601" s="137"/>
      <c r="QEO601" s="137"/>
      <c r="QEP601" s="137"/>
      <c r="QEQ601" s="137"/>
      <c r="QER601" s="137"/>
      <c r="QES601" s="137"/>
      <c r="QET601" s="137"/>
      <c r="QEU601" s="137"/>
      <c r="QEV601" s="137"/>
      <c r="QEW601" s="137"/>
      <c r="QEX601" s="137"/>
      <c r="QEY601" s="137"/>
      <c r="QEZ601" s="137"/>
      <c r="QFA601" s="137"/>
      <c r="QFB601" s="137"/>
      <c r="QFC601" s="137"/>
      <c r="QFD601" s="137"/>
      <c r="QFE601" s="137"/>
      <c r="QFF601" s="137"/>
      <c r="QFG601" s="137"/>
      <c r="QFH601" s="137"/>
      <c r="QFI601" s="137"/>
      <c r="QFJ601" s="137"/>
      <c r="QFK601" s="137"/>
      <c r="QFL601" s="137"/>
      <c r="QFM601" s="137"/>
      <c r="QFN601" s="137"/>
      <c r="QFO601" s="137"/>
      <c r="QFP601" s="137"/>
      <c r="QFQ601" s="137"/>
      <c r="QFR601" s="137"/>
      <c r="QFS601" s="137"/>
      <c r="QFT601" s="137"/>
      <c r="QFU601" s="137"/>
      <c r="QFV601" s="137"/>
      <c r="QFW601" s="137"/>
      <c r="QFX601" s="137"/>
      <c r="QFY601" s="137"/>
      <c r="QFZ601" s="137"/>
      <c r="QGA601" s="137"/>
      <c r="QGB601" s="137"/>
      <c r="QGC601" s="137"/>
      <c r="QGD601" s="137"/>
      <c r="QGE601" s="137"/>
      <c r="QGF601" s="137"/>
      <c r="QGG601" s="137"/>
      <c r="QGH601" s="137"/>
      <c r="QGI601" s="137"/>
      <c r="QGJ601" s="137"/>
      <c r="QGK601" s="137"/>
      <c r="QGL601" s="137"/>
      <c r="QGM601" s="137"/>
      <c r="QGN601" s="137"/>
      <c r="QGO601" s="137"/>
      <c r="QGP601" s="137"/>
      <c r="QGQ601" s="137"/>
      <c r="QGR601" s="137"/>
      <c r="QGS601" s="137"/>
      <c r="QGT601" s="137"/>
      <c r="QGU601" s="137"/>
      <c r="QGV601" s="137"/>
      <c r="QGW601" s="137"/>
      <c r="QGX601" s="137"/>
      <c r="QGY601" s="137"/>
      <c r="QGZ601" s="137"/>
      <c r="QHA601" s="137"/>
      <c r="QHB601" s="137"/>
      <c r="QHC601" s="137"/>
      <c r="QHD601" s="137"/>
      <c r="QHE601" s="137"/>
      <c r="QHF601" s="137"/>
      <c r="QHG601" s="137"/>
      <c r="QHH601" s="137"/>
      <c r="QHI601" s="137"/>
      <c r="QHJ601" s="137"/>
      <c r="QHK601" s="137"/>
      <c r="QHL601" s="137"/>
      <c r="QHM601" s="137"/>
      <c r="QHN601" s="137"/>
      <c r="QHO601" s="137"/>
      <c r="QHP601" s="137"/>
      <c r="QHQ601" s="137"/>
      <c r="QHR601" s="137"/>
      <c r="QHS601" s="137"/>
      <c r="QHT601" s="137"/>
      <c r="QHU601" s="137"/>
      <c r="QHV601" s="137"/>
      <c r="QHW601" s="137"/>
      <c r="QHX601" s="137"/>
      <c r="QHY601" s="137"/>
      <c r="QHZ601" s="137"/>
      <c r="QIA601" s="137"/>
      <c r="QIB601" s="137"/>
      <c r="QIC601" s="137"/>
      <c r="QID601" s="137"/>
      <c r="QIE601" s="137"/>
      <c r="QIF601" s="137"/>
      <c r="QIG601" s="137"/>
      <c r="QIH601" s="137"/>
      <c r="QII601" s="137"/>
      <c r="QIJ601" s="137"/>
      <c r="QIK601" s="137"/>
      <c r="QIL601" s="137"/>
      <c r="QIM601" s="137"/>
      <c r="QIN601" s="137"/>
      <c r="QIO601" s="137"/>
      <c r="QIP601" s="137"/>
      <c r="QIQ601" s="137"/>
      <c r="QIR601" s="137"/>
      <c r="QIS601" s="137"/>
      <c r="QIT601" s="137"/>
      <c r="QIU601" s="137"/>
      <c r="QIV601" s="137"/>
      <c r="QIW601" s="137"/>
      <c r="QIX601" s="137"/>
      <c r="QIY601" s="137"/>
      <c r="QIZ601" s="137"/>
      <c r="QJA601" s="137"/>
      <c r="QJB601" s="137"/>
      <c r="QJC601" s="137"/>
      <c r="QJD601" s="137"/>
      <c r="QJE601" s="137"/>
      <c r="QJF601" s="137"/>
      <c r="QJG601" s="137"/>
      <c r="QJH601" s="137"/>
      <c r="QJI601" s="137"/>
      <c r="QJJ601" s="137"/>
      <c r="QJK601" s="137"/>
      <c r="QJL601" s="137"/>
      <c r="QJM601" s="137"/>
      <c r="QJN601" s="137"/>
      <c r="QJO601" s="137"/>
      <c r="QJP601" s="137"/>
      <c r="QJQ601" s="137"/>
      <c r="QJR601" s="137"/>
      <c r="QJS601" s="137"/>
      <c r="QJT601" s="137"/>
      <c r="QJU601" s="137"/>
      <c r="QJV601" s="137"/>
      <c r="QJW601" s="137"/>
      <c r="QJX601" s="137"/>
      <c r="QJY601" s="137"/>
      <c r="QJZ601" s="137"/>
      <c r="QKA601" s="137"/>
      <c r="QKB601" s="137"/>
      <c r="QKC601" s="137"/>
      <c r="QKD601" s="137"/>
      <c r="QKE601" s="137"/>
      <c r="QKF601" s="137"/>
      <c r="QKG601" s="137"/>
      <c r="QKH601" s="137"/>
      <c r="QKI601" s="137"/>
      <c r="QKJ601" s="137"/>
      <c r="QKK601" s="137"/>
      <c r="QKL601" s="137"/>
      <c r="QKM601" s="137"/>
      <c r="QKN601" s="137"/>
      <c r="QKO601" s="137"/>
      <c r="QKP601" s="137"/>
      <c r="QKQ601" s="137"/>
      <c r="QKR601" s="137"/>
      <c r="QKS601" s="137"/>
      <c r="QKT601" s="137"/>
      <c r="QKU601" s="137"/>
      <c r="QKV601" s="137"/>
      <c r="QKW601" s="137"/>
      <c r="QKX601" s="137"/>
      <c r="QKY601" s="137"/>
      <c r="QKZ601" s="137"/>
      <c r="QLA601" s="137"/>
      <c r="QLB601" s="137"/>
      <c r="QLC601" s="137"/>
      <c r="QLD601" s="137"/>
      <c r="QLE601" s="137"/>
      <c r="QLF601" s="137"/>
      <c r="QLG601" s="137"/>
      <c r="QLH601" s="137"/>
      <c r="QLI601" s="137"/>
      <c r="QLJ601" s="137"/>
      <c r="QLK601" s="137"/>
      <c r="QLL601" s="137"/>
      <c r="QLM601" s="137"/>
      <c r="QLN601" s="137"/>
      <c r="QLO601" s="137"/>
      <c r="QLP601" s="137"/>
      <c r="QLQ601" s="137"/>
      <c r="QLR601" s="137"/>
      <c r="QLS601" s="137"/>
      <c r="QLT601" s="137"/>
      <c r="QLU601" s="137"/>
      <c r="QLV601" s="137"/>
      <c r="QLW601" s="137"/>
      <c r="QLX601" s="137"/>
      <c r="QLY601" s="137"/>
      <c r="QLZ601" s="137"/>
      <c r="QMA601" s="137"/>
      <c r="QMB601" s="137"/>
      <c r="QMC601" s="137"/>
      <c r="QMD601" s="137"/>
      <c r="QME601" s="137"/>
      <c r="QMF601" s="137"/>
      <c r="QMG601" s="137"/>
      <c r="QMH601" s="137"/>
      <c r="QMI601" s="137"/>
      <c r="QMJ601" s="137"/>
      <c r="QMK601" s="137"/>
      <c r="QML601" s="137"/>
      <c r="QMM601" s="137"/>
      <c r="QMN601" s="137"/>
      <c r="QMO601" s="137"/>
      <c r="QMP601" s="137"/>
      <c r="QMQ601" s="137"/>
      <c r="QMR601" s="137"/>
      <c r="QMS601" s="137"/>
      <c r="QMT601" s="137"/>
      <c r="QMU601" s="137"/>
      <c r="QMV601" s="137"/>
      <c r="QMW601" s="137"/>
      <c r="QMX601" s="137"/>
      <c r="QMY601" s="137"/>
      <c r="QMZ601" s="137"/>
      <c r="QNA601" s="137"/>
      <c r="QNB601" s="137"/>
      <c r="QNC601" s="137"/>
      <c r="QND601" s="137"/>
      <c r="QNE601" s="137"/>
      <c r="QNF601" s="137"/>
      <c r="QNG601" s="137"/>
      <c r="QNH601" s="137"/>
      <c r="QNI601" s="137"/>
      <c r="QNJ601" s="137"/>
      <c r="QNK601" s="137"/>
      <c r="QNL601" s="137"/>
      <c r="QNM601" s="137"/>
      <c r="QNN601" s="137"/>
      <c r="QNO601" s="137"/>
      <c r="QNP601" s="137"/>
      <c r="QNQ601" s="137"/>
      <c r="QNR601" s="137"/>
      <c r="QNS601" s="137"/>
      <c r="QNT601" s="137"/>
      <c r="QNU601" s="137"/>
      <c r="QNV601" s="137"/>
      <c r="QNW601" s="137"/>
      <c r="QNX601" s="137"/>
      <c r="QNY601" s="137"/>
      <c r="QNZ601" s="137"/>
      <c r="QOA601" s="137"/>
      <c r="QOB601" s="137"/>
      <c r="QOC601" s="137"/>
      <c r="QOD601" s="137"/>
      <c r="QOE601" s="137"/>
      <c r="QOF601" s="137"/>
      <c r="QOG601" s="137"/>
      <c r="QOH601" s="137"/>
      <c r="QOI601" s="137"/>
      <c r="QOJ601" s="137"/>
      <c r="QOK601" s="137"/>
      <c r="QOL601" s="137"/>
      <c r="QOM601" s="137"/>
      <c r="QON601" s="137"/>
      <c r="QOO601" s="137"/>
      <c r="QOP601" s="137"/>
      <c r="QOQ601" s="137"/>
      <c r="QOR601" s="137"/>
      <c r="QOS601" s="137"/>
      <c r="QOT601" s="137"/>
      <c r="QOU601" s="137"/>
      <c r="QOV601" s="137"/>
      <c r="QOW601" s="137"/>
      <c r="QOX601" s="137"/>
      <c r="QOY601" s="137"/>
      <c r="QOZ601" s="137"/>
      <c r="QPA601" s="137"/>
      <c r="QPB601" s="137"/>
      <c r="QPC601" s="137"/>
      <c r="QPD601" s="137"/>
      <c r="QPE601" s="137"/>
      <c r="QPF601" s="137"/>
      <c r="QPG601" s="137"/>
      <c r="QPH601" s="137"/>
      <c r="QPI601" s="137"/>
      <c r="QPJ601" s="137"/>
      <c r="QPK601" s="137"/>
      <c r="QPL601" s="137"/>
      <c r="QPM601" s="137"/>
      <c r="QPN601" s="137"/>
      <c r="QPO601" s="137"/>
      <c r="QPP601" s="137"/>
      <c r="QPQ601" s="137"/>
      <c r="QPR601" s="137"/>
      <c r="QPS601" s="137"/>
      <c r="QPT601" s="137"/>
      <c r="QPU601" s="137"/>
      <c r="QPV601" s="137"/>
      <c r="QPW601" s="137"/>
      <c r="QPX601" s="137"/>
      <c r="QPY601" s="137"/>
      <c r="QPZ601" s="137"/>
      <c r="QQA601" s="137"/>
      <c r="QQB601" s="137"/>
      <c r="QQC601" s="137"/>
      <c r="QQD601" s="137"/>
      <c r="QQE601" s="137"/>
      <c r="QQF601" s="137"/>
      <c r="QQG601" s="137"/>
      <c r="QQH601" s="137"/>
      <c r="QQI601" s="137"/>
      <c r="QQJ601" s="137"/>
      <c r="QQK601" s="137"/>
      <c r="QQL601" s="137"/>
      <c r="QQM601" s="137"/>
      <c r="QQN601" s="137"/>
      <c r="QQO601" s="137"/>
      <c r="QQP601" s="137"/>
      <c r="QQQ601" s="137"/>
      <c r="QQR601" s="137"/>
      <c r="QQS601" s="137"/>
      <c r="QQT601" s="137"/>
      <c r="QQU601" s="137"/>
      <c r="QQV601" s="137"/>
      <c r="QQW601" s="137"/>
      <c r="QQX601" s="137"/>
      <c r="QQY601" s="137"/>
      <c r="QQZ601" s="137"/>
      <c r="QRA601" s="137"/>
      <c r="QRB601" s="137"/>
      <c r="QRC601" s="137"/>
      <c r="QRD601" s="137"/>
      <c r="QRE601" s="137"/>
      <c r="QRF601" s="137"/>
      <c r="QRG601" s="137"/>
      <c r="QRH601" s="137"/>
      <c r="QRI601" s="137"/>
      <c r="QRJ601" s="137"/>
      <c r="QRK601" s="137"/>
      <c r="QRL601" s="137"/>
      <c r="QRM601" s="137"/>
      <c r="QRN601" s="137"/>
      <c r="QRO601" s="137"/>
      <c r="QRP601" s="137"/>
      <c r="QRQ601" s="137"/>
      <c r="QRR601" s="137"/>
      <c r="QRS601" s="137"/>
      <c r="QRT601" s="137"/>
      <c r="QRU601" s="137"/>
      <c r="QRV601" s="137"/>
      <c r="QRW601" s="137"/>
      <c r="QRX601" s="137"/>
      <c r="QRY601" s="137"/>
      <c r="QRZ601" s="137"/>
      <c r="QSA601" s="137"/>
      <c r="QSB601" s="137"/>
      <c r="QSC601" s="137"/>
      <c r="QSD601" s="137"/>
      <c r="QSE601" s="137"/>
      <c r="QSF601" s="137"/>
      <c r="QSG601" s="137"/>
      <c r="QSH601" s="137"/>
      <c r="QSI601" s="137"/>
      <c r="QSJ601" s="137"/>
      <c r="QSK601" s="137"/>
      <c r="QSL601" s="137"/>
      <c r="QSM601" s="137"/>
      <c r="QSN601" s="137"/>
      <c r="QSO601" s="137"/>
      <c r="QSP601" s="137"/>
      <c r="QSQ601" s="137"/>
      <c r="QSR601" s="137"/>
      <c r="QSS601" s="137"/>
      <c r="QST601" s="137"/>
      <c r="QSU601" s="137"/>
      <c r="QSV601" s="137"/>
      <c r="QSW601" s="137"/>
      <c r="QSX601" s="137"/>
      <c r="QSY601" s="137"/>
      <c r="QSZ601" s="137"/>
      <c r="QTA601" s="137"/>
      <c r="QTB601" s="137"/>
      <c r="QTC601" s="137"/>
      <c r="QTD601" s="137"/>
      <c r="QTE601" s="137"/>
      <c r="QTF601" s="137"/>
      <c r="QTG601" s="137"/>
      <c r="QTH601" s="137"/>
      <c r="QTI601" s="137"/>
      <c r="QTJ601" s="137"/>
      <c r="QTK601" s="137"/>
      <c r="QTL601" s="137"/>
      <c r="QTM601" s="137"/>
      <c r="QTN601" s="137"/>
      <c r="QTO601" s="137"/>
      <c r="QTP601" s="137"/>
      <c r="QTQ601" s="137"/>
      <c r="QTR601" s="137"/>
      <c r="QTS601" s="137"/>
      <c r="QTT601" s="137"/>
      <c r="QTU601" s="137"/>
      <c r="QTV601" s="137"/>
      <c r="QTW601" s="137"/>
      <c r="QTX601" s="137"/>
      <c r="QTY601" s="137"/>
      <c r="QTZ601" s="137"/>
      <c r="QUA601" s="137"/>
      <c r="QUB601" s="137"/>
      <c r="QUC601" s="137"/>
      <c r="QUD601" s="137"/>
      <c r="QUE601" s="137"/>
      <c r="QUF601" s="137"/>
      <c r="QUG601" s="137"/>
      <c r="QUH601" s="137"/>
      <c r="QUI601" s="137"/>
      <c r="QUJ601" s="137"/>
      <c r="QUK601" s="137"/>
      <c r="QUL601" s="137"/>
      <c r="QUM601" s="137"/>
      <c r="QUN601" s="137"/>
      <c r="QUO601" s="137"/>
      <c r="QUP601" s="137"/>
      <c r="QUQ601" s="137"/>
      <c r="QUR601" s="137"/>
      <c r="QUS601" s="137"/>
      <c r="QUT601" s="137"/>
      <c r="QUU601" s="137"/>
      <c r="QUV601" s="137"/>
      <c r="QUW601" s="137"/>
      <c r="QUX601" s="137"/>
      <c r="QUY601" s="137"/>
      <c r="QUZ601" s="137"/>
      <c r="QVA601" s="137"/>
      <c r="QVB601" s="137"/>
      <c r="QVC601" s="137"/>
      <c r="QVD601" s="137"/>
      <c r="QVE601" s="137"/>
      <c r="QVF601" s="137"/>
      <c r="QVG601" s="137"/>
      <c r="QVH601" s="137"/>
      <c r="QVI601" s="137"/>
      <c r="QVJ601" s="137"/>
      <c r="QVK601" s="137"/>
      <c r="QVL601" s="137"/>
      <c r="QVM601" s="137"/>
      <c r="QVN601" s="137"/>
      <c r="QVO601" s="137"/>
      <c r="QVP601" s="137"/>
      <c r="QVQ601" s="137"/>
      <c r="QVR601" s="137"/>
      <c r="QVS601" s="137"/>
      <c r="QVT601" s="137"/>
      <c r="QVU601" s="137"/>
      <c r="QVV601" s="137"/>
      <c r="QVW601" s="137"/>
      <c r="QVX601" s="137"/>
      <c r="QVY601" s="137"/>
      <c r="QVZ601" s="137"/>
      <c r="QWA601" s="137"/>
      <c r="QWB601" s="137"/>
      <c r="QWC601" s="137"/>
      <c r="QWD601" s="137"/>
      <c r="QWE601" s="137"/>
      <c r="QWF601" s="137"/>
      <c r="QWG601" s="137"/>
      <c r="QWH601" s="137"/>
      <c r="QWI601" s="137"/>
      <c r="QWJ601" s="137"/>
      <c r="QWK601" s="137"/>
      <c r="QWL601" s="137"/>
      <c r="QWM601" s="137"/>
      <c r="QWN601" s="137"/>
      <c r="QWO601" s="137"/>
      <c r="QWP601" s="137"/>
      <c r="QWQ601" s="137"/>
      <c r="QWR601" s="137"/>
      <c r="QWS601" s="137"/>
      <c r="QWT601" s="137"/>
      <c r="QWU601" s="137"/>
      <c r="QWV601" s="137"/>
      <c r="QWW601" s="137"/>
      <c r="QWX601" s="137"/>
      <c r="QWY601" s="137"/>
      <c r="QWZ601" s="137"/>
      <c r="QXA601" s="137"/>
      <c r="QXB601" s="137"/>
      <c r="QXC601" s="137"/>
      <c r="QXD601" s="137"/>
      <c r="QXE601" s="137"/>
      <c r="QXF601" s="137"/>
      <c r="QXG601" s="137"/>
      <c r="QXH601" s="137"/>
      <c r="QXI601" s="137"/>
      <c r="QXJ601" s="137"/>
      <c r="QXK601" s="137"/>
      <c r="QXL601" s="137"/>
      <c r="QXM601" s="137"/>
      <c r="QXN601" s="137"/>
      <c r="QXO601" s="137"/>
      <c r="QXP601" s="137"/>
      <c r="QXQ601" s="137"/>
      <c r="QXR601" s="137"/>
      <c r="QXS601" s="137"/>
      <c r="QXT601" s="137"/>
      <c r="QXU601" s="137"/>
      <c r="QXV601" s="137"/>
      <c r="QXW601" s="137"/>
      <c r="QXX601" s="137"/>
      <c r="QXY601" s="137"/>
      <c r="QXZ601" s="137"/>
      <c r="QYA601" s="137"/>
      <c r="QYB601" s="137"/>
      <c r="QYC601" s="137"/>
      <c r="QYD601" s="137"/>
      <c r="QYE601" s="137"/>
      <c r="QYF601" s="137"/>
      <c r="QYG601" s="137"/>
      <c r="QYH601" s="137"/>
      <c r="QYI601" s="137"/>
      <c r="QYJ601" s="137"/>
      <c r="QYK601" s="137"/>
      <c r="QYL601" s="137"/>
      <c r="QYM601" s="137"/>
      <c r="QYN601" s="137"/>
      <c r="QYO601" s="137"/>
      <c r="QYP601" s="137"/>
      <c r="QYQ601" s="137"/>
      <c r="QYR601" s="137"/>
      <c r="QYS601" s="137"/>
      <c r="QYT601" s="137"/>
      <c r="QYU601" s="137"/>
      <c r="QYV601" s="137"/>
      <c r="QYW601" s="137"/>
      <c r="QYX601" s="137"/>
      <c r="QYY601" s="137"/>
      <c r="QYZ601" s="137"/>
      <c r="QZA601" s="137"/>
      <c r="QZB601" s="137"/>
      <c r="QZC601" s="137"/>
      <c r="QZD601" s="137"/>
      <c r="QZE601" s="137"/>
      <c r="QZF601" s="137"/>
      <c r="QZG601" s="137"/>
      <c r="QZH601" s="137"/>
      <c r="QZI601" s="137"/>
      <c r="QZJ601" s="137"/>
      <c r="QZK601" s="137"/>
      <c r="QZL601" s="137"/>
      <c r="QZM601" s="137"/>
      <c r="QZN601" s="137"/>
      <c r="QZO601" s="137"/>
      <c r="QZP601" s="137"/>
      <c r="QZQ601" s="137"/>
      <c r="QZR601" s="137"/>
      <c r="QZS601" s="137"/>
      <c r="QZT601" s="137"/>
      <c r="QZU601" s="137"/>
      <c r="QZV601" s="137"/>
      <c r="QZW601" s="137"/>
      <c r="QZX601" s="137"/>
      <c r="QZY601" s="137"/>
      <c r="QZZ601" s="137"/>
      <c r="RAA601" s="137"/>
      <c r="RAB601" s="137"/>
      <c r="RAC601" s="137"/>
      <c r="RAD601" s="137"/>
      <c r="RAE601" s="137"/>
      <c r="RAF601" s="137"/>
      <c r="RAG601" s="137"/>
      <c r="RAH601" s="137"/>
      <c r="RAI601" s="137"/>
      <c r="RAJ601" s="137"/>
      <c r="RAK601" s="137"/>
      <c r="RAL601" s="137"/>
      <c r="RAM601" s="137"/>
      <c r="RAN601" s="137"/>
      <c r="RAO601" s="137"/>
      <c r="RAP601" s="137"/>
      <c r="RAQ601" s="137"/>
      <c r="RAR601" s="137"/>
      <c r="RAS601" s="137"/>
      <c r="RAT601" s="137"/>
      <c r="RAU601" s="137"/>
      <c r="RAV601" s="137"/>
      <c r="RAW601" s="137"/>
      <c r="RAX601" s="137"/>
      <c r="RAY601" s="137"/>
      <c r="RAZ601" s="137"/>
      <c r="RBA601" s="137"/>
      <c r="RBB601" s="137"/>
      <c r="RBC601" s="137"/>
      <c r="RBD601" s="137"/>
      <c r="RBE601" s="137"/>
      <c r="RBF601" s="137"/>
      <c r="RBG601" s="137"/>
      <c r="RBH601" s="137"/>
      <c r="RBI601" s="137"/>
      <c r="RBJ601" s="137"/>
      <c r="RBK601" s="137"/>
      <c r="RBL601" s="137"/>
      <c r="RBM601" s="137"/>
      <c r="RBN601" s="137"/>
      <c r="RBO601" s="137"/>
      <c r="RBP601" s="137"/>
      <c r="RBQ601" s="137"/>
      <c r="RBR601" s="137"/>
      <c r="RBS601" s="137"/>
      <c r="RBT601" s="137"/>
      <c r="RBU601" s="137"/>
      <c r="RBV601" s="137"/>
      <c r="RBW601" s="137"/>
      <c r="RBX601" s="137"/>
      <c r="RBY601" s="137"/>
      <c r="RBZ601" s="137"/>
      <c r="RCA601" s="137"/>
      <c r="RCB601" s="137"/>
      <c r="RCC601" s="137"/>
      <c r="RCD601" s="137"/>
      <c r="RCE601" s="137"/>
      <c r="RCF601" s="137"/>
      <c r="RCG601" s="137"/>
      <c r="RCH601" s="137"/>
      <c r="RCI601" s="137"/>
      <c r="RCJ601" s="137"/>
      <c r="RCK601" s="137"/>
      <c r="RCL601" s="137"/>
      <c r="RCM601" s="137"/>
      <c r="RCN601" s="137"/>
      <c r="RCO601" s="137"/>
      <c r="RCP601" s="137"/>
      <c r="RCQ601" s="137"/>
      <c r="RCR601" s="137"/>
      <c r="RCS601" s="137"/>
      <c r="RCT601" s="137"/>
      <c r="RCU601" s="137"/>
      <c r="RCV601" s="137"/>
      <c r="RCW601" s="137"/>
      <c r="RCX601" s="137"/>
      <c r="RCY601" s="137"/>
      <c r="RCZ601" s="137"/>
      <c r="RDA601" s="137"/>
      <c r="RDB601" s="137"/>
      <c r="RDC601" s="137"/>
      <c r="RDD601" s="137"/>
      <c r="RDE601" s="137"/>
      <c r="RDF601" s="137"/>
      <c r="RDG601" s="137"/>
      <c r="RDH601" s="137"/>
      <c r="RDI601" s="137"/>
      <c r="RDJ601" s="137"/>
      <c r="RDK601" s="137"/>
      <c r="RDL601" s="137"/>
      <c r="RDM601" s="137"/>
      <c r="RDN601" s="137"/>
      <c r="RDO601" s="137"/>
      <c r="RDP601" s="137"/>
      <c r="RDQ601" s="137"/>
      <c r="RDR601" s="137"/>
      <c r="RDS601" s="137"/>
      <c r="RDT601" s="137"/>
      <c r="RDU601" s="137"/>
      <c r="RDV601" s="137"/>
      <c r="RDW601" s="137"/>
      <c r="RDX601" s="137"/>
      <c r="RDY601" s="137"/>
      <c r="RDZ601" s="137"/>
      <c r="REA601" s="137"/>
      <c r="REB601" s="137"/>
      <c r="REC601" s="137"/>
      <c r="RED601" s="137"/>
      <c r="REE601" s="137"/>
      <c r="REF601" s="137"/>
      <c r="REG601" s="137"/>
      <c r="REH601" s="137"/>
      <c r="REI601" s="137"/>
      <c r="REJ601" s="137"/>
      <c r="REK601" s="137"/>
      <c r="REL601" s="137"/>
      <c r="REM601" s="137"/>
      <c r="REN601" s="137"/>
      <c r="REO601" s="137"/>
      <c r="REP601" s="137"/>
      <c r="REQ601" s="137"/>
      <c r="RER601" s="137"/>
      <c r="RES601" s="137"/>
      <c r="RET601" s="137"/>
      <c r="REU601" s="137"/>
      <c r="REV601" s="137"/>
      <c r="REW601" s="137"/>
      <c r="REX601" s="137"/>
      <c r="REY601" s="137"/>
      <c r="REZ601" s="137"/>
      <c r="RFA601" s="137"/>
      <c r="RFB601" s="137"/>
      <c r="RFC601" s="137"/>
      <c r="RFD601" s="137"/>
      <c r="RFE601" s="137"/>
      <c r="RFF601" s="137"/>
      <c r="RFG601" s="137"/>
      <c r="RFH601" s="137"/>
      <c r="RFI601" s="137"/>
      <c r="RFJ601" s="137"/>
      <c r="RFK601" s="137"/>
      <c r="RFL601" s="137"/>
      <c r="RFM601" s="137"/>
      <c r="RFN601" s="137"/>
      <c r="RFO601" s="137"/>
      <c r="RFP601" s="137"/>
      <c r="RFQ601" s="137"/>
      <c r="RFR601" s="137"/>
      <c r="RFS601" s="137"/>
      <c r="RFT601" s="137"/>
      <c r="RFU601" s="137"/>
      <c r="RFV601" s="137"/>
      <c r="RFW601" s="137"/>
      <c r="RFX601" s="137"/>
      <c r="RFY601" s="137"/>
      <c r="RFZ601" s="137"/>
      <c r="RGA601" s="137"/>
      <c r="RGB601" s="137"/>
      <c r="RGC601" s="137"/>
      <c r="RGD601" s="137"/>
      <c r="RGE601" s="137"/>
      <c r="RGF601" s="137"/>
      <c r="RGG601" s="137"/>
      <c r="RGH601" s="137"/>
      <c r="RGI601" s="137"/>
      <c r="RGJ601" s="137"/>
      <c r="RGK601" s="137"/>
      <c r="RGL601" s="137"/>
      <c r="RGM601" s="137"/>
      <c r="RGN601" s="137"/>
      <c r="RGO601" s="137"/>
      <c r="RGP601" s="137"/>
      <c r="RGQ601" s="137"/>
      <c r="RGR601" s="137"/>
      <c r="RGS601" s="137"/>
      <c r="RGT601" s="137"/>
      <c r="RGU601" s="137"/>
      <c r="RGV601" s="137"/>
      <c r="RGW601" s="137"/>
      <c r="RGX601" s="137"/>
      <c r="RGY601" s="137"/>
      <c r="RGZ601" s="137"/>
      <c r="RHA601" s="137"/>
      <c r="RHB601" s="137"/>
      <c r="RHC601" s="137"/>
      <c r="RHD601" s="137"/>
      <c r="RHE601" s="137"/>
      <c r="RHF601" s="137"/>
      <c r="RHG601" s="137"/>
      <c r="RHH601" s="137"/>
      <c r="RHI601" s="137"/>
      <c r="RHJ601" s="137"/>
      <c r="RHK601" s="137"/>
      <c r="RHL601" s="137"/>
      <c r="RHM601" s="137"/>
      <c r="RHN601" s="137"/>
      <c r="RHO601" s="137"/>
      <c r="RHP601" s="137"/>
      <c r="RHQ601" s="137"/>
      <c r="RHR601" s="137"/>
      <c r="RHS601" s="137"/>
      <c r="RHT601" s="137"/>
      <c r="RHU601" s="137"/>
      <c r="RHV601" s="137"/>
      <c r="RHW601" s="137"/>
      <c r="RHX601" s="137"/>
      <c r="RHY601" s="137"/>
      <c r="RHZ601" s="137"/>
      <c r="RIA601" s="137"/>
      <c r="RIB601" s="137"/>
      <c r="RIC601" s="137"/>
      <c r="RID601" s="137"/>
      <c r="RIE601" s="137"/>
      <c r="RIF601" s="137"/>
      <c r="RIG601" s="137"/>
      <c r="RIH601" s="137"/>
      <c r="RII601" s="137"/>
      <c r="RIJ601" s="137"/>
      <c r="RIK601" s="137"/>
      <c r="RIL601" s="137"/>
      <c r="RIM601" s="137"/>
      <c r="RIN601" s="137"/>
      <c r="RIO601" s="137"/>
      <c r="RIP601" s="137"/>
      <c r="RIQ601" s="137"/>
      <c r="RIR601" s="137"/>
      <c r="RIS601" s="137"/>
      <c r="RIT601" s="137"/>
      <c r="RIU601" s="137"/>
      <c r="RIV601" s="137"/>
      <c r="RIW601" s="137"/>
      <c r="RIX601" s="137"/>
      <c r="RIY601" s="137"/>
      <c r="RIZ601" s="137"/>
      <c r="RJA601" s="137"/>
      <c r="RJB601" s="137"/>
      <c r="RJC601" s="137"/>
      <c r="RJD601" s="137"/>
      <c r="RJE601" s="137"/>
      <c r="RJF601" s="137"/>
      <c r="RJG601" s="137"/>
      <c r="RJH601" s="137"/>
      <c r="RJI601" s="137"/>
      <c r="RJJ601" s="137"/>
      <c r="RJK601" s="137"/>
      <c r="RJL601" s="137"/>
      <c r="RJM601" s="137"/>
      <c r="RJN601" s="137"/>
      <c r="RJO601" s="137"/>
      <c r="RJP601" s="137"/>
      <c r="RJQ601" s="137"/>
      <c r="RJR601" s="137"/>
      <c r="RJS601" s="137"/>
      <c r="RJT601" s="137"/>
      <c r="RJU601" s="137"/>
      <c r="RJV601" s="137"/>
      <c r="RJW601" s="137"/>
      <c r="RJX601" s="137"/>
      <c r="RJY601" s="137"/>
      <c r="RJZ601" s="137"/>
      <c r="RKA601" s="137"/>
      <c r="RKB601" s="137"/>
      <c r="RKC601" s="137"/>
      <c r="RKD601" s="137"/>
      <c r="RKE601" s="137"/>
      <c r="RKF601" s="137"/>
      <c r="RKG601" s="137"/>
      <c r="RKH601" s="137"/>
      <c r="RKI601" s="137"/>
      <c r="RKJ601" s="137"/>
      <c r="RKK601" s="137"/>
      <c r="RKL601" s="137"/>
      <c r="RKM601" s="137"/>
      <c r="RKN601" s="137"/>
      <c r="RKO601" s="137"/>
      <c r="RKP601" s="137"/>
      <c r="RKQ601" s="137"/>
      <c r="RKR601" s="137"/>
      <c r="RKS601" s="137"/>
      <c r="RKT601" s="137"/>
      <c r="RKU601" s="137"/>
      <c r="RKV601" s="137"/>
      <c r="RKW601" s="137"/>
      <c r="RKX601" s="137"/>
      <c r="RKY601" s="137"/>
      <c r="RKZ601" s="137"/>
      <c r="RLA601" s="137"/>
      <c r="RLB601" s="137"/>
      <c r="RLC601" s="137"/>
      <c r="RLD601" s="137"/>
      <c r="RLE601" s="137"/>
      <c r="RLF601" s="137"/>
      <c r="RLG601" s="137"/>
      <c r="RLH601" s="137"/>
      <c r="RLI601" s="137"/>
      <c r="RLJ601" s="137"/>
      <c r="RLK601" s="137"/>
      <c r="RLL601" s="137"/>
      <c r="RLM601" s="137"/>
      <c r="RLN601" s="137"/>
      <c r="RLO601" s="137"/>
      <c r="RLP601" s="137"/>
      <c r="RLQ601" s="137"/>
      <c r="RLR601" s="137"/>
      <c r="RLS601" s="137"/>
      <c r="RLT601" s="137"/>
      <c r="RLU601" s="137"/>
      <c r="RLV601" s="137"/>
      <c r="RLW601" s="137"/>
      <c r="RLX601" s="137"/>
      <c r="RLY601" s="137"/>
      <c r="RLZ601" s="137"/>
      <c r="RMA601" s="137"/>
      <c r="RMB601" s="137"/>
      <c r="RMC601" s="137"/>
      <c r="RMD601" s="137"/>
      <c r="RME601" s="137"/>
      <c r="RMF601" s="137"/>
      <c r="RMG601" s="137"/>
      <c r="RMH601" s="137"/>
      <c r="RMI601" s="137"/>
      <c r="RMJ601" s="137"/>
      <c r="RMK601" s="137"/>
      <c r="RML601" s="137"/>
      <c r="RMM601" s="137"/>
      <c r="RMN601" s="137"/>
      <c r="RMO601" s="137"/>
      <c r="RMP601" s="137"/>
      <c r="RMQ601" s="137"/>
      <c r="RMR601" s="137"/>
      <c r="RMS601" s="137"/>
      <c r="RMT601" s="137"/>
      <c r="RMU601" s="137"/>
      <c r="RMV601" s="137"/>
      <c r="RMW601" s="137"/>
      <c r="RMX601" s="137"/>
      <c r="RMY601" s="137"/>
      <c r="RMZ601" s="137"/>
      <c r="RNA601" s="137"/>
      <c r="RNB601" s="137"/>
      <c r="RNC601" s="137"/>
      <c r="RND601" s="137"/>
      <c r="RNE601" s="137"/>
      <c r="RNF601" s="137"/>
      <c r="RNG601" s="137"/>
      <c r="RNH601" s="137"/>
      <c r="RNI601" s="137"/>
      <c r="RNJ601" s="137"/>
      <c r="RNK601" s="137"/>
      <c r="RNL601" s="137"/>
      <c r="RNM601" s="137"/>
      <c r="RNN601" s="137"/>
      <c r="RNO601" s="137"/>
      <c r="RNP601" s="137"/>
      <c r="RNQ601" s="137"/>
      <c r="RNR601" s="137"/>
      <c r="RNS601" s="137"/>
      <c r="RNT601" s="137"/>
      <c r="RNU601" s="137"/>
      <c r="RNV601" s="137"/>
      <c r="RNW601" s="137"/>
      <c r="RNX601" s="137"/>
      <c r="RNY601" s="137"/>
      <c r="RNZ601" s="137"/>
      <c r="ROA601" s="137"/>
      <c r="ROB601" s="137"/>
      <c r="ROC601" s="137"/>
      <c r="ROD601" s="137"/>
      <c r="ROE601" s="137"/>
      <c r="ROF601" s="137"/>
      <c r="ROG601" s="137"/>
      <c r="ROH601" s="137"/>
      <c r="ROI601" s="137"/>
      <c r="ROJ601" s="137"/>
      <c r="ROK601" s="137"/>
      <c r="ROL601" s="137"/>
      <c r="ROM601" s="137"/>
      <c r="RON601" s="137"/>
      <c r="ROO601" s="137"/>
      <c r="ROP601" s="137"/>
      <c r="ROQ601" s="137"/>
      <c r="ROR601" s="137"/>
      <c r="ROS601" s="137"/>
      <c r="ROT601" s="137"/>
      <c r="ROU601" s="137"/>
      <c r="ROV601" s="137"/>
      <c r="ROW601" s="137"/>
      <c r="ROX601" s="137"/>
      <c r="ROY601" s="137"/>
      <c r="ROZ601" s="137"/>
      <c r="RPA601" s="137"/>
      <c r="RPB601" s="137"/>
      <c r="RPC601" s="137"/>
      <c r="RPD601" s="137"/>
      <c r="RPE601" s="137"/>
      <c r="RPF601" s="137"/>
      <c r="RPG601" s="137"/>
      <c r="RPH601" s="137"/>
      <c r="RPI601" s="137"/>
      <c r="RPJ601" s="137"/>
      <c r="RPK601" s="137"/>
      <c r="RPL601" s="137"/>
      <c r="RPM601" s="137"/>
      <c r="RPN601" s="137"/>
      <c r="RPO601" s="137"/>
      <c r="RPP601" s="137"/>
      <c r="RPQ601" s="137"/>
      <c r="RPR601" s="137"/>
      <c r="RPS601" s="137"/>
      <c r="RPT601" s="137"/>
      <c r="RPU601" s="137"/>
      <c r="RPV601" s="137"/>
      <c r="RPW601" s="137"/>
      <c r="RPX601" s="137"/>
      <c r="RPY601" s="137"/>
      <c r="RPZ601" s="137"/>
      <c r="RQA601" s="137"/>
      <c r="RQB601" s="137"/>
      <c r="RQC601" s="137"/>
      <c r="RQD601" s="137"/>
      <c r="RQE601" s="137"/>
      <c r="RQF601" s="137"/>
      <c r="RQG601" s="137"/>
      <c r="RQH601" s="137"/>
      <c r="RQI601" s="137"/>
      <c r="RQJ601" s="137"/>
      <c r="RQK601" s="137"/>
      <c r="RQL601" s="137"/>
      <c r="RQM601" s="137"/>
      <c r="RQN601" s="137"/>
      <c r="RQO601" s="137"/>
      <c r="RQP601" s="137"/>
      <c r="RQQ601" s="137"/>
      <c r="RQR601" s="137"/>
      <c r="RQS601" s="137"/>
      <c r="RQT601" s="137"/>
      <c r="RQU601" s="137"/>
      <c r="RQV601" s="137"/>
      <c r="RQW601" s="137"/>
      <c r="RQX601" s="137"/>
      <c r="RQY601" s="137"/>
      <c r="RQZ601" s="137"/>
      <c r="RRA601" s="137"/>
      <c r="RRB601" s="137"/>
      <c r="RRC601" s="137"/>
      <c r="RRD601" s="137"/>
      <c r="RRE601" s="137"/>
      <c r="RRF601" s="137"/>
      <c r="RRG601" s="137"/>
      <c r="RRH601" s="137"/>
      <c r="RRI601" s="137"/>
      <c r="RRJ601" s="137"/>
      <c r="RRK601" s="137"/>
      <c r="RRL601" s="137"/>
      <c r="RRM601" s="137"/>
      <c r="RRN601" s="137"/>
      <c r="RRO601" s="137"/>
      <c r="RRP601" s="137"/>
      <c r="RRQ601" s="137"/>
      <c r="RRR601" s="137"/>
      <c r="RRS601" s="137"/>
      <c r="RRT601" s="137"/>
      <c r="RRU601" s="137"/>
      <c r="RRV601" s="137"/>
      <c r="RRW601" s="137"/>
      <c r="RRX601" s="137"/>
      <c r="RRY601" s="137"/>
      <c r="RRZ601" s="137"/>
      <c r="RSA601" s="137"/>
      <c r="RSB601" s="137"/>
      <c r="RSC601" s="137"/>
      <c r="RSD601" s="137"/>
      <c r="RSE601" s="137"/>
      <c r="RSF601" s="137"/>
      <c r="RSG601" s="137"/>
      <c r="RSH601" s="137"/>
      <c r="RSI601" s="137"/>
      <c r="RSJ601" s="137"/>
      <c r="RSK601" s="137"/>
      <c r="RSL601" s="137"/>
      <c r="RSM601" s="137"/>
      <c r="RSN601" s="137"/>
      <c r="RSO601" s="137"/>
      <c r="RSP601" s="137"/>
      <c r="RSQ601" s="137"/>
      <c r="RSR601" s="137"/>
      <c r="RSS601" s="137"/>
      <c r="RST601" s="137"/>
      <c r="RSU601" s="137"/>
      <c r="RSV601" s="137"/>
      <c r="RSW601" s="137"/>
      <c r="RSX601" s="137"/>
      <c r="RSY601" s="137"/>
      <c r="RSZ601" s="137"/>
      <c r="RTA601" s="137"/>
      <c r="RTB601" s="137"/>
      <c r="RTC601" s="137"/>
      <c r="RTD601" s="137"/>
      <c r="RTE601" s="137"/>
      <c r="RTF601" s="137"/>
      <c r="RTG601" s="137"/>
      <c r="RTH601" s="137"/>
      <c r="RTI601" s="137"/>
      <c r="RTJ601" s="137"/>
      <c r="RTK601" s="137"/>
      <c r="RTL601" s="137"/>
      <c r="RTM601" s="137"/>
      <c r="RTN601" s="137"/>
      <c r="RTO601" s="137"/>
      <c r="RTP601" s="137"/>
      <c r="RTQ601" s="137"/>
      <c r="RTR601" s="137"/>
      <c r="RTS601" s="137"/>
      <c r="RTT601" s="137"/>
      <c r="RTU601" s="137"/>
      <c r="RTV601" s="137"/>
      <c r="RTW601" s="137"/>
      <c r="RTX601" s="137"/>
      <c r="RTY601" s="137"/>
      <c r="RTZ601" s="137"/>
      <c r="RUA601" s="137"/>
      <c r="RUB601" s="137"/>
      <c r="RUC601" s="137"/>
      <c r="RUD601" s="137"/>
      <c r="RUE601" s="137"/>
      <c r="RUF601" s="137"/>
      <c r="RUG601" s="137"/>
      <c r="RUH601" s="137"/>
      <c r="RUI601" s="137"/>
      <c r="RUJ601" s="137"/>
      <c r="RUK601" s="137"/>
      <c r="RUL601" s="137"/>
      <c r="RUM601" s="137"/>
      <c r="RUN601" s="137"/>
      <c r="RUO601" s="137"/>
      <c r="RUP601" s="137"/>
      <c r="RUQ601" s="137"/>
      <c r="RUR601" s="137"/>
      <c r="RUS601" s="137"/>
      <c r="RUT601" s="137"/>
      <c r="RUU601" s="137"/>
      <c r="RUV601" s="137"/>
      <c r="RUW601" s="137"/>
      <c r="RUX601" s="137"/>
      <c r="RUY601" s="137"/>
      <c r="RUZ601" s="137"/>
      <c r="RVA601" s="137"/>
      <c r="RVB601" s="137"/>
      <c r="RVC601" s="137"/>
      <c r="RVD601" s="137"/>
      <c r="RVE601" s="137"/>
      <c r="RVF601" s="137"/>
      <c r="RVG601" s="137"/>
      <c r="RVH601" s="137"/>
      <c r="RVI601" s="137"/>
      <c r="RVJ601" s="137"/>
      <c r="RVK601" s="137"/>
      <c r="RVL601" s="137"/>
      <c r="RVM601" s="137"/>
      <c r="RVN601" s="137"/>
      <c r="RVO601" s="137"/>
      <c r="RVP601" s="137"/>
      <c r="RVQ601" s="137"/>
      <c r="RVR601" s="137"/>
      <c r="RVS601" s="137"/>
      <c r="RVT601" s="137"/>
      <c r="RVU601" s="137"/>
      <c r="RVV601" s="137"/>
      <c r="RVW601" s="137"/>
      <c r="RVX601" s="137"/>
      <c r="RVY601" s="137"/>
      <c r="RVZ601" s="137"/>
      <c r="RWA601" s="137"/>
      <c r="RWB601" s="137"/>
      <c r="RWC601" s="137"/>
      <c r="RWD601" s="137"/>
      <c r="RWE601" s="137"/>
      <c r="RWF601" s="137"/>
      <c r="RWG601" s="137"/>
      <c r="RWH601" s="137"/>
      <c r="RWI601" s="137"/>
      <c r="RWJ601" s="137"/>
      <c r="RWK601" s="137"/>
      <c r="RWL601" s="137"/>
      <c r="RWM601" s="137"/>
      <c r="RWN601" s="137"/>
      <c r="RWO601" s="137"/>
      <c r="RWP601" s="137"/>
      <c r="RWQ601" s="137"/>
      <c r="RWR601" s="137"/>
      <c r="RWS601" s="137"/>
      <c r="RWT601" s="137"/>
      <c r="RWU601" s="137"/>
      <c r="RWV601" s="137"/>
      <c r="RWW601" s="137"/>
      <c r="RWX601" s="137"/>
      <c r="RWY601" s="137"/>
      <c r="RWZ601" s="137"/>
      <c r="RXA601" s="137"/>
      <c r="RXB601" s="137"/>
      <c r="RXC601" s="137"/>
      <c r="RXD601" s="137"/>
      <c r="RXE601" s="137"/>
      <c r="RXF601" s="137"/>
      <c r="RXG601" s="137"/>
      <c r="RXH601" s="137"/>
      <c r="RXI601" s="137"/>
      <c r="RXJ601" s="137"/>
      <c r="RXK601" s="137"/>
      <c r="RXL601" s="137"/>
      <c r="RXM601" s="137"/>
      <c r="RXN601" s="137"/>
      <c r="RXO601" s="137"/>
      <c r="RXP601" s="137"/>
      <c r="RXQ601" s="137"/>
      <c r="RXR601" s="137"/>
      <c r="RXS601" s="137"/>
      <c r="RXT601" s="137"/>
      <c r="RXU601" s="137"/>
      <c r="RXV601" s="137"/>
      <c r="RXW601" s="137"/>
      <c r="RXX601" s="137"/>
      <c r="RXY601" s="137"/>
      <c r="RXZ601" s="137"/>
      <c r="RYA601" s="137"/>
      <c r="RYB601" s="137"/>
      <c r="RYC601" s="137"/>
      <c r="RYD601" s="137"/>
      <c r="RYE601" s="137"/>
      <c r="RYF601" s="137"/>
      <c r="RYG601" s="137"/>
      <c r="RYH601" s="137"/>
      <c r="RYI601" s="137"/>
      <c r="RYJ601" s="137"/>
      <c r="RYK601" s="137"/>
      <c r="RYL601" s="137"/>
      <c r="RYM601" s="137"/>
      <c r="RYN601" s="137"/>
      <c r="RYO601" s="137"/>
      <c r="RYP601" s="137"/>
      <c r="RYQ601" s="137"/>
      <c r="RYR601" s="137"/>
      <c r="RYS601" s="137"/>
      <c r="RYT601" s="137"/>
      <c r="RYU601" s="137"/>
      <c r="RYV601" s="137"/>
      <c r="RYW601" s="137"/>
      <c r="RYX601" s="137"/>
      <c r="RYY601" s="137"/>
      <c r="RYZ601" s="137"/>
      <c r="RZA601" s="137"/>
      <c r="RZB601" s="137"/>
      <c r="RZC601" s="137"/>
      <c r="RZD601" s="137"/>
      <c r="RZE601" s="137"/>
      <c r="RZF601" s="137"/>
      <c r="RZG601" s="137"/>
      <c r="RZH601" s="137"/>
      <c r="RZI601" s="137"/>
      <c r="RZJ601" s="137"/>
      <c r="RZK601" s="137"/>
      <c r="RZL601" s="137"/>
      <c r="RZM601" s="137"/>
      <c r="RZN601" s="137"/>
      <c r="RZO601" s="137"/>
      <c r="RZP601" s="137"/>
      <c r="RZQ601" s="137"/>
      <c r="RZR601" s="137"/>
      <c r="RZS601" s="137"/>
      <c r="RZT601" s="137"/>
      <c r="RZU601" s="137"/>
      <c r="RZV601" s="137"/>
      <c r="RZW601" s="137"/>
      <c r="RZX601" s="137"/>
      <c r="RZY601" s="137"/>
      <c r="RZZ601" s="137"/>
      <c r="SAA601" s="137"/>
      <c r="SAB601" s="137"/>
      <c r="SAC601" s="137"/>
      <c r="SAD601" s="137"/>
      <c r="SAE601" s="137"/>
      <c r="SAF601" s="137"/>
      <c r="SAG601" s="137"/>
      <c r="SAH601" s="137"/>
      <c r="SAI601" s="137"/>
      <c r="SAJ601" s="137"/>
      <c r="SAK601" s="137"/>
      <c r="SAL601" s="137"/>
      <c r="SAM601" s="137"/>
      <c r="SAN601" s="137"/>
      <c r="SAO601" s="137"/>
      <c r="SAP601" s="137"/>
      <c r="SAQ601" s="137"/>
      <c r="SAR601" s="137"/>
      <c r="SAS601" s="137"/>
      <c r="SAT601" s="137"/>
      <c r="SAU601" s="137"/>
      <c r="SAV601" s="137"/>
      <c r="SAW601" s="137"/>
      <c r="SAX601" s="137"/>
      <c r="SAY601" s="137"/>
      <c r="SAZ601" s="137"/>
      <c r="SBA601" s="137"/>
      <c r="SBB601" s="137"/>
      <c r="SBC601" s="137"/>
      <c r="SBD601" s="137"/>
      <c r="SBE601" s="137"/>
      <c r="SBF601" s="137"/>
      <c r="SBG601" s="137"/>
      <c r="SBH601" s="137"/>
      <c r="SBI601" s="137"/>
      <c r="SBJ601" s="137"/>
      <c r="SBK601" s="137"/>
      <c r="SBL601" s="137"/>
      <c r="SBM601" s="137"/>
      <c r="SBN601" s="137"/>
      <c r="SBO601" s="137"/>
      <c r="SBP601" s="137"/>
      <c r="SBQ601" s="137"/>
      <c r="SBR601" s="137"/>
      <c r="SBS601" s="137"/>
      <c r="SBT601" s="137"/>
      <c r="SBU601" s="137"/>
      <c r="SBV601" s="137"/>
      <c r="SBW601" s="137"/>
      <c r="SBX601" s="137"/>
      <c r="SBY601" s="137"/>
      <c r="SBZ601" s="137"/>
      <c r="SCA601" s="137"/>
      <c r="SCB601" s="137"/>
      <c r="SCC601" s="137"/>
      <c r="SCD601" s="137"/>
      <c r="SCE601" s="137"/>
      <c r="SCF601" s="137"/>
      <c r="SCG601" s="137"/>
      <c r="SCH601" s="137"/>
      <c r="SCI601" s="137"/>
      <c r="SCJ601" s="137"/>
      <c r="SCK601" s="137"/>
      <c r="SCL601" s="137"/>
      <c r="SCM601" s="137"/>
      <c r="SCN601" s="137"/>
      <c r="SCO601" s="137"/>
      <c r="SCP601" s="137"/>
      <c r="SCQ601" s="137"/>
      <c r="SCR601" s="137"/>
      <c r="SCS601" s="137"/>
      <c r="SCT601" s="137"/>
      <c r="SCU601" s="137"/>
      <c r="SCV601" s="137"/>
      <c r="SCW601" s="137"/>
      <c r="SCX601" s="137"/>
      <c r="SCY601" s="137"/>
      <c r="SCZ601" s="137"/>
      <c r="SDA601" s="137"/>
      <c r="SDB601" s="137"/>
      <c r="SDC601" s="137"/>
      <c r="SDD601" s="137"/>
      <c r="SDE601" s="137"/>
      <c r="SDF601" s="137"/>
      <c r="SDG601" s="137"/>
      <c r="SDH601" s="137"/>
      <c r="SDI601" s="137"/>
      <c r="SDJ601" s="137"/>
      <c r="SDK601" s="137"/>
      <c r="SDL601" s="137"/>
      <c r="SDM601" s="137"/>
      <c r="SDN601" s="137"/>
      <c r="SDO601" s="137"/>
      <c r="SDP601" s="137"/>
      <c r="SDQ601" s="137"/>
      <c r="SDR601" s="137"/>
      <c r="SDS601" s="137"/>
      <c r="SDT601" s="137"/>
      <c r="SDU601" s="137"/>
      <c r="SDV601" s="137"/>
      <c r="SDW601" s="137"/>
      <c r="SDX601" s="137"/>
      <c r="SDY601" s="137"/>
      <c r="SDZ601" s="137"/>
      <c r="SEA601" s="137"/>
      <c r="SEB601" s="137"/>
      <c r="SEC601" s="137"/>
      <c r="SED601" s="137"/>
      <c r="SEE601" s="137"/>
      <c r="SEF601" s="137"/>
      <c r="SEG601" s="137"/>
      <c r="SEH601" s="137"/>
      <c r="SEI601" s="137"/>
      <c r="SEJ601" s="137"/>
      <c r="SEK601" s="137"/>
      <c r="SEL601" s="137"/>
      <c r="SEM601" s="137"/>
      <c r="SEN601" s="137"/>
      <c r="SEO601" s="137"/>
      <c r="SEP601" s="137"/>
      <c r="SEQ601" s="137"/>
      <c r="SER601" s="137"/>
      <c r="SES601" s="137"/>
      <c r="SET601" s="137"/>
      <c r="SEU601" s="137"/>
      <c r="SEV601" s="137"/>
      <c r="SEW601" s="137"/>
      <c r="SEX601" s="137"/>
      <c r="SEY601" s="137"/>
      <c r="SEZ601" s="137"/>
      <c r="SFA601" s="137"/>
      <c r="SFB601" s="137"/>
      <c r="SFC601" s="137"/>
      <c r="SFD601" s="137"/>
      <c r="SFE601" s="137"/>
      <c r="SFF601" s="137"/>
      <c r="SFG601" s="137"/>
      <c r="SFH601" s="137"/>
      <c r="SFI601" s="137"/>
      <c r="SFJ601" s="137"/>
      <c r="SFK601" s="137"/>
      <c r="SFL601" s="137"/>
      <c r="SFM601" s="137"/>
      <c r="SFN601" s="137"/>
      <c r="SFO601" s="137"/>
      <c r="SFP601" s="137"/>
      <c r="SFQ601" s="137"/>
      <c r="SFR601" s="137"/>
      <c r="SFS601" s="137"/>
      <c r="SFT601" s="137"/>
      <c r="SFU601" s="137"/>
      <c r="SFV601" s="137"/>
      <c r="SFW601" s="137"/>
      <c r="SFX601" s="137"/>
      <c r="SFY601" s="137"/>
      <c r="SFZ601" s="137"/>
      <c r="SGA601" s="137"/>
      <c r="SGB601" s="137"/>
      <c r="SGC601" s="137"/>
      <c r="SGD601" s="137"/>
      <c r="SGE601" s="137"/>
      <c r="SGF601" s="137"/>
      <c r="SGG601" s="137"/>
      <c r="SGH601" s="137"/>
      <c r="SGI601" s="137"/>
      <c r="SGJ601" s="137"/>
      <c r="SGK601" s="137"/>
      <c r="SGL601" s="137"/>
      <c r="SGM601" s="137"/>
      <c r="SGN601" s="137"/>
      <c r="SGO601" s="137"/>
      <c r="SGP601" s="137"/>
      <c r="SGQ601" s="137"/>
      <c r="SGR601" s="137"/>
      <c r="SGS601" s="137"/>
      <c r="SGT601" s="137"/>
      <c r="SGU601" s="137"/>
      <c r="SGV601" s="137"/>
      <c r="SGW601" s="137"/>
      <c r="SGX601" s="137"/>
      <c r="SGY601" s="137"/>
      <c r="SGZ601" s="137"/>
      <c r="SHA601" s="137"/>
      <c r="SHB601" s="137"/>
      <c r="SHC601" s="137"/>
      <c r="SHD601" s="137"/>
      <c r="SHE601" s="137"/>
      <c r="SHF601" s="137"/>
      <c r="SHG601" s="137"/>
      <c r="SHH601" s="137"/>
      <c r="SHI601" s="137"/>
      <c r="SHJ601" s="137"/>
      <c r="SHK601" s="137"/>
      <c r="SHL601" s="137"/>
      <c r="SHM601" s="137"/>
      <c r="SHN601" s="137"/>
      <c r="SHO601" s="137"/>
      <c r="SHP601" s="137"/>
      <c r="SHQ601" s="137"/>
      <c r="SHR601" s="137"/>
      <c r="SHS601" s="137"/>
      <c r="SHT601" s="137"/>
      <c r="SHU601" s="137"/>
      <c r="SHV601" s="137"/>
      <c r="SHW601" s="137"/>
      <c r="SHX601" s="137"/>
      <c r="SHY601" s="137"/>
      <c r="SHZ601" s="137"/>
      <c r="SIA601" s="137"/>
      <c r="SIB601" s="137"/>
      <c r="SIC601" s="137"/>
      <c r="SID601" s="137"/>
      <c r="SIE601" s="137"/>
      <c r="SIF601" s="137"/>
      <c r="SIG601" s="137"/>
      <c r="SIH601" s="137"/>
      <c r="SII601" s="137"/>
      <c r="SIJ601" s="137"/>
      <c r="SIK601" s="137"/>
      <c r="SIL601" s="137"/>
      <c r="SIM601" s="137"/>
      <c r="SIN601" s="137"/>
      <c r="SIO601" s="137"/>
      <c r="SIP601" s="137"/>
      <c r="SIQ601" s="137"/>
      <c r="SIR601" s="137"/>
      <c r="SIS601" s="137"/>
      <c r="SIT601" s="137"/>
      <c r="SIU601" s="137"/>
      <c r="SIV601" s="137"/>
      <c r="SIW601" s="137"/>
      <c r="SIX601" s="137"/>
      <c r="SIY601" s="137"/>
      <c r="SIZ601" s="137"/>
      <c r="SJA601" s="137"/>
      <c r="SJB601" s="137"/>
      <c r="SJC601" s="137"/>
      <c r="SJD601" s="137"/>
      <c r="SJE601" s="137"/>
      <c r="SJF601" s="137"/>
      <c r="SJG601" s="137"/>
      <c r="SJH601" s="137"/>
      <c r="SJI601" s="137"/>
      <c r="SJJ601" s="137"/>
      <c r="SJK601" s="137"/>
      <c r="SJL601" s="137"/>
      <c r="SJM601" s="137"/>
      <c r="SJN601" s="137"/>
      <c r="SJO601" s="137"/>
      <c r="SJP601" s="137"/>
      <c r="SJQ601" s="137"/>
      <c r="SJR601" s="137"/>
      <c r="SJS601" s="137"/>
      <c r="SJT601" s="137"/>
      <c r="SJU601" s="137"/>
      <c r="SJV601" s="137"/>
      <c r="SJW601" s="137"/>
      <c r="SJX601" s="137"/>
      <c r="SJY601" s="137"/>
      <c r="SJZ601" s="137"/>
      <c r="SKA601" s="137"/>
      <c r="SKB601" s="137"/>
      <c r="SKC601" s="137"/>
      <c r="SKD601" s="137"/>
      <c r="SKE601" s="137"/>
      <c r="SKF601" s="137"/>
      <c r="SKG601" s="137"/>
      <c r="SKH601" s="137"/>
      <c r="SKI601" s="137"/>
      <c r="SKJ601" s="137"/>
      <c r="SKK601" s="137"/>
      <c r="SKL601" s="137"/>
      <c r="SKM601" s="137"/>
      <c r="SKN601" s="137"/>
      <c r="SKO601" s="137"/>
      <c r="SKP601" s="137"/>
      <c r="SKQ601" s="137"/>
      <c r="SKR601" s="137"/>
      <c r="SKS601" s="137"/>
      <c r="SKT601" s="137"/>
      <c r="SKU601" s="137"/>
      <c r="SKV601" s="137"/>
      <c r="SKW601" s="137"/>
      <c r="SKX601" s="137"/>
      <c r="SKY601" s="137"/>
      <c r="SKZ601" s="137"/>
      <c r="SLA601" s="137"/>
      <c r="SLB601" s="137"/>
      <c r="SLC601" s="137"/>
      <c r="SLD601" s="137"/>
      <c r="SLE601" s="137"/>
      <c r="SLF601" s="137"/>
      <c r="SLG601" s="137"/>
      <c r="SLH601" s="137"/>
      <c r="SLI601" s="137"/>
      <c r="SLJ601" s="137"/>
      <c r="SLK601" s="137"/>
      <c r="SLL601" s="137"/>
      <c r="SLM601" s="137"/>
      <c r="SLN601" s="137"/>
      <c r="SLO601" s="137"/>
      <c r="SLP601" s="137"/>
      <c r="SLQ601" s="137"/>
      <c r="SLR601" s="137"/>
      <c r="SLS601" s="137"/>
      <c r="SLT601" s="137"/>
      <c r="SLU601" s="137"/>
      <c r="SLV601" s="137"/>
      <c r="SLW601" s="137"/>
      <c r="SLX601" s="137"/>
      <c r="SLY601" s="137"/>
      <c r="SLZ601" s="137"/>
      <c r="SMA601" s="137"/>
      <c r="SMB601" s="137"/>
      <c r="SMC601" s="137"/>
      <c r="SMD601" s="137"/>
      <c r="SME601" s="137"/>
      <c r="SMF601" s="137"/>
      <c r="SMG601" s="137"/>
      <c r="SMH601" s="137"/>
      <c r="SMI601" s="137"/>
      <c r="SMJ601" s="137"/>
      <c r="SMK601" s="137"/>
      <c r="SML601" s="137"/>
      <c r="SMM601" s="137"/>
      <c r="SMN601" s="137"/>
      <c r="SMO601" s="137"/>
      <c r="SMP601" s="137"/>
      <c r="SMQ601" s="137"/>
      <c r="SMR601" s="137"/>
      <c r="SMS601" s="137"/>
      <c r="SMT601" s="137"/>
      <c r="SMU601" s="137"/>
      <c r="SMV601" s="137"/>
      <c r="SMW601" s="137"/>
      <c r="SMX601" s="137"/>
      <c r="SMY601" s="137"/>
      <c r="SMZ601" s="137"/>
      <c r="SNA601" s="137"/>
      <c r="SNB601" s="137"/>
      <c r="SNC601" s="137"/>
      <c r="SND601" s="137"/>
      <c r="SNE601" s="137"/>
      <c r="SNF601" s="137"/>
      <c r="SNG601" s="137"/>
      <c r="SNH601" s="137"/>
      <c r="SNI601" s="137"/>
      <c r="SNJ601" s="137"/>
      <c r="SNK601" s="137"/>
      <c r="SNL601" s="137"/>
      <c r="SNM601" s="137"/>
      <c r="SNN601" s="137"/>
      <c r="SNO601" s="137"/>
      <c r="SNP601" s="137"/>
      <c r="SNQ601" s="137"/>
      <c r="SNR601" s="137"/>
      <c r="SNS601" s="137"/>
      <c r="SNT601" s="137"/>
      <c r="SNU601" s="137"/>
      <c r="SNV601" s="137"/>
      <c r="SNW601" s="137"/>
      <c r="SNX601" s="137"/>
      <c r="SNY601" s="137"/>
      <c r="SNZ601" s="137"/>
      <c r="SOA601" s="137"/>
      <c r="SOB601" s="137"/>
      <c r="SOC601" s="137"/>
      <c r="SOD601" s="137"/>
      <c r="SOE601" s="137"/>
      <c r="SOF601" s="137"/>
      <c r="SOG601" s="137"/>
      <c r="SOH601" s="137"/>
      <c r="SOI601" s="137"/>
      <c r="SOJ601" s="137"/>
      <c r="SOK601" s="137"/>
      <c r="SOL601" s="137"/>
      <c r="SOM601" s="137"/>
      <c r="SON601" s="137"/>
      <c r="SOO601" s="137"/>
      <c r="SOP601" s="137"/>
      <c r="SOQ601" s="137"/>
      <c r="SOR601" s="137"/>
      <c r="SOS601" s="137"/>
      <c r="SOT601" s="137"/>
      <c r="SOU601" s="137"/>
      <c r="SOV601" s="137"/>
      <c r="SOW601" s="137"/>
      <c r="SOX601" s="137"/>
      <c r="SOY601" s="137"/>
      <c r="SOZ601" s="137"/>
      <c r="SPA601" s="137"/>
      <c r="SPB601" s="137"/>
      <c r="SPC601" s="137"/>
      <c r="SPD601" s="137"/>
      <c r="SPE601" s="137"/>
      <c r="SPF601" s="137"/>
      <c r="SPG601" s="137"/>
      <c r="SPH601" s="137"/>
      <c r="SPI601" s="137"/>
      <c r="SPJ601" s="137"/>
      <c r="SPK601" s="137"/>
      <c r="SPL601" s="137"/>
      <c r="SPM601" s="137"/>
      <c r="SPN601" s="137"/>
      <c r="SPO601" s="137"/>
      <c r="SPP601" s="137"/>
      <c r="SPQ601" s="137"/>
      <c r="SPR601" s="137"/>
      <c r="SPS601" s="137"/>
      <c r="SPT601" s="137"/>
      <c r="SPU601" s="137"/>
      <c r="SPV601" s="137"/>
      <c r="SPW601" s="137"/>
      <c r="SPX601" s="137"/>
      <c r="SPY601" s="137"/>
      <c r="SPZ601" s="137"/>
      <c r="SQA601" s="137"/>
      <c r="SQB601" s="137"/>
      <c r="SQC601" s="137"/>
      <c r="SQD601" s="137"/>
      <c r="SQE601" s="137"/>
      <c r="SQF601" s="137"/>
      <c r="SQG601" s="137"/>
      <c r="SQH601" s="137"/>
      <c r="SQI601" s="137"/>
      <c r="SQJ601" s="137"/>
      <c r="SQK601" s="137"/>
      <c r="SQL601" s="137"/>
      <c r="SQM601" s="137"/>
      <c r="SQN601" s="137"/>
      <c r="SQO601" s="137"/>
      <c r="SQP601" s="137"/>
      <c r="SQQ601" s="137"/>
      <c r="SQR601" s="137"/>
      <c r="SQS601" s="137"/>
      <c r="SQT601" s="137"/>
      <c r="SQU601" s="137"/>
      <c r="SQV601" s="137"/>
      <c r="SQW601" s="137"/>
      <c r="SQX601" s="137"/>
      <c r="SQY601" s="137"/>
      <c r="SQZ601" s="137"/>
      <c r="SRA601" s="137"/>
      <c r="SRB601" s="137"/>
      <c r="SRC601" s="137"/>
      <c r="SRD601" s="137"/>
      <c r="SRE601" s="137"/>
      <c r="SRF601" s="137"/>
      <c r="SRG601" s="137"/>
      <c r="SRH601" s="137"/>
      <c r="SRI601" s="137"/>
      <c r="SRJ601" s="137"/>
      <c r="SRK601" s="137"/>
      <c r="SRL601" s="137"/>
      <c r="SRM601" s="137"/>
      <c r="SRN601" s="137"/>
      <c r="SRO601" s="137"/>
      <c r="SRP601" s="137"/>
      <c r="SRQ601" s="137"/>
      <c r="SRR601" s="137"/>
      <c r="SRS601" s="137"/>
      <c r="SRT601" s="137"/>
      <c r="SRU601" s="137"/>
      <c r="SRV601" s="137"/>
      <c r="SRW601" s="137"/>
      <c r="SRX601" s="137"/>
      <c r="SRY601" s="137"/>
      <c r="SRZ601" s="137"/>
      <c r="SSA601" s="137"/>
      <c r="SSB601" s="137"/>
      <c r="SSC601" s="137"/>
      <c r="SSD601" s="137"/>
      <c r="SSE601" s="137"/>
      <c r="SSF601" s="137"/>
      <c r="SSG601" s="137"/>
      <c r="SSH601" s="137"/>
      <c r="SSI601" s="137"/>
      <c r="SSJ601" s="137"/>
      <c r="SSK601" s="137"/>
      <c r="SSL601" s="137"/>
      <c r="SSM601" s="137"/>
      <c r="SSN601" s="137"/>
      <c r="SSO601" s="137"/>
      <c r="SSP601" s="137"/>
      <c r="SSQ601" s="137"/>
      <c r="SSR601" s="137"/>
      <c r="SSS601" s="137"/>
      <c r="SST601" s="137"/>
      <c r="SSU601" s="137"/>
      <c r="SSV601" s="137"/>
      <c r="SSW601" s="137"/>
      <c r="SSX601" s="137"/>
      <c r="SSY601" s="137"/>
      <c r="SSZ601" s="137"/>
      <c r="STA601" s="137"/>
      <c r="STB601" s="137"/>
      <c r="STC601" s="137"/>
      <c r="STD601" s="137"/>
      <c r="STE601" s="137"/>
      <c r="STF601" s="137"/>
      <c r="STG601" s="137"/>
      <c r="STH601" s="137"/>
      <c r="STI601" s="137"/>
      <c r="STJ601" s="137"/>
      <c r="STK601" s="137"/>
      <c r="STL601" s="137"/>
      <c r="STM601" s="137"/>
      <c r="STN601" s="137"/>
      <c r="STO601" s="137"/>
      <c r="STP601" s="137"/>
      <c r="STQ601" s="137"/>
      <c r="STR601" s="137"/>
      <c r="STS601" s="137"/>
      <c r="STT601" s="137"/>
      <c r="STU601" s="137"/>
      <c r="STV601" s="137"/>
      <c r="STW601" s="137"/>
      <c r="STX601" s="137"/>
      <c r="STY601" s="137"/>
      <c r="STZ601" s="137"/>
      <c r="SUA601" s="137"/>
      <c r="SUB601" s="137"/>
      <c r="SUC601" s="137"/>
      <c r="SUD601" s="137"/>
      <c r="SUE601" s="137"/>
      <c r="SUF601" s="137"/>
      <c r="SUG601" s="137"/>
      <c r="SUH601" s="137"/>
      <c r="SUI601" s="137"/>
      <c r="SUJ601" s="137"/>
      <c r="SUK601" s="137"/>
      <c r="SUL601" s="137"/>
      <c r="SUM601" s="137"/>
      <c r="SUN601" s="137"/>
      <c r="SUO601" s="137"/>
      <c r="SUP601" s="137"/>
      <c r="SUQ601" s="137"/>
      <c r="SUR601" s="137"/>
      <c r="SUS601" s="137"/>
      <c r="SUT601" s="137"/>
      <c r="SUU601" s="137"/>
      <c r="SUV601" s="137"/>
      <c r="SUW601" s="137"/>
      <c r="SUX601" s="137"/>
      <c r="SUY601" s="137"/>
      <c r="SUZ601" s="137"/>
      <c r="SVA601" s="137"/>
      <c r="SVB601" s="137"/>
      <c r="SVC601" s="137"/>
      <c r="SVD601" s="137"/>
      <c r="SVE601" s="137"/>
      <c r="SVF601" s="137"/>
      <c r="SVG601" s="137"/>
      <c r="SVH601" s="137"/>
      <c r="SVI601" s="137"/>
      <c r="SVJ601" s="137"/>
      <c r="SVK601" s="137"/>
      <c r="SVL601" s="137"/>
      <c r="SVM601" s="137"/>
      <c r="SVN601" s="137"/>
      <c r="SVO601" s="137"/>
      <c r="SVP601" s="137"/>
      <c r="SVQ601" s="137"/>
      <c r="SVR601" s="137"/>
      <c r="SVS601" s="137"/>
      <c r="SVT601" s="137"/>
      <c r="SVU601" s="137"/>
      <c r="SVV601" s="137"/>
      <c r="SVW601" s="137"/>
      <c r="SVX601" s="137"/>
      <c r="SVY601" s="137"/>
      <c r="SVZ601" s="137"/>
      <c r="SWA601" s="137"/>
      <c r="SWB601" s="137"/>
      <c r="SWC601" s="137"/>
      <c r="SWD601" s="137"/>
      <c r="SWE601" s="137"/>
      <c r="SWF601" s="137"/>
      <c r="SWG601" s="137"/>
      <c r="SWH601" s="137"/>
      <c r="SWI601" s="137"/>
      <c r="SWJ601" s="137"/>
      <c r="SWK601" s="137"/>
      <c r="SWL601" s="137"/>
      <c r="SWM601" s="137"/>
      <c r="SWN601" s="137"/>
      <c r="SWO601" s="137"/>
      <c r="SWP601" s="137"/>
      <c r="SWQ601" s="137"/>
      <c r="SWR601" s="137"/>
      <c r="SWS601" s="137"/>
      <c r="SWT601" s="137"/>
      <c r="SWU601" s="137"/>
      <c r="SWV601" s="137"/>
      <c r="SWW601" s="137"/>
      <c r="SWX601" s="137"/>
      <c r="SWY601" s="137"/>
      <c r="SWZ601" s="137"/>
      <c r="SXA601" s="137"/>
      <c r="SXB601" s="137"/>
      <c r="SXC601" s="137"/>
      <c r="SXD601" s="137"/>
      <c r="SXE601" s="137"/>
      <c r="SXF601" s="137"/>
      <c r="SXG601" s="137"/>
      <c r="SXH601" s="137"/>
      <c r="SXI601" s="137"/>
      <c r="SXJ601" s="137"/>
      <c r="SXK601" s="137"/>
      <c r="SXL601" s="137"/>
      <c r="SXM601" s="137"/>
      <c r="SXN601" s="137"/>
      <c r="SXO601" s="137"/>
      <c r="SXP601" s="137"/>
      <c r="SXQ601" s="137"/>
      <c r="SXR601" s="137"/>
      <c r="SXS601" s="137"/>
      <c r="SXT601" s="137"/>
      <c r="SXU601" s="137"/>
      <c r="SXV601" s="137"/>
      <c r="SXW601" s="137"/>
      <c r="SXX601" s="137"/>
      <c r="SXY601" s="137"/>
      <c r="SXZ601" s="137"/>
      <c r="SYA601" s="137"/>
      <c r="SYB601" s="137"/>
      <c r="SYC601" s="137"/>
      <c r="SYD601" s="137"/>
      <c r="SYE601" s="137"/>
      <c r="SYF601" s="137"/>
      <c r="SYG601" s="137"/>
      <c r="SYH601" s="137"/>
      <c r="SYI601" s="137"/>
      <c r="SYJ601" s="137"/>
      <c r="SYK601" s="137"/>
      <c r="SYL601" s="137"/>
      <c r="SYM601" s="137"/>
      <c r="SYN601" s="137"/>
      <c r="SYO601" s="137"/>
      <c r="SYP601" s="137"/>
      <c r="SYQ601" s="137"/>
      <c r="SYR601" s="137"/>
      <c r="SYS601" s="137"/>
      <c r="SYT601" s="137"/>
      <c r="SYU601" s="137"/>
      <c r="SYV601" s="137"/>
      <c r="SYW601" s="137"/>
      <c r="SYX601" s="137"/>
      <c r="SYY601" s="137"/>
      <c r="SYZ601" s="137"/>
      <c r="SZA601" s="137"/>
      <c r="SZB601" s="137"/>
      <c r="SZC601" s="137"/>
      <c r="SZD601" s="137"/>
      <c r="SZE601" s="137"/>
      <c r="SZF601" s="137"/>
      <c r="SZG601" s="137"/>
      <c r="SZH601" s="137"/>
      <c r="SZI601" s="137"/>
      <c r="SZJ601" s="137"/>
      <c r="SZK601" s="137"/>
      <c r="SZL601" s="137"/>
      <c r="SZM601" s="137"/>
      <c r="SZN601" s="137"/>
      <c r="SZO601" s="137"/>
      <c r="SZP601" s="137"/>
      <c r="SZQ601" s="137"/>
      <c r="SZR601" s="137"/>
      <c r="SZS601" s="137"/>
      <c r="SZT601" s="137"/>
      <c r="SZU601" s="137"/>
      <c r="SZV601" s="137"/>
      <c r="SZW601" s="137"/>
      <c r="SZX601" s="137"/>
      <c r="SZY601" s="137"/>
      <c r="SZZ601" s="137"/>
      <c r="TAA601" s="137"/>
      <c r="TAB601" s="137"/>
      <c r="TAC601" s="137"/>
      <c r="TAD601" s="137"/>
      <c r="TAE601" s="137"/>
      <c r="TAF601" s="137"/>
      <c r="TAG601" s="137"/>
      <c r="TAH601" s="137"/>
      <c r="TAI601" s="137"/>
      <c r="TAJ601" s="137"/>
      <c r="TAK601" s="137"/>
      <c r="TAL601" s="137"/>
      <c r="TAM601" s="137"/>
      <c r="TAN601" s="137"/>
      <c r="TAO601" s="137"/>
      <c r="TAP601" s="137"/>
      <c r="TAQ601" s="137"/>
      <c r="TAR601" s="137"/>
      <c r="TAS601" s="137"/>
      <c r="TAT601" s="137"/>
      <c r="TAU601" s="137"/>
      <c r="TAV601" s="137"/>
      <c r="TAW601" s="137"/>
      <c r="TAX601" s="137"/>
      <c r="TAY601" s="137"/>
      <c r="TAZ601" s="137"/>
      <c r="TBA601" s="137"/>
      <c r="TBB601" s="137"/>
      <c r="TBC601" s="137"/>
      <c r="TBD601" s="137"/>
      <c r="TBE601" s="137"/>
      <c r="TBF601" s="137"/>
      <c r="TBG601" s="137"/>
      <c r="TBH601" s="137"/>
      <c r="TBI601" s="137"/>
      <c r="TBJ601" s="137"/>
      <c r="TBK601" s="137"/>
      <c r="TBL601" s="137"/>
      <c r="TBM601" s="137"/>
      <c r="TBN601" s="137"/>
      <c r="TBO601" s="137"/>
      <c r="TBP601" s="137"/>
      <c r="TBQ601" s="137"/>
      <c r="TBR601" s="137"/>
      <c r="TBS601" s="137"/>
      <c r="TBT601" s="137"/>
      <c r="TBU601" s="137"/>
      <c r="TBV601" s="137"/>
      <c r="TBW601" s="137"/>
      <c r="TBX601" s="137"/>
      <c r="TBY601" s="137"/>
      <c r="TBZ601" s="137"/>
      <c r="TCA601" s="137"/>
      <c r="TCB601" s="137"/>
      <c r="TCC601" s="137"/>
      <c r="TCD601" s="137"/>
      <c r="TCE601" s="137"/>
      <c r="TCF601" s="137"/>
      <c r="TCG601" s="137"/>
      <c r="TCH601" s="137"/>
      <c r="TCI601" s="137"/>
      <c r="TCJ601" s="137"/>
      <c r="TCK601" s="137"/>
      <c r="TCL601" s="137"/>
      <c r="TCM601" s="137"/>
      <c r="TCN601" s="137"/>
      <c r="TCO601" s="137"/>
      <c r="TCP601" s="137"/>
      <c r="TCQ601" s="137"/>
      <c r="TCR601" s="137"/>
      <c r="TCS601" s="137"/>
      <c r="TCT601" s="137"/>
      <c r="TCU601" s="137"/>
      <c r="TCV601" s="137"/>
      <c r="TCW601" s="137"/>
      <c r="TCX601" s="137"/>
      <c r="TCY601" s="137"/>
      <c r="TCZ601" s="137"/>
      <c r="TDA601" s="137"/>
      <c r="TDB601" s="137"/>
      <c r="TDC601" s="137"/>
      <c r="TDD601" s="137"/>
      <c r="TDE601" s="137"/>
      <c r="TDF601" s="137"/>
      <c r="TDG601" s="137"/>
      <c r="TDH601" s="137"/>
      <c r="TDI601" s="137"/>
      <c r="TDJ601" s="137"/>
      <c r="TDK601" s="137"/>
      <c r="TDL601" s="137"/>
      <c r="TDM601" s="137"/>
      <c r="TDN601" s="137"/>
      <c r="TDO601" s="137"/>
      <c r="TDP601" s="137"/>
      <c r="TDQ601" s="137"/>
      <c r="TDR601" s="137"/>
      <c r="TDS601" s="137"/>
      <c r="TDT601" s="137"/>
      <c r="TDU601" s="137"/>
      <c r="TDV601" s="137"/>
      <c r="TDW601" s="137"/>
      <c r="TDX601" s="137"/>
      <c r="TDY601" s="137"/>
      <c r="TDZ601" s="137"/>
      <c r="TEA601" s="137"/>
      <c r="TEB601" s="137"/>
      <c r="TEC601" s="137"/>
      <c r="TED601" s="137"/>
      <c r="TEE601" s="137"/>
      <c r="TEF601" s="137"/>
      <c r="TEG601" s="137"/>
      <c r="TEH601" s="137"/>
      <c r="TEI601" s="137"/>
      <c r="TEJ601" s="137"/>
      <c r="TEK601" s="137"/>
      <c r="TEL601" s="137"/>
      <c r="TEM601" s="137"/>
      <c r="TEN601" s="137"/>
      <c r="TEO601" s="137"/>
      <c r="TEP601" s="137"/>
      <c r="TEQ601" s="137"/>
      <c r="TER601" s="137"/>
      <c r="TES601" s="137"/>
      <c r="TET601" s="137"/>
      <c r="TEU601" s="137"/>
      <c r="TEV601" s="137"/>
      <c r="TEW601" s="137"/>
      <c r="TEX601" s="137"/>
      <c r="TEY601" s="137"/>
      <c r="TEZ601" s="137"/>
      <c r="TFA601" s="137"/>
      <c r="TFB601" s="137"/>
      <c r="TFC601" s="137"/>
      <c r="TFD601" s="137"/>
      <c r="TFE601" s="137"/>
      <c r="TFF601" s="137"/>
      <c r="TFG601" s="137"/>
      <c r="TFH601" s="137"/>
      <c r="TFI601" s="137"/>
      <c r="TFJ601" s="137"/>
      <c r="TFK601" s="137"/>
      <c r="TFL601" s="137"/>
      <c r="TFM601" s="137"/>
      <c r="TFN601" s="137"/>
      <c r="TFO601" s="137"/>
      <c r="TFP601" s="137"/>
      <c r="TFQ601" s="137"/>
      <c r="TFR601" s="137"/>
      <c r="TFS601" s="137"/>
      <c r="TFT601" s="137"/>
      <c r="TFU601" s="137"/>
      <c r="TFV601" s="137"/>
      <c r="TFW601" s="137"/>
      <c r="TFX601" s="137"/>
      <c r="TFY601" s="137"/>
      <c r="TFZ601" s="137"/>
      <c r="TGA601" s="137"/>
      <c r="TGB601" s="137"/>
      <c r="TGC601" s="137"/>
      <c r="TGD601" s="137"/>
      <c r="TGE601" s="137"/>
      <c r="TGF601" s="137"/>
      <c r="TGG601" s="137"/>
      <c r="TGH601" s="137"/>
      <c r="TGI601" s="137"/>
      <c r="TGJ601" s="137"/>
      <c r="TGK601" s="137"/>
      <c r="TGL601" s="137"/>
      <c r="TGM601" s="137"/>
      <c r="TGN601" s="137"/>
      <c r="TGO601" s="137"/>
      <c r="TGP601" s="137"/>
      <c r="TGQ601" s="137"/>
      <c r="TGR601" s="137"/>
      <c r="TGS601" s="137"/>
      <c r="TGT601" s="137"/>
      <c r="TGU601" s="137"/>
      <c r="TGV601" s="137"/>
      <c r="TGW601" s="137"/>
      <c r="TGX601" s="137"/>
      <c r="TGY601" s="137"/>
      <c r="TGZ601" s="137"/>
      <c r="THA601" s="137"/>
      <c r="THB601" s="137"/>
      <c r="THC601" s="137"/>
      <c r="THD601" s="137"/>
      <c r="THE601" s="137"/>
      <c r="THF601" s="137"/>
      <c r="THG601" s="137"/>
      <c r="THH601" s="137"/>
      <c r="THI601" s="137"/>
      <c r="THJ601" s="137"/>
      <c r="THK601" s="137"/>
      <c r="THL601" s="137"/>
      <c r="THM601" s="137"/>
      <c r="THN601" s="137"/>
      <c r="THO601" s="137"/>
      <c r="THP601" s="137"/>
      <c r="THQ601" s="137"/>
      <c r="THR601" s="137"/>
      <c r="THS601" s="137"/>
      <c r="THT601" s="137"/>
      <c r="THU601" s="137"/>
      <c r="THV601" s="137"/>
      <c r="THW601" s="137"/>
      <c r="THX601" s="137"/>
      <c r="THY601" s="137"/>
      <c r="THZ601" s="137"/>
      <c r="TIA601" s="137"/>
      <c r="TIB601" s="137"/>
      <c r="TIC601" s="137"/>
      <c r="TID601" s="137"/>
      <c r="TIE601" s="137"/>
      <c r="TIF601" s="137"/>
      <c r="TIG601" s="137"/>
      <c r="TIH601" s="137"/>
      <c r="TII601" s="137"/>
      <c r="TIJ601" s="137"/>
      <c r="TIK601" s="137"/>
      <c r="TIL601" s="137"/>
      <c r="TIM601" s="137"/>
      <c r="TIN601" s="137"/>
      <c r="TIO601" s="137"/>
      <c r="TIP601" s="137"/>
      <c r="TIQ601" s="137"/>
      <c r="TIR601" s="137"/>
      <c r="TIS601" s="137"/>
      <c r="TIT601" s="137"/>
      <c r="TIU601" s="137"/>
      <c r="TIV601" s="137"/>
      <c r="TIW601" s="137"/>
      <c r="TIX601" s="137"/>
      <c r="TIY601" s="137"/>
      <c r="TIZ601" s="137"/>
      <c r="TJA601" s="137"/>
      <c r="TJB601" s="137"/>
      <c r="TJC601" s="137"/>
      <c r="TJD601" s="137"/>
      <c r="TJE601" s="137"/>
      <c r="TJF601" s="137"/>
      <c r="TJG601" s="137"/>
      <c r="TJH601" s="137"/>
      <c r="TJI601" s="137"/>
      <c r="TJJ601" s="137"/>
      <c r="TJK601" s="137"/>
      <c r="TJL601" s="137"/>
      <c r="TJM601" s="137"/>
      <c r="TJN601" s="137"/>
      <c r="TJO601" s="137"/>
      <c r="TJP601" s="137"/>
      <c r="TJQ601" s="137"/>
      <c r="TJR601" s="137"/>
      <c r="TJS601" s="137"/>
      <c r="TJT601" s="137"/>
      <c r="TJU601" s="137"/>
      <c r="TJV601" s="137"/>
      <c r="TJW601" s="137"/>
      <c r="TJX601" s="137"/>
      <c r="TJY601" s="137"/>
      <c r="TJZ601" s="137"/>
      <c r="TKA601" s="137"/>
      <c r="TKB601" s="137"/>
      <c r="TKC601" s="137"/>
      <c r="TKD601" s="137"/>
      <c r="TKE601" s="137"/>
      <c r="TKF601" s="137"/>
      <c r="TKG601" s="137"/>
      <c r="TKH601" s="137"/>
      <c r="TKI601" s="137"/>
      <c r="TKJ601" s="137"/>
      <c r="TKK601" s="137"/>
      <c r="TKL601" s="137"/>
      <c r="TKM601" s="137"/>
      <c r="TKN601" s="137"/>
      <c r="TKO601" s="137"/>
      <c r="TKP601" s="137"/>
      <c r="TKQ601" s="137"/>
      <c r="TKR601" s="137"/>
      <c r="TKS601" s="137"/>
      <c r="TKT601" s="137"/>
      <c r="TKU601" s="137"/>
      <c r="TKV601" s="137"/>
      <c r="TKW601" s="137"/>
      <c r="TKX601" s="137"/>
      <c r="TKY601" s="137"/>
      <c r="TKZ601" s="137"/>
      <c r="TLA601" s="137"/>
      <c r="TLB601" s="137"/>
      <c r="TLC601" s="137"/>
      <c r="TLD601" s="137"/>
      <c r="TLE601" s="137"/>
      <c r="TLF601" s="137"/>
      <c r="TLG601" s="137"/>
      <c r="TLH601" s="137"/>
      <c r="TLI601" s="137"/>
      <c r="TLJ601" s="137"/>
      <c r="TLK601" s="137"/>
      <c r="TLL601" s="137"/>
      <c r="TLM601" s="137"/>
      <c r="TLN601" s="137"/>
      <c r="TLO601" s="137"/>
      <c r="TLP601" s="137"/>
      <c r="TLQ601" s="137"/>
      <c r="TLR601" s="137"/>
      <c r="TLS601" s="137"/>
      <c r="TLT601" s="137"/>
      <c r="TLU601" s="137"/>
      <c r="TLV601" s="137"/>
      <c r="TLW601" s="137"/>
      <c r="TLX601" s="137"/>
      <c r="TLY601" s="137"/>
      <c r="TLZ601" s="137"/>
      <c r="TMA601" s="137"/>
      <c r="TMB601" s="137"/>
      <c r="TMC601" s="137"/>
      <c r="TMD601" s="137"/>
      <c r="TME601" s="137"/>
      <c r="TMF601" s="137"/>
      <c r="TMG601" s="137"/>
      <c r="TMH601" s="137"/>
      <c r="TMI601" s="137"/>
      <c r="TMJ601" s="137"/>
      <c r="TMK601" s="137"/>
      <c r="TML601" s="137"/>
      <c r="TMM601" s="137"/>
      <c r="TMN601" s="137"/>
      <c r="TMO601" s="137"/>
      <c r="TMP601" s="137"/>
      <c r="TMQ601" s="137"/>
      <c r="TMR601" s="137"/>
      <c r="TMS601" s="137"/>
      <c r="TMT601" s="137"/>
      <c r="TMU601" s="137"/>
      <c r="TMV601" s="137"/>
      <c r="TMW601" s="137"/>
      <c r="TMX601" s="137"/>
      <c r="TMY601" s="137"/>
      <c r="TMZ601" s="137"/>
      <c r="TNA601" s="137"/>
      <c r="TNB601" s="137"/>
      <c r="TNC601" s="137"/>
      <c r="TND601" s="137"/>
      <c r="TNE601" s="137"/>
      <c r="TNF601" s="137"/>
      <c r="TNG601" s="137"/>
      <c r="TNH601" s="137"/>
      <c r="TNI601" s="137"/>
      <c r="TNJ601" s="137"/>
      <c r="TNK601" s="137"/>
      <c r="TNL601" s="137"/>
      <c r="TNM601" s="137"/>
      <c r="TNN601" s="137"/>
      <c r="TNO601" s="137"/>
      <c r="TNP601" s="137"/>
      <c r="TNQ601" s="137"/>
      <c r="TNR601" s="137"/>
      <c r="TNS601" s="137"/>
      <c r="TNT601" s="137"/>
      <c r="TNU601" s="137"/>
      <c r="TNV601" s="137"/>
      <c r="TNW601" s="137"/>
      <c r="TNX601" s="137"/>
      <c r="TNY601" s="137"/>
      <c r="TNZ601" s="137"/>
      <c r="TOA601" s="137"/>
      <c r="TOB601" s="137"/>
      <c r="TOC601" s="137"/>
      <c r="TOD601" s="137"/>
      <c r="TOE601" s="137"/>
      <c r="TOF601" s="137"/>
      <c r="TOG601" s="137"/>
      <c r="TOH601" s="137"/>
      <c r="TOI601" s="137"/>
      <c r="TOJ601" s="137"/>
      <c r="TOK601" s="137"/>
      <c r="TOL601" s="137"/>
      <c r="TOM601" s="137"/>
      <c r="TON601" s="137"/>
      <c r="TOO601" s="137"/>
      <c r="TOP601" s="137"/>
      <c r="TOQ601" s="137"/>
      <c r="TOR601" s="137"/>
      <c r="TOS601" s="137"/>
      <c r="TOT601" s="137"/>
      <c r="TOU601" s="137"/>
      <c r="TOV601" s="137"/>
      <c r="TOW601" s="137"/>
      <c r="TOX601" s="137"/>
      <c r="TOY601" s="137"/>
      <c r="TOZ601" s="137"/>
      <c r="TPA601" s="137"/>
      <c r="TPB601" s="137"/>
      <c r="TPC601" s="137"/>
      <c r="TPD601" s="137"/>
      <c r="TPE601" s="137"/>
      <c r="TPF601" s="137"/>
      <c r="TPG601" s="137"/>
      <c r="TPH601" s="137"/>
      <c r="TPI601" s="137"/>
      <c r="TPJ601" s="137"/>
      <c r="TPK601" s="137"/>
      <c r="TPL601" s="137"/>
      <c r="TPM601" s="137"/>
      <c r="TPN601" s="137"/>
      <c r="TPO601" s="137"/>
      <c r="TPP601" s="137"/>
      <c r="TPQ601" s="137"/>
      <c r="TPR601" s="137"/>
      <c r="TPS601" s="137"/>
      <c r="TPT601" s="137"/>
      <c r="TPU601" s="137"/>
      <c r="TPV601" s="137"/>
      <c r="TPW601" s="137"/>
      <c r="TPX601" s="137"/>
      <c r="TPY601" s="137"/>
      <c r="TPZ601" s="137"/>
      <c r="TQA601" s="137"/>
      <c r="TQB601" s="137"/>
      <c r="TQC601" s="137"/>
      <c r="TQD601" s="137"/>
      <c r="TQE601" s="137"/>
      <c r="TQF601" s="137"/>
      <c r="TQG601" s="137"/>
      <c r="TQH601" s="137"/>
      <c r="TQI601" s="137"/>
      <c r="TQJ601" s="137"/>
      <c r="TQK601" s="137"/>
      <c r="TQL601" s="137"/>
      <c r="TQM601" s="137"/>
      <c r="TQN601" s="137"/>
      <c r="TQO601" s="137"/>
      <c r="TQP601" s="137"/>
      <c r="TQQ601" s="137"/>
      <c r="TQR601" s="137"/>
      <c r="TQS601" s="137"/>
      <c r="TQT601" s="137"/>
      <c r="TQU601" s="137"/>
      <c r="TQV601" s="137"/>
      <c r="TQW601" s="137"/>
      <c r="TQX601" s="137"/>
      <c r="TQY601" s="137"/>
      <c r="TQZ601" s="137"/>
      <c r="TRA601" s="137"/>
      <c r="TRB601" s="137"/>
      <c r="TRC601" s="137"/>
      <c r="TRD601" s="137"/>
      <c r="TRE601" s="137"/>
      <c r="TRF601" s="137"/>
      <c r="TRG601" s="137"/>
      <c r="TRH601" s="137"/>
      <c r="TRI601" s="137"/>
      <c r="TRJ601" s="137"/>
      <c r="TRK601" s="137"/>
      <c r="TRL601" s="137"/>
      <c r="TRM601" s="137"/>
      <c r="TRN601" s="137"/>
      <c r="TRO601" s="137"/>
      <c r="TRP601" s="137"/>
      <c r="TRQ601" s="137"/>
      <c r="TRR601" s="137"/>
      <c r="TRS601" s="137"/>
      <c r="TRT601" s="137"/>
      <c r="TRU601" s="137"/>
      <c r="TRV601" s="137"/>
      <c r="TRW601" s="137"/>
      <c r="TRX601" s="137"/>
      <c r="TRY601" s="137"/>
      <c r="TRZ601" s="137"/>
      <c r="TSA601" s="137"/>
      <c r="TSB601" s="137"/>
      <c r="TSC601" s="137"/>
      <c r="TSD601" s="137"/>
      <c r="TSE601" s="137"/>
      <c r="TSF601" s="137"/>
      <c r="TSG601" s="137"/>
      <c r="TSH601" s="137"/>
      <c r="TSI601" s="137"/>
      <c r="TSJ601" s="137"/>
      <c r="TSK601" s="137"/>
      <c r="TSL601" s="137"/>
      <c r="TSM601" s="137"/>
      <c r="TSN601" s="137"/>
      <c r="TSO601" s="137"/>
      <c r="TSP601" s="137"/>
      <c r="TSQ601" s="137"/>
      <c r="TSR601" s="137"/>
      <c r="TSS601" s="137"/>
      <c r="TST601" s="137"/>
      <c r="TSU601" s="137"/>
      <c r="TSV601" s="137"/>
      <c r="TSW601" s="137"/>
      <c r="TSX601" s="137"/>
      <c r="TSY601" s="137"/>
      <c r="TSZ601" s="137"/>
      <c r="TTA601" s="137"/>
      <c r="TTB601" s="137"/>
      <c r="TTC601" s="137"/>
      <c r="TTD601" s="137"/>
      <c r="TTE601" s="137"/>
      <c r="TTF601" s="137"/>
      <c r="TTG601" s="137"/>
      <c r="TTH601" s="137"/>
      <c r="TTI601" s="137"/>
      <c r="TTJ601" s="137"/>
      <c r="TTK601" s="137"/>
      <c r="TTL601" s="137"/>
      <c r="TTM601" s="137"/>
      <c r="TTN601" s="137"/>
      <c r="TTO601" s="137"/>
      <c r="TTP601" s="137"/>
      <c r="TTQ601" s="137"/>
      <c r="TTR601" s="137"/>
      <c r="TTS601" s="137"/>
      <c r="TTT601" s="137"/>
      <c r="TTU601" s="137"/>
      <c r="TTV601" s="137"/>
      <c r="TTW601" s="137"/>
      <c r="TTX601" s="137"/>
      <c r="TTY601" s="137"/>
      <c r="TTZ601" s="137"/>
      <c r="TUA601" s="137"/>
      <c r="TUB601" s="137"/>
      <c r="TUC601" s="137"/>
      <c r="TUD601" s="137"/>
      <c r="TUE601" s="137"/>
      <c r="TUF601" s="137"/>
      <c r="TUG601" s="137"/>
      <c r="TUH601" s="137"/>
      <c r="TUI601" s="137"/>
      <c r="TUJ601" s="137"/>
      <c r="TUK601" s="137"/>
      <c r="TUL601" s="137"/>
      <c r="TUM601" s="137"/>
      <c r="TUN601" s="137"/>
      <c r="TUO601" s="137"/>
      <c r="TUP601" s="137"/>
      <c r="TUQ601" s="137"/>
      <c r="TUR601" s="137"/>
      <c r="TUS601" s="137"/>
      <c r="TUT601" s="137"/>
      <c r="TUU601" s="137"/>
      <c r="TUV601" s="137"/>
      <c r="TUW601" s="137"/>
      <c r="TUX601" s="137"/>
      <c r="TUY601" s="137"/>
      <c r="TUZ601" s="137"/>
      <c r="TVA601" s="137"/>
      <c r="TVB601" s="137"/>
      <c r="TVC601" s="137"/>
      <c r="TVD601" s="137"/>
      <c r="TVE601" s="137"/>
      <c r="TVF601" s="137"/>
      <c r="TVG601" s="137"/>
      <c r="TVH601" s="137"/>
      <c r="TVI601" s="137"/>
      <c r="TVJ601" s="137"/>
      <c r="TVK601" s="137"/>
      <c r="TVL601" s="137"/>
      <c r="TVM601" s="137"/>
      <c r="TVN601" s="137"/>
      <c r="TVO601" s="137"/>
      <c r="TVP601" s="137"/>
      <c r="TVQ601" s="137"/>
      <c r="TVR601" s="137"/>
      <c r="TVS601" s="137"/>
      <c r="TVT601" s="137"/>
      <c r="TVU601" s="137"/>
      <c r="TVV601" s="137"/>
      <c r="TVW601" s="137"/>
      <c r="TVX601" s="137"/>
      <c r="TVY601" s="137"/>
      <c r="TVZ601" s="137"/>
      <c r="TWA601" s="137"/>
      <c r="TWB601" s="137"/>
      <c r="TWC601" s="137"/>
      <c r="TWD601" s="137"/>
      <c r="TWE601" s="137"/>
      <c r="TWF601" s="137"/>
      <c r="TWG601" s="137"/>
      <c r="TWH601" s="137"/>
      <c r="TWI601" s="137"/>
      <c r="TWJ601" s="137"/>
      <c r="TWK601" s="137"/>
      <c r="TWL601" s="137"/>
      <c r="TWM601" s="137"/>
      <c r="TWN601" s="137"/>
      <c r="TWO601" s="137"/>
      <c r="TWP601" s="137"/>
      <c r="TWQ601" s="137"/>
      <c r="TWR601" s="137"/>
      <c r="TWS601" s="137"/>
      <c r="TWT601" s="137"/>
      <c r="TWU601" s="137"/>
      <c r="TWV601" s="137"/>
      <c r="TWW601" s="137"/>
      <c r="TWX601" s="137"/>
      <c r="TWY601" s="137"/>
      <c r="TWZ601" s="137"/>
      <c r="TXA601" s="137"/>
      <c r="TXB601" s="137"/>
      <c r="TXC601" s="137"/>
      <c r="TXD601" s="137"/>
      <c r="TXE601" s="137"/>
      <c r="TXF601" s="137"/>
      <c r="TXG601" s="137"/>
      <c r="TXH601" s="137"/>
      <c r="TXI601" s="137"/>
      <c r="TXJ601" s="137"/>
      <c r="TXK601" s="137"/>
      <c r="TXL601" s="137"/>
      <c r="TXM601" s="137"/>
      <c r="TXN601" s="137"/>
      <c r="TXO601" s="137"/>
      <c r="TXP601" s="137"/>
      <c r="TXQ601" s="137"/>
      <c r="TXR601" s="137"/>
      <c r="TXS601" s="137"/>
      <c r="TXT601" s="137"/>
      <c r="TXU601" s="137"/>
      <c r="TXV601" s="137"/>
      <c r="TXW601" s="137"/>
      <c r="TXX601" s="137"/>
      <c r="TXY601" s="137"/>
      <c r="TXZ601" s="137"/>
      <c r="TYA601" s="137"/>
      <c r="TYB601" s="137"/>
      <c r="TYC601" s="137"/>
      <c r="TYD601" s="137"/>
      <c r="TYE601" s="137"/>
      <c r="TYF601" s="137"/>
      <c r="TYG601" s="137"/>
      <c r="TYH601" s="137"/>
      <c r="TYI601" s="137"/>
      <c r="TYJ601" s="137"/>
      <c r="TYK601" s="137"/>
      <c r="TYL601" s="137"/>
      <c r="TYM601" s="137"/>
      <c r="TYN601" s="137"/>
      <c r="TYO601" s="137"/>
      <c r="TYP601" s="137"/>
      <c r="TYQ601" s="137"/>
      <c r="TYR601" s="137"/>
      <c r="TYS601" s="137"/>
      <c r="TYT601" s="137"/>
      <c r="TYU601" s="137"/>
      <c r="TYV601" s="137"/>
      <c r="TYW601" s="137"/>
      <c r="TYX601" s="137"/>
      <c r="TYY601" s="137"/>
      <c r="TYZ601" s="137"/>
      <c r="TZA601" s="137"/>
      <c r="TZB601" s="137"/>
      <c r="TZC601" s="137"/>
      <c r="TZD601" s="137"/>
      <c r="TZE601" s="137"/>
      <c r="TZF601" s="137"/>
      <c r="TZG601" s="137"/>
      <c r="TZH601" s="137"/>
      <c r="TZI601" s="137"/>
      <c r="TZJ601" s="137"/>
      <c r="TZK601" s="137"/>
      <c r="TZL601" s="137"/>
      <c r="TZM601" s="137"/>
      <c r="TZN601" s="137"/>
      <c r="TZO601" s="137"/>
      <c r="TZP601" s="137"/>
      <c r="TZQ601" s="137"/>
      <c r="TZR601" s="137"/>
      <c r="TZS601" s="137"/>
      <c r="TZT601" s="137"/>
      <c r="TZU601" s="137"/>
      <c r="TZV601" s="137"/>
      <c r="TZW601" s="137"/>
      <c r="TZX601" s="137"/>
      <c r="TZY601" s="137"/>
      <c r="TZZ601" s="137"/>
      <c r="UAA601" s="137"/>
      <c r="UAB601" s="137"/>
      <c r="UAC601" s="137"/>
      <c r="UAD601" s="137"/>
      <c r="UAE601" s="137"/>
      <c r="UAF601" s="137"/>
      <c r="UAG601" s="137"/>
      <c r="UAH601" s="137"/>
      <c r="UAI601" s="137"/>
      <c r="UAJ601" s="137"/>
      <c r="UAK601" s="137"/>
      <c r="UAL601" s="137"/>
      <c r="UAM601" s="137"/>
      <c r="UAN601" s="137"/>
      <c r="UAO601" s="137"/>
      <c r="UAP601" s="137"/>
      <c r="UAQ601" s="137"/>
      <c r="UAR601" s="137"/>
      <c r="UAS601" s="137"/>
      <c r="UAT601" s="137"/>
      <c r="UAU601" s="137"/>
      <c r="UAV601" s="137"/>
      <c r="UAW601" s="137"/>
      <c r="UAX601" s="137"/>
      <c r="UAY601" s="137"/>
      <c r="UAZ601" s="137"/>
      <c r="UBA601" s="137"/>
      <c r="UBB601" s="137"/>
      <c r="UBC601" s="137"/>
      <c r="UBD601" s="137"/>
      <c r="UBE601" s="137"/>
      <c r="UBF601" s="137"/>
      <c r="UBG601" s="137"/>
      <c r="UBH601" s="137"/>
      <c r="UBI601" s="137"/>
      <c r="UBJ601" s="137"/>
      <c r="UBK601" s="137"/>
      <c r="UBL601" s="137"/>
      <c r="UBM601" s="137"/>
      <c r="UBN601" s="137"/>
      <c r="UBO601" s="137"/>
      <c r="UBP601" s="137"/>
      <c r="UBQ601" s="137"/>
      <c r="UBR601" s="137"/>
      <c r="UBS601" s="137"/>
      <c r="UBT601" s="137"/>
      <c r="UBU601" s="137"/>
      <c r="UBV601" s="137"/>
      <c r="UBW601" s="137"/>
      <c r="UBX601" s="137"/>
      <c r="UBY601" s="137"/>
      <c r="UBZ601" s="137"/>
      <c r="UCA601" s="137"/>
      <c r="UCB601" s="137"/>
      <c r="UCC601" s="137"/>
      <c r="UCD601" s="137"/>
      <c r="UCE601" s="137"/>
      <c r="UCF601" s="137"/>
      <c r="UCG601" s="137"/>
      <c r="UCH601" s="137"/>
      <c r="UCI601" s="137"/>
      <c r="UCJ601" s="137"/>
      <c r="UCK601" s="137"/>
      <c r="UCL601" s="137"/>
      <c r="UCM601" s="137"/>
      <c r="UCN601" s="137"/>
      <c r="UCO601" s="137"/>
      <c r="UCP601" s="137"/>
      <c r="UCQ601" s="137"/>
      <c r="UCR601" s="137"/>
      <c r="UCS601" s="137"/>
      <c r="UCT601" s="137"/>
      <c r="UCU601" s="137"/>
      <c r="UCV601" s="137"/>
      <c r="UCW601" s="137"/>
      <c r="UCX601" s="137"/>
      <c r="UCY601" s="137"/>
      <c r="UCZ601" s="137"/>
      <c r="UDA601" s="137"/>
      <c r="UDB601" s="137"/>
      <c r="UDC601" s="137"/>
      <c r="UDD601" s="137"/>
      <c r="UDE601" s="137"/>
      <c r="UDF601" s="137"/>
      <c r="UDG601" s="137"/>
      <c r="UDH601" s="137"/>
      <c r="UDI601" s="137"/>
      <c r="UDJ601" s="137"/>
      <c r="UDK601" s="137"/>
      <c r="UDL601" s="137"/>
      <c r="UDM601" s="137"/>
      <c r="UDN601" s="137"/>
      <c r="UDO601" s="137"/>
      <c r="UDP601" s="137"/>
      <c r="UDQ601" s="137"/>
      <c r="UDR601" s="137"/>
      <c r="UDS601" s="137"/>
      <c r="UDT601" s="137"/>
      <c r="UDU601" s="137"/>
      <c r="UDV601" s="137"/>
      <c r="UDW601" s="137"/>
      <c r="UDX601" s="137"/>
      <c r="UDY601" s="137"/>
      <c r="UDZ601" s="137"/>
      <c r="UEA601" s="137"/>
      <c r="UEB601" s="137"/>
      <c r="UEC601" s="137"/>
      <c r="UED601" s="137"/>
      <c r="UEE601" s="137"/>
      <c r="UEF601" s="137"/>
      <c r="UEG601" s="137"/>
      <c r="UEH601" s="137"/>
      <c r="UEI601" s="137"/>
      <c r="UEJ601" s="137"/>
      <c r="UEK601" s="137"/>
      <c r="UEL601" s="137"/>
      <c r="UEM601" s="137"/>
      <c r="UEN601" s="137"/>
      <c r="UEO601" s="137"/>
      <c r="UEP601" s="137"/>
      <c r="UEQ601" s="137"/>
      <c r="UER601" s="137"/>
      <c r="UES601" s="137"/>
      <c r="UET601" s="137"/>
      <c r="UEU601" s="137"/>
      <c r="UEV601" s="137"/>
      <c r="UEW601" s="137"/>
      <c r="UEX601" s="137"/>
      <c r="UEY601" s="137"/>
      <c r="UEZ601" s="137"/>
      <c r="UFA601" s="137"/>
      <c r="UFB601" s="137"/>
      <c r="UFC601" s="137"/>
      <c r="UFD601" s="137"/>
      <c r="UFE601" s="137"/>
      <c r="UFF601" s="137"/>
      <c r="UFG601" s="137"/>
      <c r="UFH601" s="137"/>
      <c r="UFI601" s="137"/>
      <c r="UFJ601" s="137"/>
      <c r="UFK601" s="137"/>
      <c r="UFL601" s="137"/>
      <c r="UFM601" s="137"/>
      <c r="UFN601" s="137"/>
      <c r="UFO601" s="137"/>
      <c r="UFP601" s="137"/>
      <c r="UFQ601" s="137"/>
      <c r="UFR601" s="137"/>
      <c r="UFS601" s="137"/>
      <c r="UFT601" s="137"/>
      <c r="UFU601" s="137"/>
      <c r="UFV601" s="137"/>
      <c r="UFW601" s="137"/>
      <c r="UFX601" s="137"/>
      <c r="UFY601" s="137"/>
      <c r="UFZ601" s="137"/>
      <c r="UGA601" s="137"/>
      <c r="UGB601" s="137"/>
      <c r="UGC601" s="137"/>
      <c r="UGD601" s="137"/>
      <c r="UGE601" s="137"/>
      <c r="UGF601" s="137"/>
      <c r="UGG601" s="137"/>
      <c r="UGH601" s="137"/>
      <c r="UGI601" s="137"/>
      <c r="UGJ601" s="137"/>
      <c r="UGK601" s="137"/>
      <c r="UGL601" s="137"/>
      <c r="UGM601" s="137"/>
      <c r="UGN601" s="137"/>
      <c r="UGO601" s="137"/>
      <c r="UGP601" s="137"/>
      <c r="UGQ601" s="137"/>
      <c r="UGR601" s="137"/>
      <c r="UGS601" s="137"/>
      <c r="UGT601" s="137"/>
      <c r="UGU601" s="137"/>
      <c r="UGV601" s="137"/>
      <c r="UGW601" s="137"/>
      <c r="UGX601" s="137"/>
      <c r="UGY601" s="137"/>
      <c r="UGZ601" s="137"/>
      <c r="UHA601" s="137"/>
      <c r="UHB601" s="137"/>
      <c r="UHC601" s="137"/>
      <c r="UHD601" s="137"/>
      <c r="UHE601" s="137"/>
      <c r="UHF601" s="137"/>
      <c r="UHG601" s="137"/>
      <c r="UHH601" s="137"/>
      <c r="UHI601" s="137"/>
      <c r="UHJ601" s="137"/>
      <c r="UHK601" s="137"/>
      <c r="UHL601" s="137"/>
      <c r="UHM601" s="137"/>
      <c r="UHN601" s="137"/>
      <c r="UHO601" s="137"/>
      <c r="UHP601" s="137"/>
      <c r="UHQ601" s="137"/>
      <c r="UHR601" s="137"/>
      <c r="UHS601" s="137"/>
      <c r="UHT601" s="137"/>
      <c r="UHU601" s="137"/>
      <c r="UHV601" s="137"/>
      <c r="UHW601" s="137"/>
      <c r="UHX601" s="137"/>
      <c r="UHY601" s="137"/>
      <c r="UHZ601" s="137"/>
      <c r="UIA601" s="137"/>
      <c r="UIB601" s="137"/>
      <c r="UIC601" s="137"/>
      <c r="UID601" s="137"/>
      <c r="UIE601" s="137"/>
      <c r="UIF601" s="137"/>
      <c r="UIG601" s="137"/>
      <c r="UIH601" s="137"/>
      <c r="UII601" s="137"/>
      <c r="UIJ601" s="137"/>
      <c r="UIK601" s="137"/>
      <c r="UIL601" s="137"/>
      <c r="UIM601" s="137"/>
      <c r="UIN601" s="137"/>
      <c r="UIO601" s="137"/>
      <c r="UIP601" s="137"/>
      <c r="UIQ601" s="137"/>
      <c r="UIR601" s="137"/>
      <c r="UIS601" s="137"/>
      <c r="UIT601" s="137"/>
      <c r="UIU601" s="137"/>
      <c r="UIV601" s="137"/>
      <c r="UIW601" s="137"/>
      <c r="UIX601" s="137"/>
      <c r="UIY601" s="137"/>
      <c r="UIZ601" s="137"/>
      <c r="UJA601" s="137"/>
      <c r="UJB601" s="137"/>
      <c r="UJC601" s="137"/>
      <c r="UJD601" s="137"/>
      <c r="UJE601" s="137"/>
      <c r="UJF601" s="137"/>
      <c r="UJG601" s="137"/>
      <c r="UJH601" s="137"/>
      <c r="UJI601" s="137"/>
      <c r="UJJ601" s="137"/>
      <c r="UJK601" s="137"/>
      <c r="UJL601" s="137"/>
      <c r="UJM601" s="137"/>
      <c r="UJN601" s="137"/>
      <c r="UJO601" s="137"/>
      <c r="UJP601" s="137"/>
      <c r="UJQ601" s="137"/>
      <c r="UJR601" s="137"/>
      <c r="UJS601" s="137"/>
      <c r="UJT601" s="137"/>
      <c r="UJU601" s="137"/>
      <c r="UJV601" s="137"/>
      <c r="UJW601" s="137"/>
      <c r="UJX601" s="137"/>
      <c r="UJY601" s="137"/>
      <c r="UJZ601" s="137"/>
      <c r="UKA601" s="137"/>
      <c r="UKB601" s="137"/>
      <c r="UKC601" s="137"/>
      <c r="UKD601" s="137"/>
      <c r="UKE601" s="137"/>
      <c r="UKF601" s="137"/>
      <c r="UKG601" s="137"/>
      <c r="UKH601" s="137"/>
      <c r="UKI601" s="137"/>
      <c r="UKJ601" s="137"/>
      <c r="UKK601" s="137"/>
      <c r="UKL601" s="137"/>
      <c r="UKM601" s="137"/>
      <c r="UKN601" s="137"/>
      <c r="UKO601" s="137"/>
      <c r="UKP601" s="137"/>
      <c r="UKQ601" s="137"/>
      <c r="UKR601" s="137"/>
      <c r="UKS601" s="137"/>
      <c r="UKT601" s="137"/>
      <c r="UKU601" s="137"/>
      <c r="UKV601" s="137"/>
      <c r="UKW601" s="137"/>
      <c r="UKX601" s="137"/>
      <c r="UKY601" s="137"/>
      <c r="UKZ601" s="137"/>
      <c r="ULA601" s="137"/>
      <c r="ULB601" s="137"/>
      <c r="ULC601" s="137"/>
      <c r="ULD601" s="137"/>
      <c r="ULE601" s="137"/>
      <c r="ULF601" s="137"/>
      <c r="ULG601" s="137"/>
      <c r="ULH601" s="137"/>
      <c r="ULI601" s="137"/>
      <c r="ULJ601" s="137"/>
      <c r="ULK601" s="137"/>
      <c r="ULL601" s="137"/>
      <c r="ULM601" s="137"/>
      <c r="ULN601" s="137"/>
      <c r="ULO601" s="137"/>
      <c r="ULP601" s="137"/>
      <c r="ULQ601" s="137"/>
      <c r="ULR601" s="137"/>
      <c r="ULS601" s="137"/>
      <c r="ULT601" s="137"/>
      <c r="ULU601" s="137"/>
      <c r="ULV601" s="137"/>
      <c r="ULW601" s="137"/>
      <c r="ULX601" s="137"/>
      <c r="ULY601" s="137"/>
      <c r="ULZ601" s="137"/>
      <c r="UMA601" s="137"/>
      <c r="UMB601" s="137"/>
      <c r="UMC601" s="137"/>
      <c r="UMD601" s="137"/>
      <c r="UME601" s="137"/>
      <c r="UMF601" s="137"/>
      <c r="UMG601" s="137"/>
      <c r="UMH601" s="137"/>
      <c r="UMI601" s="137"/>
      <c r="UMJ601" s="137"/>
      <c r="UMK601" s="137"/>
      <c r="UML601" s="137"/>
      <c r="UMM601" s="137"/>
      <c r="UMN601" s="137"/>
      <c r="UMO601" s="137"/>
      <c r="UMP601" s="137"/>
      <c r="UMQ601" s="137"/>
      <c r="UMR601" s="137"/>
      <c r="UMS601" s="137"/>
      <c r="UMT601" s="137"/>
      <c r="UMU601" s="137"/>
      <c r="UMV601" s="137"/>
      <c r="UMW601" s="137"/>
      <c r="UMX601" s="137"/>
      <c r="UMY601" s="137"/>
      <c r="UMZ601" s="137"/>
      <c r="UNA601" s="137"/>
      <c r="UNB601" s="137"/>
      <c r="UNC601" s="137"/>
      <c r="UND601" s="137"/>
      <c r="UNE601" s="137"/>
      <c r="UNF601" s="137"/>
      <c r="UNG601" s="137"/>
      <c r="UNH601" s="137"/>
      <c r="UNI601" s="137"/>
      <c r="UNJ601" s="137"/>
      <c r="UNK601" s="137"/>
      <c r="UNL601" s="137"/>
      <c r="UNM601" s="137"/>
      <c r="UNN601" s="137"/>
      <c r="UNO601" s="137"/>
      <c r="UNP601" s="137"/>
      <c r="UNQ601" s="137"/>
      <c r="UNR601" s="137"/>
      <c r="UNS601" s="137"/>
      <c r="UNT601" s="137"/>
      <c r="UNU601" s="137"/>
      <c r="UNV601" s="137"/>
      <c r="UNW601" s="137"/>
      <c r="UNX601" s="137"/>
      <c r="UNY601" s="137"/>
      <c r="UNZ601" s="137"/>
      <c r="UOA601" s="137"/>
      <c r="UOB601" s="137"/>
      <c r="UOC601" s="137"/>
      <c r="UOD601" s="137"/>
      <c r="UOE601" s="137"/>
      <c r="UOF601" s="137"/>
      <c r="UOG601" s="137"/>
      <c r="UOH601" s="137"/>
      <c r="UOI601" s="137"/>
      <c r="UOJ601" s="137"/>
      <c r="UOK601" s="137"/>
      <c r="UOL601" s="137"/>
      <c r="UOM601" s="137"/>
      <c r="UON601" s="137"/>
      <c r="UOO601" s="137"/>
      <c r="UOP601" s="137"/>
      <c r="UOQ601" s="137"/>
      <c r="UOR601" s="137"/>
      <c r="UOS601" s="137"/>
      <c r="UOT601" s="137"/>
      <c r="UOU601" s="137"/>
      <c r="UOV601" s="137"/>
      <c r="UOW601" s="137"/>
      <c r="UOX601" s="137"/>
      <c r="UOY601" s="137"/>
      <c r="UOZ601" s="137"/>
      <c r="UPA601" s="137"/>
      <c r="UPB601" s="137"/>
      <c r="UPC601" s="137"/>
      <c r="UPD601" s="137"/>
      <c r="UPE601" s="137"/>
      <c r="UPF601" s="137"/>
      <c r="UPG601" s="137"/>
      <c r="UPH601" s="137"/>
      <c r="UPI601" s="137"/>
      <c r="UPJ601" s="137"/>
      <c r="UPK601" s="137"/>
      <c r="UPL601" s="137"/>
      <c r="UPM601" s="137"/>
      <c r="UPN601" s="137"/>
      <c r="UPO601" s="137"/>
      <c r="UPP601" s="137"/>
      <c r="UPQ601" s="137"/>
      <c r="UPR601" s="137"/>
      <c r="UPS601" s="137"/>
      <c r="UPT601" s="137"/>
      <c r="UPU601" s="137"/>
      <c r="UPV601" s="137"/>
      <c r="UPW601" s="137"/>
      <c r="UPX601" s="137"/>
      <c r="UPY601" s="137"/>
      <c r="UPZ601" s="137"/>
      <c r="UQA601" s="137"/>
      <c r="UQB601" s="137"/>
      <c r="UQC601" s="137"/>
      <c r="UQD601" s="137"/>
      <c r="UQE601" s="137"/>
      <c r="UQF601" s="137"/>
      <c r="UQG601" s="137"/>
      <c r="UQH601" s="137"/>
      <c r="UQI601" s="137"/>
      <c r="UQJ601" s="137"/>
      <c r="UQK601" s="137"/>
      <c r="UQL601" s="137"/>
      <c r="UQM601" s="137"/>
      <c r="UQN601" s="137"/>
      <c r="UQO601" s="137"/>
      <c r="UQP601" s="137"/>
      <c r="UQQ601" s="137"/>
      <c r="UQR601" s="137"/>
      <c r="UQS601" s="137"/>
      <c r="UQT601" s="137"/>
      <c r="UQU601" s="137"/>
      <c r="UQV601" s="137"/>
      <c r="UQW601" s="137"/>
      <c r="UQX601" s="137"/>
      <c r="UQY601" s="137"/>
      <c r="UQZ601" s="137"/>
      <c r="URA601" s="137"/>
      <c r="URB601" s="137"/>
      <c r="URC601" s="137"/>
      <c r="URD601" s="137"/>
      <c r="URE601" s="137"/>
      <c r="URF601" s="137"/>
      <c r="URG601" s="137"/>
      <c r="URH601" s="137"/>
      <c r="URI601" s="137"/>
      <c r="URJ601" s="137"/>
      <c r="URK601" s="137"/>
      <c r="URL601" s="137"/>
      <c r="URM601" s="137"/>
      <c r="URN601" s="137"/>
      <c r="URO601" s="137"/>
      <c r="URP601" s="137"/>
      <c r="URQ601" s="137"/>
      <c r="URR601" s="137"/>
      <c r="URS601" s="137"/>
      <c r="URT601" s="137"/>
      <c r="URU601" s="137"/>
      <c r="URV601" s="137"/>
      <c r="URW601" s="137"/>
      <c r="URX601" s="137"/>
      <c r="URY601" s="137"/>
      <c r="URZ601" s="137"/>
      <c r="USA601" s="137"/>
      <c r="USB601" s="137"/>
      <c r="USC601" s="137"/>
      <c r="USD601" s="137"/>
      <c r="USE601" s="137"/>
      <c r="USF601" s="137"/>
      <c r="USG601" s="137"/>
      <c r="USH601" s="137"/>
      <c r="USI601" s="137"/>
      <c r="USJ601" s="137"/>
      <c r="USK601" s="137"/>
      <c r="USL601" s="137"/>
      <c r="USM601" s="137"/>
      <c r="USN601" s="137"/>
      <c r="USO601" s="137"/>
      <c r="USP601" s="137"/>
      <c r="USQ601" s="137"/>
      <c r="USR601" s="137"/>
      <c r="USS601" s="137"/>
      <c r="UST601" s="137"/>
      <c r="USU601" s="137"/>
      <c r="USV601" s="137"/>
      <c r="USW601" s="137"/>
      <c r="USX601" s="137"/>
      <c r="USY601" s="137"/>
      <c r="USZ601" s="137"/>
      <c r="UTA601" s="137"/>
      <c r="UTB601" s="137"/>
      <c r="UTC601" s="137"/>
      <c r="UTD601" s="137"/>
      <c r="UTE601" s="137"/>
      <c r="UTF601" s="137"/>
      <c r="UTG601" s="137"/>
      <c r="UTH601" s="137"/>
      <c r="UTI601" s="137"/>
      <c r="UTJ601" s="137"/>
      <c r="UTK601" s="137"/>
      <c r="UTL601" s="137"/>
      <c r="UTM601" s="137"/>
      <c r="UTN601" s="137"/>
      <c r="UTO601" s="137"/>
      <c r="UTP601" s="137"/>
      <c r="UTQ601" s="137"/>
      <c r="UTR601" s="137"/>
      <c r="UTS601" s="137"/>
      <c r="UTT601" s="137"/>
      <c r="UTU601" s="137"/>
      <c r="UTV601" s="137"/>
      <c r="UTW601" s="137"/>
      <c r="UTX601" s="137"/>
      <c r="UTY601" s="137"/>
      <c r="UTZ601" s="137"/>
      <c r="UUA601" s="137"/>
      <c r="UUB601" s="137"/>
      <c r="UUC601" s="137"/>
      <c r="UUD601" s="137"/>
      <c r="UUE601" s="137"/>
      <c r="UUF601" s="137"/>
      <c r="UUG601" s="137"/>
      <c r="UUH601" s="137"/>
      <c r="UUI601" s="137"/>
      <c r="UUJ601" s="137"/>
      <c r="UUK601" s="137"/>
      <c r="UUL601" s="137"/>
      <c r="UUM601" s="137"/>
      <c r="UUN601" s="137"/>
      <c r="UUO601" s="137"/>
      <c r="UUP601" s="137"/>
      <c r="UUQ601" s="137"/>
      <c r="UUR601" s="137"/>
      <c r="UUS601" s="137"/>
      <c r="UUT601" s="137"/>
      <c r="UUU601" s="137"/>
      <c r="UUV601" s="137"/>
      <c r="UUW601" s="137"/>
      <c r="UUX601" s="137"/>
      <c r="UUY601" s="137"/>
      <c r="UUZ601" s="137"/>
      <c r="UVA601" s="137"/>
      <c r="UVB601" s="137"/>
      <c r="UVC601" s="137"/>
      <c r="UVD601" s="137"/>
      <c r="UVE601" s="137"/>
      <c r="UVF601" s="137"/>
      <c r="UVG601" s="137"/>
      <c r="UVH601" s="137"/>
      <c r="UVI601" s="137"/>
      <c r="UVJ601" s="137"/>
      <c r="UVK601" s="137"/>
      <c r="UVL601" s="137"/>
      <c r="UVM601" s="137"/>
      <c r="UVN601" s="137"/>
      <c r="UVO601" s="137"/>
      <c r="UVP601" s="137"/>
      <c r="UVQ601" s="137"/>
      <c r="UVR601" s="137"/>
      <c r="UVS601" s="137"/>
      <c r="UVT601" s="137"/>
      <c r="UVU601" s="137"/>
      <c r="UVV601" s="137"/>
      <c r="UVW601" s="137"/>
      <c r="UVX601" s="137"/>
      <c r="UVY601" s="137"/>
      <c r="UVZ601" s="137"/>
      <c r="UWA601" s="137"/>
      <c r="UWB601" s="137"/>
      <c r="UWC601" s="137"/>
      <c r="UWD601" s="137"/>
      <c r="UWE601" s="137"/>
      <c r="UWF601" s="137"/>
      <c r="UWG601" s="137"/>
      <c r="UWH601" s="137"/>
      <c r="UWI601" s="137"/>
      <c r="UWJ601" s="137"/>
      <c r="UWK601" s="137"/>
      <c r="UWL601" s="137"/>
      <c r="UWM601" s="137"/>
      <c r="UWN601" s="137"/>
      <c r="UWO601" s="137"/>
      <c r="UWP601" s="137"/>
      <c r="UWQ601" s="137"/>
      <c r="UWR601" s="137"/>
      <c r="UWS601" s="137"/>
      <c r="UWT601" s="137"/>
      <c r="UWU601" s="137"/>
      <c r="UWV601" s="137"/>
      <c r="UWW601" s="137"/>
      <c r="UWX601" s="137"/>
      <c r="UWY601" s="137"/>
      <c r="UWZ601" s="137"/>
      <c r="UXA601" s="137"/>
      <c r="UXB601" s="137"/>
      <c r="UXC601" s="137"/>
      <c r="UXD601" s="137"/>
      <c r="UXE601" s="137"/>
      <c r="UXF601" s="137"/>
      <c r="UXG601" s="137"/>
      <c r="UXH601" s="137"/>
      <c r="UXI601" s="137"/>
      <c r="UXJ601" s="137"/>
      <c r="UXK601" s="137"/>
      <c r="UXL601" s="137"/>
      <c r="UXM601" s="137"/>
      <c r="UXN601" s="137"/>
      <c r="UXO601" s="137"/>
      <c r="UXP601" s="137"/>
      <c r="UXQ601" s="137"/>
      <c r="UXR601" s="137"/>
      <c r="UXS601" s="137"/>
      <c r="UXT601" s="137"/>
      <c r="UXU601" s="137"/>
      <c r="UXV601" s="137"/>
      <c r="UXW601" s="137"/>
      <c r="UXX601" s="137"/>
      <c r="UXY601" s="137"/>
      <c r="UXZ601" s="137"/>
      <c r="UYA601" s="137"/>
      <c r="UYB601" s="137"/>
      <c r="UYC601" s="137"/>
      <c r="UYD601" s="137"/>
      <c r="UYE601" s="137"/>
      <c r="UYF601" s="137"/>
      <c r="UYG601" s="137"/>
      <c r="UYH601" s="137"/>
      <c r="UYI601" s="137"/>
      <c r="UYJ601" s="137"/>
      <c r="UYK601" s="137"/>
      <c r="UYL601" s="137"/>
      <c r="UYM601" s="137"/>
      <c r="UYN601" s="137"/>
      <c r="UYO601" s="137"/>
      <c r="UYP601" s="137"/>
      <c r="UYQ601" s="137"/>
      <c r="UYR601" s="137"/>
      <c r="UYS601" s="137"/>
      <c r="UYT601" s="137"/>
      <c r="UYU601" s="137"/>
      <c r="UYV601" s="137"/>
      <c r="UYW601" s="137"/>
      <c r="UYX601" s="137"/>
      <c r="UYY601" s="137"/>
      <c r="UYZ601" s="137"/>
      <c r="UZA601" s="137"/>
      <c r="UZB601" s="137"/>
      <c r="UZC601" s="137"/>
      <c r="UZD601" s="137"/>
      <c r="UZE601" s="137"/>
      <c r="UZF601" s="137"/>
      <c r="UZG601" s="137"/>
      <c r="UZH601" s="137"/>
      <c r="UZI601" s="137"/>
      <c r="UZJ601" s="137"/>
      <c r="UZK601" s="137"/>
      <c r="UZL601" s="137"/>
      <c r="UZM601" s="137"/>
      <c r="UZN601" s="137"/>
      <c r="UZO601" s="137"/>
      <c r="UZP601" s="137"/>
      <c r="UZQ601" s="137"/>
      <c r="UZR601" s="137"/>
      <c r="UZS601" s="137"/>
      <c r="UZT601" s="137"/>
      <c r="UZU601" s="137"/>
      <c r="UZV601" s="137"/>
      <c r="UZW601" s="137"/>
      <c r="UZX601" s="137"/>
      <c r="UZY601" s="137"/>
      <c r="UZZ601" s="137"/>
      <c r="VAA601" s="137"/>
      <c r="VAB601" s="137"/>
      <c r="VAC601" s="137"/>
      <c r="VAD601" s="137"/>
      <c r="VAE601" s="137"/>
      <c r="VAF601" s="137"/>
      <c r="VAG601" s="137"/>
      <c r="VAH601" s="137"/>
      <c r="VAI601" s="137"/>
      <c r="VAJ601" s="137"/>
      <c r="VAK601" s="137"/>
      <c r="VAL601" s="137"/>
      <c r="VAM601" s="137"/>
      <c r="VAN601" s="137"/>
      <c r="VAO601" s="137"/>
      <c r="VAP601" s="137"/>
      <c r="VAQ601" s="137"/>
      <c r="VAR601" s="137"/>
      <c r="VAS601" s="137"/>
      <c r="VAT601" s="137"/>
      <c r="VAU601" s="137"/>
      <c r="VAV601" s="137"/>
      <c r="VAW601" s="137"/>
      <c r="VAX601" s="137"/>
      <c r="VAY601" s="137"/>
      <c r="VAZ601" s="137"/>
      <c r="VBA601" s="137"/>
      <c r="VBB601" s="137"/>
      <c r="VBC601" s="137"/>
      <c r="VBD601" s="137"/>
      <c r="VBE601" s="137"/>
      <c r="VBF601" s="137"/>
      <c r="VBG601" s="137"/>
      <c r="VBH601" s="137"/>
      <c r="VBI601" s="137"/>
      <c r="VBJ601" s="137"/>
      <c r="VBK601" s="137"/>
      <c r="VBL601" s="137"/>
      <c r="VBM601" s="137"/>
      <c r="VBN601" s="137"/>
      <c r="VBO601" s="137"/>
      <c r="VBP601" s="137"/>
      <c r="VBQ601" s="137"/>
      <c r="VBR601" s="137"/>
      <c r="VBS601" s="137"/>
      <c r="VBT601" s="137"/>
      <c r="VBU601" s="137"/>
      <c r="VBV601" s="137"/>
      <c r="VBW601" s="137"/>
      <c r="VBX601" s="137"/>
      <c r="VBY601" s="137"/>
      <c r="VBZ601" s="137"/>
      <c r="VCA601" s="137"/>
      <c r="VCB601" s="137"/>
      <c r="VCC601" s="137"/>
      <c r="VCD601" s="137"/>
      <c r="VCE601" s="137"/>
      <c r="VCF601" s="137"/>
      <c r="VCG601" s="137"/>
      <c r="VCH601" s="137"/>
      <c r="VCI601" s="137"/>
      <c r="VCJ601" s="137"/>
      <c r="VCK601" s="137"/>
      <c r="VCL601" s="137"/>
      <c r="VCM601" s="137"/>
      <c r="VCN601" s="137"/>
      <c r="VCO601" s="137"/>
      <c r="VCP601" s="137"/>
      <c r="VCQ601" s="137"/>
      <c r="VCR601" s="137"/>
      <c r="VCS601" s="137"/>
      <c r="VCT601" s="137"/>
      <c r="VCU601" s="137"/>
      <c r="VCV601" s="137"/>
      <c r="VCW601" s="137"/>
      <c r="VCX601" s="137"/>
      <c r="VCY601" s="137"/>
      <c r="VCZ601" s="137"/>
      <c r="VDA601" s="137"/>
      <c r="VDB601" s="137"/>
      <c r="VDC601" s="137"/>
      <c r="VDD601" s="137"/>
      <c r="VDE601" s="137"/>
      <c r="VDF601" s="137"/>
      <c r="VDG601" s="137"/>
      <c r="VDH601" s="137"/>
      <c r="VDI601" s="137"/>
      <c r="VDJ601" s="137"/>
      <c r="VDK601" s="137"/>
      <c r="VDL601" s="137"/>
      <c r="VDM601" s="137"/>
      <c r="VDN601" s="137"/>
      <c r="VDO601" s="137"/>
      <c r="VDP601" s="137"/>
      <c r="VDQ601" s="137"/>
      <c r="VDR601" s="137"/>
      <c r="VDS601" s="137"/>
      <c r="VDT601" s="137"/>
      <c r="VDU601" s="137"/>
      <c r="VDV601" s="137"/>
      <c r="VDW601" s="137"/>
      <c r="VDX601" s="137"/>
      <c r="VDY601" s="137"/>
      <c r="VDZ601" s="137"/>
      <c r="VEA601" s="137"/>
      <c r="VEB601" s="137"/>
      <c r="VEC601" s="137"/>
      <c r="VED601" s="137"/>
      <c r="VEE601" s="137"/>
      <c r="VEF601" s="137"/>
      <c r="VEG601" s="137"/>
      <c r="VEH601" s="137"/>
      <c r="VEI601" s="137"/>
      <c r="VEJ601" s="137"/>
      <c r="VEK601" s="137"/>
      <c r="VEL601" s="137"/>
      <c r="VEM601" s="137"/>
      <c r="VEN601" s="137"/>
      <c r="VEO601" s="137"/>
      <c r="VEP601" s="137"/>
      <c r="VEQ601" s="137"/>
      <c r="VER601" s="137"/>
      <c r="VES601" s="137"/>
      <c r="VET601" s="137"/>
      <c r="VEU601" s="137"/>
      <c r="VEV601" s="137"/>
      <c r="VEW601" s="137"/>
      <c r="VEX601" s="137"/>
      <c r="VEY601" s="137"/>
      <c r="VEZ601" s="137"/>
      <c r="VFA601" s="137"/>
      <c r="VFB601" s="137"/>
      <c r="VFC601" s="137"/>
      <c r="VFD601" s="137"/>
      <c r="VFE601" s="137"/>
      <c r="VFF601" s="137"/>
      <c r="VFG601" s="137"/>
      <c r="VFH601" s="137"/>
      <c r="VFI601" s="137"/>
      <c r="VFJ601" s="137"/>
      <c r="VFK601" s="137"/>
      <c r="VFL601" s="137"/>
      <c r="VFM601" s="137"/>
      <c r="VFN601" s="137"/>
      <c r="VFO601" s="137"/>
      <c r="VFP601" s="137"/>
      <c r="VFQ601" s="137"/>
      <c r="VFR601" s="137"/>
      <c r="VFS601" s="137"/>
      <c r="VFT601" s="137"/>
      <c r="VFU601" s="137"/>
      <c r="VFV601" s="137"/>
      <c r="VFW601" s="137"/>
      <c r="VFX601" s="137"/>
      <c r="VFY601" s="137"/>
      <c r="VFZ601" s="137"/>
      <c r="VGA601" s="137"/>
      <c r="VGB601" s="137"/>
      <c r="VGC601" s="137"/>
      <c r="VGD601" s="137"/>
      <c r="VGE601" s="137"/>
      <c r="VGF601" s="137"/>
      <c r="VGG601" s="137"/>
      <c r="VGH601" s="137"/>
      <c r="VGI601" s="137"/>
      <c r="VGJ601" s="137"/>
      <c r="VGK601" s="137"/>
      <c r="VGL601" s="137"/>
      <c r="VGM601" s="137"/>
      <c r="VGN601" s="137"/>
      <c r="VGO601" s="137"/>
      <c r="VGP601" s="137"/>
      <c r="VGQ601" s="137"/>
      <c r="VGR601" s="137"/>
      <c r="VGS601" s="137"/>
      <c r="VGT601" s="137"/>
      <c r="VGU601" s="137"/>
      <c r="VGV601" s="137"/>
      <c r="VGW601" s="137"/>
      <c r="VGX601" s="137"/>
      <c r="VGY601" s="137"/>
      <c r="VGZ601" s="137"/>
      <c r="VHA601" s="137"/>
      <c r="VHB601" s="137"/>
      <c r="VHC601" s="137"/>
      <c r="VHD601" s="137"/>
      <c r="VHE601" s="137"/>
      <c r="VHF601" s="137"/>
      <c r="VHG601" s="137"/>
      <c r="VHH601" s="137"/>
      <c r="VHI601" s="137"/>
      <c r="VHJ601" s="137"/>
      <c r="VHK601" s="137"/>
      <c r="VHL601" s="137"/>
      <c r="VHM601" s="137"/>
      <c r="VHN601" s="137"/>
      <c r="VHO601" s="137"/>
      <c r="VHP601" s="137"/>
      <c r="VHQ601" s="137"/>
      <c r="VHR601" s="137"/>
      <c r="VHS601" s="137"/>
      <c r="VHT601" s="137"/>
      <c r="VHU601" s="137"/>
      <c r="VHV601" s="137"/>
      <c r="VHW601" s="137"/>
      <c r="VHX601" s="137"/>
      <c r="VHY601" s="137"/>
      <c r="VHZ601" s="137"/>
      <c r="VIA601" s="137"/>
      <c r="VIB601" s="137"/>
      <c r="VIC601" s="137"/>
      <c r="VID601" s="137"/>
      <c r="VIE601" s="137"/>
      <c r="VIF601" s="137"/>
      <c r="VIG601" s="137"/>
      <c r="VIH601" s="137"/>
      <c r="VII601" s="137"/>
      <c r="VIJ601" s="137"/>
      <c r="VIK601" s="137"/>
      <c r="VIL601" s="137"/>
      <c r="VIM601" s="137"/>
      <c r="VIN601" s="137"/>
      <c r="VIO601" s="137"/>
      <c r="VIP601" s="137"/>
      <c r="VIQ601" s="137"/>
      <c r="VIR601" s="137"/>
      <c r="VIS601" s="137"/>
      <c r="VIT601" s="137"/>
      <c r="VIU601" s="137"/>
      <c r="VIV601" s="137"/>
      <c r="VIW601" s="137"/>
      <c r="VIX601" s="137"/>
      <c r="VIY601" s="137"/>
      <c r="VIZ601" s="137"/>
      <c r="VJA601" s="137"/>
      <c r="VJB601" s="137"/>
      <c r="VJC601" s="137"/>
      <c r="VJD601" s="137"/>
      <c r="VJE601" s="137"/>
      <c r="VJF601" s="137"/>
      <c r="VJG601" s="137"/>
      <c r="VJH601" s="137"/>
      <c r="VJI601" s="137"/>
      <c r="VJJ601" s="137"/>
      <c r="VJK601" s="137"/>
      <c r="VJL601" s="137"/>
      <c r="VJM601" s="137"/>
      <c r="VJN601" s="137"/>
      <c r="VJO601" s="137"/>
      <c r="VJP601" s="137"/>
      <c r="VJQ601" s="137"/>
      <c r="VJR601" s="137"/>
      <c r="VJS601" s="137"/>
      <c r="VJT601" s="137"/>
      <c r="VJU601" s="137"/>
      <c r="VJV601" s="137"/>
      <c r="VJW601" s="137"/>
      <c r="VJX601" s="137"/>
      <c r="VJY601" s="137"/>
      <c r="VJZ601" s="137"/>
      <c r="VKA601" s="137"/>
      <c r="VKB601" s="137"/>
      <c r="VKC601" s="137"/>
      <c r="VKD601" s="137"/>
      <c r="VKE601" s="137"/>
      <c r="VKF601" s="137"/>
      <c r="VKG601" s="137"/>
      <c r="VKH601" s="137"/>
      <c r="VKI601" s="137"/>
      <c r="VKJ601" s="137"/>
      <c r="VKK601" s="137"/>
      <c r="VKL601" s="137"/>
      <c r="VKM601" s="137"/>
      <c r="VKN601" s="137"/>
      <c r="VKO601" s="137"/>
      <c r="VKP601" s="137"/>
      <c r="VKQ601" s="137"/>
      <c r="VKR601" s="137"/>
      <c r="VKS601" s="137"/>
      <c r="VKT601" s="137"/>
      <c r="VKU601" s="137"/>
      <c r="VKV601" s="137"/>
      <c r="VKW601" s="137"/>
      <c r="VKX601" s="137"/>
      <c r="VKY601" s="137"/>
      <c r="VKZ601" s="137"/>
      <c r="VLA601" s="137"/>
      <c r="VLB601" s="137"/>
      <c r="VLC601" s="137"/>
      <c r="VLD601" s="137"/>
      <c r="VLE601" s="137"/>
      <c r="VLF601" s="137"/>
      <c r="VLG601" s="137"/>
      <c r="VLH601" s="137"/>
      <c r="VLI601" s="137"/>
      <c r="VLJ601" s="137"/>
      <c r="VLK601" s="137"/>
      <c r="VLL601" s="137"/>
      <c r="VLM601" s="137"/>
      <c r="VLN601" s="137"/>
      <c r="VLO601" s="137"/>
      <c r="VLP601" s="137"/>
      <c r="VLQ601" s="137"/>
      <c r="VLR601" s="137"/>
      <c r="VLS601" s="137"/>
      <c r="VLT601" s="137"/>
      <c r="VLU601" s="137"/>
      <c r="VLV601" s="137"/>
      <c r="VLW601" s="137"/>
      <c r="VLX601" s="137"/>
      <c r="VLY601" s="137"/>
      <c r="VLZ601" s="137"/>
      <c r="VMA601" s="137"/>
      <c r="VMB601" s="137"/>
      <c r="VMC601" s="137"/>
      <c r="VMD601" s="137"/>
      <c r="VME601" s="137"/>
      <c r="VMF601" s="137"/>
      <c r="VMG601" s="137"/>
      <c r="VMH601" s="137"/>
      <c r="VMI601" s="137"/>
      <c r="VMJ601" s="137"/>
      <c r="VMK601" s="137"/>
      <c r="VML601" s="137"/>
      <c r="VMM601" s="137"/>
      <c r="VMN601" s="137"/>
      <c r="VMO601" s="137"/>
      <c r="VMP601" s="137"/>
      <c r="VMQ601" s="137"/>
      <c r="VMR601" s="137"/>
      <c r="VMS601" s="137"/>
      <c r="VMT601" s="137"/>
      <c r="VMU601" s="137"/>
      <c r="VMV601" s="137"/>
      <c r="VMW601" s="137"/>
      <c r="VMX601" s="137"/>
      <c r="VMY601" s="137"/>
      <c r="VMZ601" s="137"/>
      <c r="VNA601" s="137"/>
      <c r="VNB601" s="137"/>
      <c r="VNC601" s="137"/>
      <c r="VND601" s="137"/>
      <c r="VNE601" s="137"/>
      <c r="VNF601" s="137"/>
      <c r="VNG601" s="137"/>
      <c r="VNH601" s="137"/>
      <c r="VNI601" s="137"/>
      <c r="VNJ601" s="137"/>
      <c r="VNK601" s="137"/>
      <c r="VNL601" s="137"/>
      <c r="VNM601" s="137"/>
      <c r="VNN601" s="137"/>
      <c r="VNO601" s="137"/>
      <c r="VNP601" s="137"/>
      <c r="VNQ601" s="137"/>
      <c r="VNR601" s="137"/>
      <c r="VNS601" s="137"/>
      <c r="VNT601" s="137"/>
      <c r="VNU601" s="137"/>
      <c r="VNV601" s="137"/>
      <c r="VNW601" s="137"/>
      <c r="VNX601" s="137"/>
      <c r="VNY601" s="137"/>
      <c r="VNZ601" s="137"/>
      <c r="VOA601" s="137"/>
      <c r="VOB601" s="137"/>
      <c r="VOC601" s="137"/>
      <c r="VOD601" s="137"/>
      <c r="VOE601" s="137"/>
      <c r="VOF601" s="137"/>
      <c r="VOG601" s="137"/>
      <c r="VOH601" s="137"/>
      <c r="VOI601" s="137"/>
      <c r="VOJ601" s="137"/>
      <c r="VOK601" s="137"/>
      <c r="VOL601" s="137"/>
      <c r="VOM601" s="137"/>
      <c r="VON601" s="137"/>
      <c r="VOO601" s="137"/>
      <c r="VOP601" s="137"/>
      <c r="VOQ601" s="137"/>
      <c r="VOR601" s="137"/>
      <c r="VOS601" s="137"/>
      <c r="VOT601" s="137"/>
      <c r="VOU601" s="137"/>
      <c r="VOV601" s="137"/>
      <c r="VOW601" s="137"/>
      <c r="VOX601" s="137"/>
      <c r="VOY601" s="137"/>
      <c r="VOZ601" s="137"/>
      <c r="VPA601" s="137"/>
      <c r="VPB601" s="137"/>
      <c r="VPC601" s="137"/>
      <c r="VPD601" s="137"/>
      <c r="VPE601" s="137"/>
      <c r="VPF601" s="137"/>
      <c r="VPG601" s="137"/>
      <c r="VPH601" s="137"/>
      <c r="VPI601" s="137"/>
      <c r="VPJ601" s="137"/>
      <c r="VPK601" s="137"/>
      <c r="VPL601" s="137"/>
      <c r="VPM601" s="137"/>
      <c r="VPN601" s="137"/>
      <c r="VPO601" s="137"/>
      <c r="VPP601" s="137"/>
      <c r="VPQ601" s="137"/>
      <c r="VPR601" s="137"/>
      <c r="VPS601" s="137"/>
      <c r="VPT601" s="137"/>
      <c r="VPU601" s="137"/>
      <c r="VPV601" s="137"/>
      <c r="VPW601" s="137"/>
      <c r="VPX601" s="137"/>
      <c r="VPY601" s="137"/>
      <c r="VPZ601" s="137"/>
      <c r="VQA601" s="137"/>
      <c r="VQB601" s="137"/>
      <c r="VQC601" s="137"/>
      <c r="VQD601" s="137"/>
      <c r="VQE601" s="137"/>
      <c r="VQF601" s="137"/>
      <c r="VQG601" s="137"/>
      <c r="VQH601" s="137"/>
      <c r="VQI601" s="137"/>
      <c r="VQJ601" s="137"/>
      <c r="VQK601" s="137"/>
      <c r="VQL601" s="137"/>
      <c r="VQM601" s="137"/>
      <c r="VQN601" s="137"/>
      <c r="VQO601" s="137"/>
      <c r="VQP601" s="137"/>
      <c r="VQQ601" s="137"/>
      <c r="VQR601" s="137"/>
      <c r="VQS601" s="137"/>
      <c r="VQT601" s="137"/>
      <c r="VQU601" s="137"/>
      <c r="VQV601" s="137"/>
      <c r="VQW601" s="137"/>
      <c r="VQX601" s="137"/>
      <c r="VQY601" s="137"/>
      <c r="VQZ601" s="137"/>
      <c r="VRA601" s="137"/>
      <c r="VRB601" s="137"/>
      <c r="VRC601" s="137"/>
      <c r="VRD601" s="137"/>
      <c r="VRE601" s="137"/>
      <c r="VRF601" s="137"/>
      <c r="VRG601" s="137"/>
      <c r="VRH601" s="137"/>
      <c r="VRI601" s="137"/>
      <c r="VRJ601" s="137"/>
      <c r="VRK601" s="137"/>
      <c r="VRL601" s="137"/>
      <c r="VRM601" s="137"/>
      <c r="VRN601" s="137"/>
      <c r="VRO601" s="137"/>
      <c r="VRP601" s="137"/>
      <c r="VRQ601" s="137"/>
      <c r="VRR601" s="137"/>
      <c r="VRS601" s="137"/>
      <c r="VRT601" s="137"/>
      <c r="VRU601" s="137"/>
      <c r="VRV601" s="137"/>
      <c r="VRW601" s="137"/>
      <c r="VRX601" s="137"/>
      <c r="VRY601" s="137"/>
      <c r="VRZ601" s="137"/>
      <c r="VSA601" s="137"/>
      <c r="VSB601" s="137"/>
      <c r="VSC601" s="137"/>
      <c r="VSD601" s="137"/>
      <c r="VSE601" s="137"/>
      <c r="VSF601" s="137"/>
      <c r="VSG601" s="137"/>
      <c r="VSH601" s="137"/>
      <c r="VSI601" s="137"/>
      <c r="VSJ601" s="137"/>
      <c r="VSK601" s="137"/>
      <c r="VSL601" s="137"/>
      <c r="VSM601" s="137"/>
      <c r="VSN601" s="137"/>
      <c r="VSO601" s="137"/>
      <c r="VSP601" s="137"/>
      <c r="VSQ601" s="137"/>
      <c r="VSR601" s="137"/>
      <c r="VSS601" s="137"/>
      <c r="VST601" s="137"/>
      <c r="VSU601" s="137"/>
      <c r="VSV601" s="137"/>
      <c r="VSW601" s="137"/>
      <c r="VSX601" s="137"/>
      <c r="VSY601" s="137"/>
      <c r="VSZ601" s="137"/>
      <c r="VTA601" s="137"/>
      <c r="VTB601" s="137"/>
      <c r="VTC601" s="137"/>
      <c r="VTD601" s="137"/>
      <c r="VTE601" s="137"/>
      <c r="VTF601" s="137"/>
      <c r="VTG601" s="137"/>
      <c r="VTH601" s="137"/>
      <c r="VTI601" s="137"/>
      <c r="VTJ601" s="137"/>
      <c r="VTK601" s="137"/>
      <c r="VTL601" s="137"/>
      <c r="VTM601" s="137"/>
      <c r="VTN601" s="137"/>
      <c r="VTO601" s="137"/>
      <c r="VTP601" s="137"/>
      <c r="VTQ601" s="137"/>
      <c r="VTR601" s="137"/>
      <c r="VTS601" s="137"/>
      <c r="VTT601" s="137"/>
      <c r="VTU601" s="137"/>
      <c r="VTV601" s="137"/>
      <c r="VTW601" s="137"/>
      <c r="VTX601" s="137"/>
      <c r="VTY601" s="137"/>
      <c r="VTZ601" s="137"/>
      <c r="VUA601" s="137"/>
      <c r="VUB601" s="137"/>
      <c r="VUC601" s="137"/>
      <c r="VUD601" s="137"/>
      <c r="VUE601" s="137"/>
      <c r="VUF601" s="137"/>
      <c r="VUG601" s="137"/>
      <c r="VUH601" s="137"/>
      <c r="VUI601" s="137"/>
      <c r="VUJ601" s="137"/>
      <c r="VUK601" s="137"/>
      <c r="VUL601" s="137"/>
      <c r="VUM601" s="137"/>
      <c r="VUN601" s="137"/>
      <c r="VUO601" s="137"/>
      <c r="VUP601" s="137"/>
      <c r="VUQ601" s="137"/>
      <c r="VUR601" s="137"/>
      <c r="VUS601" s="137"/>
      <c r="VUT601" s="137"/>
      <c r="VUU601" s="137"/>
      <c r="VUV601" s="137"/>
      <c r="VUW601" s="137"/>
      <c r="VUX601" s="137"/>
      <c r="VUY601" s="137"/>
      <c r="VUZ601" s="137"/>
      <c r="VVA601" s="137"/>
      <c r="VVB601" s="137"/>
      <c r="VVC601" s="137"/>
      <c r="VVD601" s="137"/>
      <c r="VVE601" s="137"/>
      <c r="VVF601" s="137"/>
      <c r="VVG601" s="137"/>
      <c r="VVH601" s="137"/>
      <c r="VVI601" s="137"/>
      <c r="VVJ601" s="137"/>
      <c r="VVK601" s="137"/>
      <c r="VVL601" s="137"/>
      <c r="VVM601" s="137"/>
      <c r="VVN601" s="137"/>
      <c r="VVO601" s="137"/>
      <c r="VVP601" s="137"/>
      <c r="VVQ601" s="137"/>
      <c r="VVR601" s="137"/>
      <c r="VVS601" s="137"/>
      <c r="VVT601" s="137"/>
      <c r="VVU601" s="137"/>
      <c r="VVV601" s="137"/>
      <c r="VVW601" s="137"/>
      <c r="VVX601" s="137"/>
      <c r="VVY601" s="137"/>
      <c r="VVZ601" s="137"/>
      <c r="VWA601" s="137"/>
      <c r="VWB601" s="137"/>
      <c r="VWC601" s="137"/>
      <c r="VWD601" s="137"/>
      <c r="VWE601" s="137"/>
      <c r="VWF601" s="137"/>
      <c r="VWG601" s="137"/>
      <c r="VWH601" s="137"/>
      <c r="VWI601" s="137"/>
      <c r="VWJ601" s="137"/>
      <c r="VWK601" s="137"/>
      <c r="VWL601" s="137"/>
      <c r="VWM601" s="137"/>
      <c r="VWN601" s="137"/>
      <c r="VWO601" s="137"/>
      <c r="VWP601" s="137"/>
      <c r="VWQ601" s="137"/>
      <c r="VWR601" s="137"/>
      <c r="VWS601" s="137"/>
      <c r="VWT601" s="137"/>
      <c r="VWU601" s="137"/>
      <c r="VWV601" s="137"/>
      <c r="VWW601" s="137"/>
      <c r="VWX601" s="137"/>
      <c r="VWY601" s="137"/>
      <c r="VWZ601" s="137"/>
      <c r="VXA601" s="137"/>
      <c r="VXB601" s="137"/>
      <c r="VXC601" s="137"/>
      <c r="VXD601" s="137"/>
      <c r="VXE601" s="137"/>
      <c r="VXF601" s="137"/>
      <c r="VXG601" s="137"/>
      <c r="VXH601" s="137"/>
      <c r="VXI601" s="137"/>
      <c r="VXJ601" s="137"/>
      <c r="VXK601" s="137"/>
      <c r="VXL601" s="137"/>
      <c r="VXM601" s="137"/>
      <c r="VXN601" s="137"/>
      <c r="VXO601" s="137"/>
      <c r="VXP601" s="137"/>
      <c r="VXQ601" s="137"/>
      <c r="VXR601" s="137"/>
      <c r="VXS601" s="137"/>
      <c r="VXT601" s="137"/>
      <c r="VXU601" s="137"/>
      <c r="VXV601" s="137"/>
      <c r="VXW601" s="137"/>
      <c r="VXX601" s="137"/>
      <c r="VXY601" s="137"/>
      <c r="VXZ601" s="137"/>
      <c r="VYA601" s="137"/>
      <c r="VYB601" s="137"/>
      <c r="VYC601" s="137"/>
      <c r="VYD601" s="137"/>
      <c r="VYE601" s="137"/>
      <c r="VYF601" s="137"/>
      <c r="VYG601" s="137"/>
      <c r="VYH601" s="137"/>
      <c r="VYI601" s="137"/>
      <c r="VYJ601" s="137"/>
      <c r="VYK601" s="137"/>
      <c r="VYL601" s="137"/>
      <c r="VYM601" s="137"/>
      <c r="VYN601" s="137"/>
      <c r="VYO601" s="137"/>
      <c r="VYP601" s="137"/>
      <c r="VYQ601" s="137"/>
      <c r="VYR601" s="137"/>
      <c r="VYS601" s="137"/>
      <c r="VYT601" s="137"/>
      <c r="VYU601" s="137"/>
      <c r="VYV601" s="137"/>
      <c r="VYW601" s="137"/>
      <c r="VYX601" s="137"/>
      <c r="VYY601" s="137"/>
      <c r="VYZ601" s="137"/>
      <c r="VZA601" s="137"/>
      <c r="VZB601" s="137"/>
      <c r="VZC601" s="137"/>
      <c r="VZD601" s="137"/>
      <c r="VZE601" s="137"/>
      <c r="VZF601" s="137"/>
      <c r="VZG601" s="137"/>
      <c r="VZH601" s="137"/>
      <c r="VZI601" s="137"/>
      <c r="VZJ601" s="137"/>
      <c r="VZK601" s="137"/>
      <c r="VZL601" s="137"/>
      <c r="VZM601" s="137"/>
      <c r="VZN601" s="137"/>
      <c r="VZO601" s="137"/>
      <c r="VZP601" s="137"/>
      <c r="VZQ601" s="137"/>
      <c r="VZR601" s="137"/>
      <c r="VZS601" s="137"/>
      <c r="VZT601" s="137"/>
      <c r="VZU601" s="137"/>
      <c r="VZV601" s="137"/>
      <c r="VZW601" s="137"/>
      <c r="VZX601" s="137"/>
      <c r="VZY601" s="137"/>
      <c r="VZZ601" s="137"/>
      <c r="WAA601" s="137"/>
      <c r="WAB601" s="137"/>
      <c r="WAC601" s="137"/>
      <c r="WAD601" s="137"/>
      <c r="WAE601" s="137"/>
      <c r="WAF601" s="137"/>
      <c r="WAG601" s="137"/>
      <c r="WAH601" s="137"/>
      <c r="WAI601" s="137"/>
      <c r="WAJ601" s="137"/>
      <c r="WAK601" s="137"/>
      <c r="WAL601" s="137"/>
      <c r="WAM601" s="137"/>
      <c r="WAN601" s="137"/>
      <c r="WAO601" s="137"/>
      <c r="WAP601" s="137"/>
      <c r="WAQ601" s="137"/>
      <c r="WAR601" s="137"/>
      <c r="WAS601" s="137"/>
      <c r="WAT601" s="137"/>
      <c r="WAU601" s="137"/>
      <c r="WAV601" s="137"/>
      <c r="WAW601" s="137"/>
      <c r="WAX601" s="137"/>
      <c r="WAY601" s="137"/>
      <c r="WAZ601" s="137"/>
      <c r="WBA601" s="137"/>
      <c r="WBB601" s="137"/>
      <c r="WBC601" s="137"/>
      <c r="WBD601" s="137"/>
      <c r="WBE601" s="137"/>
      <c r="WBF601" s="137"/>
      <c r="WBG601" s="137"/>
      <c r="WBH601" s="137"/>
      <c r="WBI601" s="137"/>
      <c r="WBJ601" s="137"/>
      <c r="WBK601" s="137"/>
      <c r="WBL601" s="137"/>
      <c r="WBM601" s="137"/>
      <c r="WBN601" s="137"/>
      <c r="WBO601" s="137"/>
      <c r="WBP601" s="137"/>
      <c r="WBQ601" s="137"/>
      <c r="WBR601" s="137"/>
      <c r="WBS601" s="137"/>
      <c r="WBT601" s="137"/>
      <c r="WBU601" s="137"/>
      <c r="WBV601" s="137"/>
      <c r="WBW601" s="137"/>
      <c r="WBX601" s="137"/>
      <c r="WBY601" s="137"/>
      <c r="WBZ601" s="137"/>
      <c r="WCA601" s="137"/>
      <c r="WCB601" s="137"/>
      <c r="WCC601" s="137"/>
      <c r="WCD601" s="137"/>
      <c r="WCE601" s="137"/>
      <c r="WCF601" s="137"/>
      <c r="WCG601" s="137"/>
      <c r="WCH601" s="137"/>
      <c r="WCI601" s="137"/>
      <c r="WCJ601" s="137"/>
      <c r="WCK601" s="137"/>
      <c r="WCL601" s="137"/>
      <c r="WCM601" s="137"/>
      <c r="WCN601" s="137"/>
      <c r="WCO601" s="137"/>
      <c r="WCP601" s="137"/>
      <c r="WCQ601" s="137"/>
      <c r="WCR601" s="137"/>
      <c r="WCS601" s="137"/>
      <c r="WCT601" s="137"/>
      <c r="WCU601" s="137"/>
      <c r="WCV601" s="137"/>
      <c r="WCW601" s="137"/>
      <c r="WCX601" s="137"/>
      <c r="WCY601" s="137"/>
      <c r="WCZ601" s="137"/>
      <c r="WDA601" s="137"/>
      <c r="WDB601" s="137"/>
      <c r="WDC601" s="137"/>
      <c r="WDD601" s="137"/>
      <c r="WDE601" s="137"/>
      <c r="WDF601" s="137"/>
      <c r="WDG601" s="137"/>
      <c r="WDH601" s="137"/>
      <c r="WDI601" s="137"/>
      <c r="WDJ601" s="137"/>
      <c r="WDK601" s="137"/>
      <c r="WDL601" s="137"/>
      <c r="WDM601" s="137"/>
      <c r="WDN601" s="137"/>
      <c r="WDO601" s="137"/>
      <c r="WDP601" s="137"/>
      <c r="WDQ601" s="137"/>
      <c r="WDR601" s="137"/>
      <c r="WDS601" s="137"/>
      <c r="WDT601" s="137"/>
      <c r="WDU601" s="137"/>
      <c r="WDV601" s="137"/>
      <c r="WDW601" s="137"/>
      <c r="WDX601" s="137"/>
      <c r="WDY601" s="137"/>
      <c r="WDZ601" s="137"/>
      <c r="WEA601" s="137"/>
      <c r="WEB601" s="137"/>
      <c r="WEC601" s="137"/>
      <c r="WED601" s="137"/>
      <c r="WEE601" s="137"/>
      <c r="WEF601" s="137"/>
      <c r="WEG601" s="137"/>
      <c r="WEH601" s="137"/>
      <c r="WEI601" s="137"/>
      <c r="WEJ601" s="137"/>
      <c r="WEK601" s="137"/>
      <c r="WEL601" s="137"/>
      <c r="WEM601" s="137"/>
      <c r="WEN601" s="137"/>
      <c r="WEO601" s="137"/>
      <c r="WEP601" s="137"/>
      <c r="WEQ601" s="137"/>
      <c r="WER601" s="137"/>
      <c r="WES601" s="137"/>
      <c r="WET601" s="137"/>
      <c r="WEU601" s="137"/>
      <c r="WEV601" s="137"/>
      <c r="WEW601" s="137"/>
      <c r="WEX601" s="137"/>
      <c r="WEY601" s="137"/>
      <c r="WEZ601" s="137"/>
      <c r="WFA601" s="137"/>
      <c r="WFB601" s="137"/>
      <c r="WFC601" s="137"/>
      <c r="WFD601" s="137"/>
      <c r="WFE601" s="137"/>
      <c r="WFF601" s="137"/>
      <c r="WFG601" s="137"/>
      <c r="WFH601" s="137"/>
      <c r="WFI601" s="137"/>
      <c r="WFJ601" s="137"/>
      <c r="WFK601" s="137"/>
      <c r="WFL601" s="137"/>
      <c r="WFM601" s="137"/>
      <c r="WFN601" s="137"/>
      <c r="WFO601" s="137"/>
      <c r="WFP601" s="137"/>
      <c r="WFQ601" s="137"/>
      <c r="WFR601" s="137"/>
      <c r="WFS601" s="137"/>
      <c r="WFT601" s="137"/>
      <c r="WFU601" s="137"/>
      <c r="WFV601" s="137"/>
      <c r="WFW601" s="137"/>
      <c r="WFX601" s="137"/>
      <c r="WFY601" s="137"/>
      <c r="WFZ601" s="137"/>
      <c r="WGA601" s="137"/>
      <c r="WGB601" s="137"/>
      <c r="WGC601" s="137"/>
      <c r="WGD601" s="137"/>
      <c r="WGE601" s="137"/>
      <c r="WGF601" s="137"/>
      <c r="WGG601" s="137"/>
      <c r="WGH601" s="137"/>
      <c r="WGI601" s="137"/>
      <c r="WGJ601" s="137"/>
      <c r="WGK601" s="137"/>
      <c r="WGL601" s="137"/>
      <c r="WGM601" s="137"/>
      <c r="WGN601" s="137"/>
      <c r="WGO601" s="137"/>
      <c r="WGP601" s="137"/>
      <c r="WGQ601" s="137"/>
      <c r="WGR601" s="137"/>
      <c r="WGS601" s="137"/>
      <c r="WGT601" s="137"/>
      <c r="WGU601" s="137"/>
      <c r="WGV601" s="137"/>
      <c r="WGW601" s="137"/>
      <c r="WGX601" s="137"/>
      <c r="WGY601" s="137"/>
      <c r="WGZ601" s="137"/>
      <c r="WHA601" s="137"/>
      <c r="WHB601" s="137"/>
      <c r="WHC601" s="137"/>
      <c r="WHD601" s="137"/>
      <c r="WHE601" s="137"/>
      <c r="WHF601" s="137"/>
      <c r="WHG601" s="137"/>
      <c r="WHH601" s="137"/>
      <c r="WHI601" s="137"/>
      <c r="WHJ601" s="137"/>
      <c r="WHK601" s="137"/>
      <c r="WHL601" s="137"/>
      <c r="WHM601" s="137"/>
      <c r="WHN601" s="137"/>
      <c r="WHO601" s="137"/>
      <c r="WHP601" s="137"/>
      <c r="WHQ601" s="137"/>
      <c r="WHR601" s="137"/>
      <c r="WHS601" s="137"/>
      <c r="WHT601" s="137"/>
      <c r="WHU601" s="137"/>
      <c r="WHV601" s="137"/>
      <c r="WHW601" s="137"/>
      <c r="WHX601" s="137"/>
      <c r="WHY601" s="137"/>
      <c r="WHZ601" s="137"/>
      <c r="WIA601" s="137"/>
      <c r="WIB601" s="137"/>
      <c r="WIC601" s="137"/>
      <c r="WID601" s="137"/>
      <c r="WIE601" s="137"/>
      <c r="WIF601" s="137"/>
      <c r="WIG601" s="137"/>
      <c r="WIH601" s="137"/>
      <c r="WII601" s="137"/>
      <c r="WIJ601" s="137"/>
      <c r="WIK601" s="137"/>
      <c r="WIL601" s="137"/>
      <c r="WIM601" s="137"/>
      <c r="WIN601" s="137"/>
      <c r="WIO601" s="137"/>
      <c r="WIP601" s="137"/>
      <c r="WIQ601" s="137"/>
      <c r="WIR601" s="137"/>
      <c r="WIS601" s="137"/>
      <c r="WIT601" s="137"/>
      <c r="WIU601" s="137"/>
      <c r="WIV601" s="137"/>
      <c r="WIW601" s="137"/>
      <c r="WIX601" s="137"/>
      <c r="WIY601" s="137"/>
      <c r="WIZ601" s="137"/>
      <c r="WJA601" s="137"/>
      <c r="WJB601" s="137"/>
      <c r="WJC601" s="137"/>
      <c r="WJD601" s="137"/>
      <c r="WJE601" s="137"/>
      <c r="WJF601" s="137"/>
      <c r="WJG601" s="137"/>
      <c r="WJH601" s="137"/>
      <c r="WJI601" s="137"/>
      <c r="WJJ601" s="137"/>
      <c r="WJK601" s="137"/>
      <c r="WJL601" s="137"/>
      <c r="WJM601" s="137"/>
      <c r="WJN601" s="137"/>
      <c r="WJO601" s="137"/>
      <c r="WJP601" s="137"/>
      <c r="WJQ601" s="137"/>
      <c r="WJR601" s="137"/>
      <c r="WJS601" s="137"/>
      <c r="WJT601" s="137"/>
      <c r="WJU601" s="137"/>
      <c r="WJV601" s="137"/>
      <c r="WJW601" s="137"/>
      <c r="WJX601" s="137"/>
      <c r="WJY601" s="137"/>
      <c r="WJZ601" s="137"/>
      <c r="WKA601" s="137"/>
      <c r="WKB601" s="137"/>
      <c r="WKC601" s="137"/>
      <c r="WKD601" s="137"/>
      <c r="WKE601" s="137"/>
      <c r="WKF601" s="137"/>
      <c r="WKG601" s="137"/>
      <c r="WKH601" s="137"/>
      <c r="WKI601" s="137"/>
      <c r="WKJ601" s="137"/>
      <c r="WKK601" s="137"/>
      <c r="WKL601" s="137"/>
      <c r="WKM601" s="137"/>
      <c r="WKN601" s="137"/>
      <c r="WKO601" s="137"/>
      <c r="WKP601" s="137"/>
      <c r="WKQ601" s="137"/>
      <c r="WKR601" s="137"/>
      <c r="WKS601" s="137"/>
      <c r="WKT601" s="137"/>
      <c r="WKU601" s="137"/>
      <c r="WKV601" s="137"/>
      <c r="WKW601" s="137"/>
      <c r="WKX601" s="137"/>
      <c r="WKY601" s="137"/>
      <c r="WKZ601" s="137"/>
      <c r="WLA601" s="137"/>
      <c r="WLB601" s="137"/>
      <c r="WLC601" s="137"/>
      <c r="WLD601" s="137"/>
      <c r="WLE601" s="137"/>
      <c r="WLF601" s="137"/>
      <c r="WLG601" s="137"/>
      <c r="WLH601" s="137"/>
      <c r="WLI601" s="137"/>
      <c r="WLJ601" s="137"/>
      <c r="WLK601" s="137"/>
      <c r="WLL601" s="137"/>
      <c r="WLM601" s="137"/>
      <c r="WLN601" s="137"/>
      <c r="WLO601" s="137"/>
      <c r="WLP601" s="137"/>
      <c r="WLQ601" s="137"/>
      <c r="WLR601" s="137"/>
      <c r="WLS601" s="137"/>
      <c r="WLT601" s="137"/>
      <c r="WLU601" s="137"/>
      <c r="WLV601" s="137"/>
      <c r="WLW601" s="137"/>
      <c r="WLX601" s="137"/>
      <c r="WLY601" s="137"/>
      <c r="WLZ601" s="137"/>
      <c r="WMA601" s="137"/>
      <c r="WMB601" s="137"/>
      <c r="WMC601" s="137"/>
      <c r="WMD601" s="137"/>
      <c r="WME601" s="137"/>
      <c r="WMF601" s="137"/>
      <c r="WMG601" s="137"/>
      <c r="WMH601" s="137"/>
      <c r="WMI601" s="137"/>
      <c r="WMJ601" s="137"/>
      <c r="WMK601" s="137"/>
      <c r="WML601" s="137"/>
      <c r="WMM601" s="137"/>
      <c r="WMN601" s="137"/>
      <c r="WMO601" s="137"/>
      <c r="WMP601" s="137"/>
      <c r="WMQ601" s="137"/>
      <c r="WMR601" s="137"/>
      <c r="WMS601" s="137"/>
      <c r="WMT601" s="137"/>
      <c r="WMU601" s="137"/>
      <c r="WMV601" s="137"/>
      <c r="WMW601" s="137"/>
      <c r="WMX601" s="137"/>
      <c r="WMY601" s="137"/>
      <c r="WMZ601" s="137"/>
      <c r="WNA601" s="137"/>
      <c r="WNB601" s="137"/>
      <c r="WNC601" s="137"/>
      <c r="WND601" s="137"/>
      <c r="WNE601" s="137"/>
      <c r="WNF601" s="137"/>
      <c r="WNG601" s="137"/>
      <c r="WNH601" s="137"/>
      <c r="WNI601" s="137"/>
      <c r="WNJ601" s="137"/>
      <c r="WNK601" s="137"/>
      <c r="WNL601" s="137"/>
      <c r="WNM601" s="137"/>
      <c r="WNN601" s="137"/>
      <c r="WNO601" s="137"/>
      <c r="WNP601" s="137"/>
      <c r="WNQ601" s="137"/>
      <c r="WNR601" s="137"/>
      <c r="WNS601" s="137"/>
      <c r="WNT601" s="137"/>
      <c r="WNU601" s="137"/>
      <c r="WNV601" s="137"/>
      <c r="WNW601" s="137"/>
      <c r="WNX601" s="137"/>
      <c r="WNY601" s="137"/>
      <c r="WNZ601" s="137"/>
      <c r="WOA601" s="137"/>
      <c r="WOB601" s="137"/>
      <c r="WOC601" s="137"/>
      <c r="WOD601" s="137"/>
      <c r="WOE601" s="137"/>
      <c r="WOF601" s="137"/>
      <c r="WOG601" s="137"/>
      <c r="WOH601" s="137"/>
      <c r="WOI601" s="137"/>
      <c r="WOJ601" s="137"/>
      <c r="WOK601" s="137"/>
      <c r="WOL601" s="137"/>
      <c r="WOM601" s="137"/>
      <c r="WON601" s="137"/>
      <c r="WOO601" s="137"/>
      <c r="WOP601" s="137"/>
      <c r="WOQ601" s="137"/>
      <c r="WOR601" s="137"/>
      <c r="WOS601" s="137"/>
      <c r="WOT601" s="137"/>
      <c r="WOU601" s="137"/>
      <c r="WOV601" s="137"/>
      <c r="WOW601" s="137"/>
      <c r="WOX601" s="137"/>
      <c r="WOY601" s="137"/>
      <c r="WOZ601" s="137"/>
      <c r="WPA601" s="137"/>
      <c r="WPB601" s="137"/>
      <c r="WPC601" s="137"/>
      <c r="WPD601" s="137"/>
      <c r="WPE601" s="137"/>
      <c r="WPF601" s="137"/>
      <c r="WPG601" s="137"/>
      <c r="WPH601" s="137"/>
      <c r="WPI601" s="137"/>
      <c r="WPJ601" s="137"/>
      <c r="WPK601" s="137"/>
      <c r="WPL601" s="137"/>
      <c r="WPM601" s="137"/>
      <c r="WPN601" s="137"/>
      <c r="WPO601" s="137"/>
      <c r="WPP601" s="137"/>
      <c r="WPQ601" s="137"/>
      <c r="WPR601" s="137"/>
      <c r="WPS601" s="137"/>
      <c r="WPT601" s="137"/>
      <c r="WPU601" s="137"/>
      <c r="WPV601" s="137"/>
      <c r="WPW601" s="137"/>
      <c r="WPX601" s="137"/>
      <c r="WPY601" s="137"/>
      <c r="WPZ601" s="137"/>
      <c r="WQA601" s="137"/>
      <c r="WQB601" s="137"/>
      <c r="WQC601" s="137"/>
      <c r="WQD601" s="137"/>
      <c r="WQE601" s="137"/>
      <c r="WQF601" s="137"/>
      <c r="WQG601" s="137"/>
      <c r="WQH601" s="137"/>
      <c r="WQI601" s="137"/>
      <c r="WQJ601" s="137"/>
      <c r="WQK601" s="137"/>
      <c r="WQL601" s="137"/>
      <c r="WQM601" s="137"/>
      <c r="WQN601" s="137"/>
      <c r="WQO601" s="137"/>
      <c r="WQP601" s="137"/>
      <c r="WQQ601" s="137"/>
      <c r="WQR601" s="137"/>
      <c r="WQS601" s="137"/>
      <c r="WQT601" s="137"/>
      <c r="WQU601" s="137"/>
      <c r="WQV601" s="137"/>
      <c r="WQW601" s="137"/>
      <c r="WQX601" s="137"/>
      <c r="WQY601" s="137"/>
      <c r="WQZ601" s="137"/>
      <c r="WRA601" s="137"/>
      <c r="WRB601" s="137"/>
      <c r="WRC601" s="137"/>
      <c r="WRD601" s="137"/>
      <c r="WRE601" s="137"/>
      <c r="WRF601" s="137"/>
      <c r="WRG601" s="137"/>
      <c r="WRH601" s="137"/>
      <c r="WRI601" s="137"/>
      <c r="WRJ601" s="137"/>
      <c r="WRK601" s="137"/>
      <c r="WRL601" s="137"/>
      <c r="WRM601" s="137"/>
      <c r="WRN601" s="137"/>
      <c r="WRO601" s="137"/>
      <c r="WRP601" s="137"/>
      <c r="WRQ601" s="137"/>
      <c r="WRR601" s="137"/>
      <c r="WRS601" s="137"/>
      <c r="WRT601" s="137"/>
      <c r="WRU601" s="137"/>
      <c r="WRV601" s="137"/>
      <c r="WRW601" s="137"/>
      <c r="WRX601" s="137"/>
      <c r="WRY601" s="137"/>
      <c r="WRZ601" s="137"/>
      <c r="WSA601" s="137"/>
      <c r="WSB601" s="137"/>
      <c r="WSC601" s="137"/>
      <c r="WSD601" s="137"/>
      <c r="WSE601" s="137"/>
      <c r="WSF601" s="137"/>
      <c r="WSG601" s="137"/>
      <c r="WSH601" s="137"/>
      <c r="WSI601" s="137"/>
      <c r="WSJ601" s="137"/>
      <c r="WSK601" s="137"/>
      <c r="WSL601" s="137"/>
      <c r="WSM601" s="137"/>
      <c r="WSN601" s="137"/>
      <c r="WSO601" s="137"/>
      <c r="WSP601" s="137"/>
      <c r="WSQ601" s="137"/>
      <c r="WSR601" s="137"/>
      <c r="WSS601" s="137"/>
      <c r="WST601" s="137"/>
      <c r="WSU601" s="137"/>
      <c r="WSV601" s="137"/>
      <c r="WSW601" s="137"/>
      <c r="WSX601" s="137"/>
      <c r="WSY601" s="137"/>
      <c r="WSZ601" s="137"/>
      <c r="WTA601" s="137"/>
      <c r="WTB601" s="137"/>
      <c r="WTC601" s="137"/>
      <c r="WTD601" s="137"/>
      <c r="WTE601" s="137"/>
      <c r="WTF601" s="137"/>
      <c r="WTG601" s="137"/>
      <c r="WTH601" s="137"/>
      <c r="WTI601" s="137"/>
      <c r="WTJ601" s="137"/>
      <c r="WTK601" s="137"/>
      <c r="WTL601" s="137"/>
      <c r="WTM601" s="137"/>
      <c r="WTN601" s="137"/>
      <c r="WTO601" s="137"/>
      <c r="WTP601" s="137"/>
      <c r="WTQ601" s="137"/>
      <c r="WTR601" s="137"/>
      <c r="WTS601" s="137"/>
      <c r="WTT601" s="137"/>
      <c r="WTU601" s="137"/>
      <c r="WTV601" s="137"/>
      <c r="WTW601" s="137"/>
      <c r="WTX601" s="137"/>
      <c r="WTY601" s="137"/>
      <c r="WTZ601" s="137"/>
      <c r="WUA601" s="137"/>
      <c r="WUB601" s="137"/>
      <c r="WUC601" s="137"/>
      <c r="WUD601" s="137"/>
      <c r="WUE601" s="137"/>
      <c r="WUF601" s="137"/>
      <c r="WUG601" s="137"/>
      <c r="WUH601" s="137"/>
      <c r="WUI601" s="137"/>
      <c r="WUJ601" s="137"/>
      <c r="WUK601" s="137"/>
      <c r="WUL601" s="137"/>
      <c r="WUM601" s="137"/>
      <c r="WUN601" s="137"/>
      <c r="WUO601" s="137"/>
      <c r="WUP601" s="137"/>
      <c r="WUQ601" s="137"/>
      <c r="WUR601" s="137"/>
      <c r="WUS601" s="137"/>
      <c r="WUT601" s="137"/>
      <c r="WUU601" s="137"/>
      <c r="WUV601" s="137"/>
      <c r="WUW601" s="137"/>
      <c r="WUX601" s="137"/>
      <c r="WUY601" s="137"/>
      <c r="WUZ601" s="137"/>
      <c r="WVA601" s="137"/>
      <c r="WVB601" s="137"/>
      <c r="WVC601" s="137"/>
      <c r="WVD601" s="137"/>
      <c r="WVE601" s="137"/>
      <c r="WVF601" s="137"/>
      <c r="WVG601" s="137"/>
      <c r="WVH601" s="137"/>
      <c r="WVI601" s="137"/>
      <c r="WVJ601" s="137"/>
      <c r="WVK601" s="137"/>
      <c r="WVL601" s="137"/>
      <c r="WVM601" s="137"/>
      <c r="WVN601" s="137"/>
      <c r="WVO601" s="137"/>
      <c r="WVP601" s="137"/>
      <c r="WVQ601" s="137"/>
      <c r="WVR601" s="137"/>
      <c r="WVS601" s="137"/>
      <c r="WVT601" s="137"/>
      <c r="WVU601" s="137"/>
      <c r="WVV601" s="137"/>
      <c r="WVW601" s="137"/>
      <c r="WVX601" s="137"/>
      <c r="WVY601" s="137"/>
      <c r="WVZ601" s="137"/>
      <c r="WWA601" s="137"/>
      <c r="WWB601" s="137"/>
      <c r="WWC601" s="137"/>
      <c r="WWD601" s="137"/>
      <c r="WWE601" s="137"/>
      <c r="WWF601" s="137"/>
      <c r="WWG601" s="137"/>
      <c r="WWH601" s="137"/>
      <c r="WWI601" s="137"/>
      <c r="WWJ601" s="137"/>
      <c r="WWK601" s="137"/>
      <c r="WWL601" s="137"/>
      <c r="WWM601" s="137"/>
      <c r="WWN601" s="137"/>
      <c r="WWO601" s="137"/>
      <c r="WWP601" s="137"/>
      <c r="WWQ601" s="137"/>
      <c r="WWR601" s="137"/>
      <c r="WWS601" s="137"/>
      <c r="WWT601" s="137"/>
      <c r="WWU601" s="137"/>
      <c r="WWV601" s="137"/>
      <c r="WWW601" s="137"/>
      <c r="WWX601" s="137"/>
      <c r="WWY601" s="137"/>
      <c r="WWZ601" s="137"/>
      <c r="WXA601" s="137"/>
      <c r="WXB601" s="137"/>
      <c r="WXC601" s="137"/>
      <c r="WXD601" s="137"/>
      <c r="WXE601" s="137"/>
      <c r="WXF601" s="137"/>
      <c r="WXG601" s="137"/>
      <c r="WXH601" s="137"/>
      <c r="WXI601" s="137"/>
      <c r="WXJ601" s="137"/>
      <c r="WXK601" s="137"/>
      <c r="WXL601" s="137"/>
      <c r="WXM601" s="137"/>
      <c r="WXN601" s="137"/>
      <c r="WXO601" s="137"/>
      <c r="WXP601" s="137"/>
      <c r="WXQ601" s="137"/>
      <c r="WXR601" s="137"/>
      <c r="WXS601" s="137"/>
      <c r="WXT601" s="137"/>
      <c r="WXU601" s="137"/>
      <c r="WXV601" s="137"/>
      <c r="WXW601" s="137"/>
      <c r="WXX601" s="137"/>
      <c r="WXY601" s="137"/>
      <c r="WXZ601" s="137"/>
      <c r="WYA601" s="137"/>
      <c r="WYB601" s="137"/>
      <c r="WYC601" s="137"/>
      <c r="WYD601" s="137"/>
      <c r="WYE601" s="137"/>
      <c r="WYF601" s="137"/>
      <c r="WYG601" s="137"/>
      <c r="WYH601" s="137"/>
      <c r="WYI601" s="137"/>
      <c r="WYJ601" s="137"/>
      <c r="WYK601" s="137"/>
      <c r="WYL601" s="137"/>
      <c r="WYM601" s="137"/>
      <c r="WYN601" s="137"/>
      <c r="WYO601" s="137"/>
      <c r="WYP601" s="137"/>
      <c r="WYQ601" s="137"/>
      <c r="WYR601" s="137"/>
      <c r="WYS601" s="137"/>
      <c r="WYT601" s="137"/>
      <c r="WYU601" s="137"/>
      <c r="WYV601" s="137"/>
      <c r="WYW601" s="137"/>
      <c r="WYX601" s="137"/>
      <c r="WYY601" s="137"/>
      <c r="WYZ601" s="137"/>
      <c r="WZA601" s="137"/>
      <c r="WZB601" s="137"/>
      <c r="WZC601" s="137"/>
      <c r="WZD601" s="137"/>
      <c r="WZE601" s="137"/>
      <c r="WZF601" s="137"/>
      <c r="WZG601" s="137"/>
      <c r="WZH601" s="137"/>
      <c r="WZI601" s="137"/>
      <c r="WZJ601" s="137"/>
      <c r="WZK601" s="137"/>
      <c r="WZL601" s="137"/>
      <c r="WZM601" s="137"/>
      <c r="WZN601" s="137"/>
      <c r="WZO601" s="137"/>
      <c r="WZP601" s="137"/>
      <c r="WZQ601" s="137"/>
      <c r="WZR601" s="137"/>
      <c r="WZS601" s="137"/>
      <c r="WZT601" s="137"/>
      <c r="WZU601" s="137"/>
      <c r="WZV601" s="137"/>
      <c r="WZW601" s="137"/>
      <c r="WZX601" s="137"/>
      <c r="WZY601" s="137"/>
      <c r="WZZ601" s="137"/>
      <c r="XAA601" s="137"/>
      <c r="XAB601" s="137"/>
      <c r="XAC601" s="137"/>
      <c r="XAD601" s="137"/>
      <c r="XAE601" s="137"/>
      <c r="XAF601" s="137"/>
      <c r="XAG601" s="137"/>
      <c r="XAH601" s="137"/>
      <c r="XAI601" s="137"/>
      <c r="XAJ601" s="137"/>
      <c r="XAK601" s="137"/>
      <c r="XAL601" s="137"/>
      <c r="XAM601" s="137"/>
      <c r="XAN601" s="137"/>
      <c r="XAO601" s="137"/>
      <c r="XAP601" s="137"/>
      <c r="XAQ601" s="137"/>
      <c r="XAR601" s="137"/>
      <c r="XAS601" s="137"/>
      <c r="XAT601" s="137"/>
      <c r="XAU601" s="137"/>
      <c r="XAV601" s="137"/>
      <c r="XAW601" s="137"/>
      <c r="XAX601" s="137"/>
      <c r="XAY601" s="137"/>
      <c r="XAZ601" s="137"/>
      <c r="XBA601" s="137"/>
      <c r="XBB601" s="137"/>
      <c r="XBC601" s="137"/>
      <c r="XBD601" s="137"/>
      <c r="XBE601" s="137"/>
      <c r="XBF601" s="137"/>
      <c r="XBG601" s="137"/>
      <c r="XBH601" s="137"/>
      <c r="XBI601" s="137"/>
      <c r="XBJ601" s="137"/>
      <c r="XBK601" s="137"/>
      <c r="XBL601" s="137"/>
      <c r="XBM601" s="137"/>
      <c r="XBN601" s="137"/>
      <c r="XBO601" s="137"/>
      <c r="XBP601" s="137"/>
      <c r="XBQ601" s="137"/>
      <c r="XBR601" s="137"/>
      <c r="XBS601" s="137"/>
      <c r="XBT601" s="137"/>
      <c r="XBU601" s="137"/>
      <c r="XBV601" s="137"/>
      <c r="XBW601" s="137"/>
      <c r="XBX601" s="137"/>
      <c r="XBY601" s="137"/>
      <c r="XBZ601" s="137"/>
      <c r="XCA601" s="137"/>
      <c r="XCB601" s="137"/>
      <c r="XCC601" s="137"/>
      <c r="XCD601" s="137"/>
      <c r="XCE601" s="137"/>
      <c r="XCF601" s="137"/>
      <c r="XCG601" s="137"/>
      <c r="XCH601" s="137"/>
      <c r="XCI601" s="137"/>
      <c r="XCJ601" s="137"/>
      <c r="XCK601" s="137"/>
      <c r="XCL601" s="137"/>
      <c r="XCM601" s="137"/>
      <c r="XCN601" s="137"/>
      <c r="XCO601" s="137"/>
      <c r="XCP601" s="137"/>
      <c r="XCQ601" s="137"/>
      <c r="XCR601" s="137"/>
      <c r="XCS601" s="137"/>
      <c r="XCT601" s="137"/>
      <c r="XCU601" s="137"/>
      <c r="XCV601" s="137"/>
      <c r="XCW601" s="137"/>
      <c r="XCX601" s="137"/>
      <c r="XCY601" s="137"/>
      <c r="XCZ601" s="137"/>
      <c r="XDA601" s="137"/>
      <c r="XDB601" s="137"/>
      <c r="XDC601" s="137"/>
      <c r="XDD601" s="137"/>
      <c r="XDE601" s="137"/>
      <c r="XDF601" s="137"/>
      <c r="XDG601" s="137"/>
      <c r="XDH601" s="137"/>
      <c r="XDI601" s="137"/>
      <c r="XDJ601" s="137"/>
      <c r="XDK601" s="137"/>
      <c r="XDL601" s="137"/>
      <c r="XDM601" s="137"/>
      <c r="XDN601" s="137"/>
      <c r="XDO601" s="137"/>
      <c r="XDP601" s="137"/>
      <c r="XDQ601" s="137"/>
      <c r="XDR601" s="137"/>
      <c r="XDS601" s="137"/>
      <c r="XDT601" s="137"/>
      <c r="XDU601" s="137"/>
      <c r="XDV601" s="137"/>
      <c r="XDW601" s="137"/>
      <c r="XDX601" s="137"/>
      <c r="XDY601" s="137"/>
      <c r="XDZ601" s="137"/>
      <c r="XEA601" s="137"/>
      <c r="XEB601" s="137"/>
      <c r="XEC601" s="137"/>
      <c r="XED601" s="137"/>
      <c r="XEE601" s="137"/>
      <c r="XEF601" s="137"/>
      <c r="XEG601" s="137"/>
      <c r="XEH601" s="137"/>
      <c r="XEI601" s="137"/>
      <c r="XEJ601" s="137"/>
      <c r="XEK601" s="137"/>
      <c r="XEL601" s="137"/>
      <c r="XEM601" s="137"/>
      <c r="XEN601" s="137"/>
      <c r="XEO601" s="137"/>
      <c r="XEP601" s="137"/>
      <c r="XEQ601" s="137"/>
      <c r="XER601" s="137"/>
      <c r="XES601" s="137"/>
      <c r="XET601" s="137"/>
    </row>
    <row r="602" spans="1:16374" s="76" customFormat="1" ht="45" x14ac:dyDescent="0.2">
      <c r="A602" s="137">
        <v>3026</v>
      </c>
      <c r="B602" s="69" t="s">
        <v>322</v>
      </c>
      <c r="C602" s="73">
        <v>65</v>
      </c>
      <c r="D602" s="73" t="s">
        <v>508</v>
      </c>
      <c r="E602" s="69" t="s">
        <v>3054</v>
      </c>
      <c r="F602" s="139" t="str">
        <f t="shared" si="46"/>
        <v>65SchPAB10A</v>
      </c>
      <c r="G602" s="69" t="s">
        <v>3397</v>
      </c>
      <c r="H602" s="69" t="s">
        <v>3398</v>
      </c>
      <c r="I602" s="69" t="s">
        <v>3399</v>
      </c>
      <c r="J602" s="69" t="s">
        <v>509</v>
      </c>
      <c r="K602" s="69" t="s">
        <v>167</v>
      </c>
      <c r="L602" s="71">
        <v>0</v>
      </c>
      <c r="M602" s="71">
        <v>15</v>
      </c>
      <c r="N602" s="72" t="s">
        <v>232</v>
      </c>
      <c r="O602" s="73"/>
      <c r="P602" s="69" t="s">
        <v>510</v>
      </c>
      <c r="Q602" s="69" t="s">
        <v>197</v>
      </c>
      <c r="R602" s="69"/>
      <c r="S602" s="69" t="s">
        <v>3400</v>
      </c>
      <c r="T602" s="328" t="s">
        <v>3052</v>
      </c>
      <c r="U602" s="69" t="s">
        <v>162</v>
      </c>
      <c r="V602" s="69" t="s">
        <v>307</v>
      </c>
      <c r="W602" s="69"/>
      <c r="X602" s="69"/>
      <c r="Y602" s="69"/>
      <c r="Z602" s="69"/>
      <c r="AA602" s="69"/>
      <c r="AB602" s="69"/>
      <c r="AC602" s="69"/>
      <c r="AD602" s="69"/>
      <c r="AE602" s="511" t="s">
        <v>3449</v>
      </c>
      <c r="AF602" s="134"/>
      <c r="AG602" s="134"/>
      <c r="AH602" s="134"/>
      <c r="AI602" s="134"/>
      <c r="AJ602" s="134"/>
      <c r="AK602" s="134"/>
      <c r="AL602" s="134"/>
      <c r="AM602" s="134"/>
      <c r="AN602" s="134"/>
      <c r="AO602" s="134"/>
      <c r="AP602" s="134"/>
      <c r="AQ602" s="134"/>
      <c r="AR602" s="134"/>
      <c r="AS602" s="134"/>
      <c r="AT602" s="134"/>
      <c r="AU602" s="134"/>
      <c r="AV602" s="134"/>
      <c r="AW602" s="134"/>
      <c r="AX602" s="134"/>
      <c r="AY602" s="134"/>
      <c r="AZ602" s="134"/>
      <c r="BA602" s="134"/>
      <c r="BB602" s="134"/>
      <c r="BC602" s="134"/>
      <c r="BD602" s="134"/>
      <c r="BE602" s="134"/>
      <c r="BF602" s="134"/>
      <c r="BG602" s="134"/>
      <c r="BH602" s="134"/>
      <c r="BI602" s="134"/>
      <c r="BJ602" s="134"/>
      <c r="BK602" s="134"/>
      <c r="BL602" s="134"/>
      <c r="BM602" s="134"/>
      <c r="BN602" s="134"/>
      <c r="BO602" s="134"/>
      <c r="BP602" s="134"/>
      <c r="BQ602" s="134"/>
      <c r="BR602" s="134"/>
      <c r="BS602" s="134"/>
      <c r="BT602" s="134"/>
      <c r="BU602" s="134"/>
      <c r="BV602" s="134"/>
      <c r="BW602" s="134"/>
      <c r="BX602" s="134"/>
      <c r="BY602" s="134"/>
      <c r="BZ602" s="134"/>
      <c r="CA602" s="134"/>
      <c r="CB602" s="134"/>
      <c r="CC602" s="134"/>
      <c r="CD602" s="134"/>
      <c r="CE602" s="134"/>
      <c r="CF602" s="134"/>
      <c r="CG602" s="134"/>
      <c r="CH602" s="134"/>
      <c r="CI602" s="134"/>
      <c r="CJ602" s="134"/>
      <c r="CK602" s="134"/>
      <c r="CL602" s="134"/>
      <c r="CM602" s="134"/>
      <c r="CN602" s="134"/>
      <c r="CO602" s="134"/>
      <c r="CP602" s="134"/>
      <c r="CQ602" s="134"/>
      <c r="CR602" s="134"/>
      <c r="CS602" s="134"/>
      <c r="CT602" s="134"/>
      <c r="CU602" s="134"/>
      <c r="CV602" s="134"/>
      <c r="CW602" s="134"/>
      <c r="CX602" s="134"/>
      <c r="CY602" s="134"/>
      <c r="CZ602" s="134"/>
      <c r="DA602" s="134"/>
      <c r="DB602" s="134"/>
      <c r="DC602" s="134"/>
      <c r="DD602" s="134"/>
      <c r="DE602" s="134"/>
      <c r="DF602" s="134"/>
      <c r="DG602" s="134"/>
      <c r="DH602" s="134"/>
      <c r="DI602" s="134"/>
      <c r="DJ602" s="134"/>
      <c r="DK602" s="134"/>
      <c r="DL602" s="134"/>
      <c r="DM602" s="134"/>
      <c r="DN602" s="134"/>
      <c r="DO602" s="134"/>
      <c r="DP602" s="134"/>
      <c r="DQ602" s="134"/>
      <c r="DR602" s="134"/>
      <c r="DS602" s="134"/>
      <c r="DT602" s="134"/>
      <c r="DU602" s="134"/>
      <c r="DV602" s="134"/>
      <c r="DW602" s="134"/>
      <c r="DX602" s="134"/>
      <c r="DY602" s="134"/>
      <c r="DZ602" s="134"/>
      <c r="EA602" s="134"/>
      <c r="EB602" s="134"/>
      <c r="EC602" s="134"/>
      <c r="ED602" s="134"/>
      <c r="EE602" s="134"/>
      <c r="EF602" s="134"/>
      <c r="EG602" s="134"/>
      <c r="EH602" s="134"/>
      <c r="EI602" s="134"/>
      <c r="EJ602" s="134"/>
      <c r="EK602" s="134"/>
      <c r="EL602" s="134"/>
      <c r="EM602" s="134"/>
      <c r="EN602" s="134"/>
      <c r="EO602" s="134"/>
      <c r="EP602" s="134"/>
      <c r="EQ602" s="134"/>
      <c r="ER602" s="134"/>
      <c r="ES602" s="134"/>
      <c r="ET602" s="134"/>
      <c r="EU602" s="134"/>
      <c r="EV602" s="134"/>
      <c r="EW602" s="134"/>
      <c r="EX602" s="134"/>
      <c r="EY602" s="134"/>
      <c r="EZ602" s="134"/>
      <c r="FA602" s="134"/>
      <c r="FB602" s="134"/>
      <c r="FC602" s="134"/>
      <c r="FD602" s="134"/>
      <c r="FE602" s="134"/>
      <c r="FF602" s="134"/>
      <c r="FG602" s="134"/>
      <c r="FH602" s="134"/>
      <c r="FI602" s="134"/>
      <c r="FJ602" s="134"/>
      <c r="FK602" s="134"/>
      <c r="FL602" s="134"/>
      <c r="FM602" s="134"/>
      <c r="FN602" s="134"/>
      <c r="FO602" s="134"/>
      <c r="FP602" s="134"/>
      <c r="FQ602" s="134"/>
      <c r="FR602" s="134"/>
      <c r="FS602" s="134"/>
      <c r="FT602" s="134"/>
      <c r="FU602" s="134"/>
      <c r="FV602" s="134"/>
      <c r="FW602" s="134"/>
      <c r="FX602" s="134"/>
      <c r="FY602" s="134"/>
      <c r="FZ602" s="134"/>
      <c r="GA602" s="134"/>
      <c r="GB602" s="134"/>
      <c r="GC602" s="134"/>
      <c r="GD602" s="134"/>
      <c r="GE602" s="134"/>
      <c r="GF602" s="134"/>
      <c r="GG602" s="134"/>
      <c r="GH602" s="134"/>
      <c r="GI602" s="134"/>
      <c r="GJ602" s="134"/>
      <c r="GK602" s="134"/>
      <c r="GL602" s="134"/>
      <c r="GM602" s="134"/>
      <c r="GN602" s="134"/>
      <c r="GO602" s="134"/>
      <c r="GP602" s="134"/>
      <c r="GQ602" s="134"/>
      <c r="GR602" s="134"/>
      <c r="GS602" s="134"/>
      <c r="GT602" s="134"/>
      <c r="GU602" s="134"/>
      <c r="GV602" s="134"/>
      <c r="GW602" s="134"/>
      <c r="GX602" s="134"/>
      <c r="GY602" s="134"/>
      <c r="GZ602" s="134"/>
      <c r="HA602" s="134"/>
      <c r="HB602" s="134"/>
      <c r="HC602" s="134"/>
      <c r="HD602" s="134"/>
      <c r="HE602" s="134"/>
      <c r="HF602" s="134"/>
      <c r="HG602" s="134"/>
      <c r="HH602" s="134"/>
      <c r="HI602" s="134"/>
      <c r="HJ602" s="134"/>
      <c r="HK602" s="134"/>
      <c r="HL602" s="134"/>
      <c r="HM602" s="134"/>
      <c r="HN602" s="134"/>
      <c r="HO602" s="134"/>
      <c r="HP602" s="134"/>
      <c r="HQ602" s="134"/>
      <c r="HR602" s="134"/>
      <c r="HS602" s="134"/>
      <c r="HT602" s="134"/>
      <c r="HU602" s="134"/>
      <c r="HV602" s="134"/>
      <c r="HW602" s="134"/>
      <c r="HX602" s="134"/>
      <c r="HY602" s="134"/>
      <c r="HZ602" s="134"/>
      <c r="IA602" s="134"/>
      <c r="IB602" s="134"/>
      <c r="IC602" s="134"/>
      <c r="ID602" s="6"/>
      <c r="IE602" s="6"/>
      <c r="IF602" s="6"/>
      <c r="IG602" s="6"/>
      <c r="IH602" s="6"/>
      <c r="II602" s="6"/>
      <c r="IJ602" s="6"/>
      <c r="IK602" s="6"/>
      <c r="IL602" s="6"/>
      <c r="IM602" s="6"/>
      <c r="IN602" s="6"/>
      <c r="IO602" s="6"/>
      <c r="IP602" s="6"/>
      <c r="IQ602" s="6"/>
      <c r="IR602" s="6"/>
      <c r="IS602" s="6"/>
      <c r="IT602" s="6"/>
      <c r="IU602" s="6"/>
      <c r="IV602" s="6"/>
      <c r="IW602" s="6"/>
      <c r="IX602" s="6"/>
      <c r="IY602" s="6"/>
      <c r="IZ602" s="6"/>
      <c r="JA602" s="6"/>
      <c r="JB602" s="6"/>
      <c r="JC602" s="6"/>
      <c r="JD602" s="6"/>
      <c r="JE602" s="6"/>
      <c r="JF602" s="6"/>
      <c r="JG602" s="6"/>
      <c r="JH602" s="6"/>
      <c r="JI602" s="6"/>
      <c r="JJ602" s="6"/>
      <c r="JK602" s="6"/>
      <c r="JL602" s="6"/>
      <c r="JM602" s="6"/>
      <c r="JN602" s="6"/>
      <c r="JO602" s="6"/>
      <c r="JP602" s="6"/>
      <c r="JQ602" s="6"/>
      <c r="JR602" s="6"/>
      <c r="JS602" s="6"/>
      <c r="JT602" s="6"/>
      <c r="JU602" s="6"/>
      <c r="JV602" s="6"/>
      <c r="JW602" s="6"/>
      <c r="JX602" s="6"/>
      <c r="JY602" s="6"/>
      <c r="JZ602" s="6"/>
      <c r="KA602" s="6"/>
      <c r="KB602" s="6"/>
      <c r="KC602" s="6"/>
      <c r="KD602" s="6"/>
      <c r="KE602" s="6"/>
      <c r="KF602" s="6"/>
      <c r="KG602" s="6"/>
      <c r="KH602" s="6"/>
      <c r="KI602" s="6"/>
      <c r="KJ602" s="6"/>
      <c r="KK602" s="6"/>
      <c r="KL602" s="6"/>
      <c r="KM602" s="6"/>
      <c r="KN602" s="6"/>
      <c r="KO602" s="6"/>
      <c r="KP602" s="6"/>
      <c r="KQ602" s="6"/>
      <c r="KR602" s="6"/>
      <c r="KS602" s="6"/>
      <c r="KT602" s="6"/>
      <c r="KU602" s="6"/>
      <c r="KV602" s="6"/>
      <c r="KW602" s="6"/>
      <c r="KX602" s="6"/>
      <c r="KY602" s="6"/>
      <c r="KZ602" s="6"/>
      <c r="LA602" s="6"/>
      <c r="LB602" s="6"/>
      <c r="LC602" s="6"/>
      <c r="LD602" s="6"/>
      <c r="LE602" s="6"/>
      <c r="LF602" s="6"/>
      <c r="LG602" s="6"/>
      <c r="LH602" s="6"/>
      <c r="LI602" s="6"/>
      <c r="LJ602" s="6"/>
      <c r="LK602" s="6"/>
      <c r="LL602" s="6"/>
      <c r="LM602" s="6"/>
      <c r="LN602" s="6"/>
      <c r="LO602" s="6"/>
      <c r="LP602" s="6"/>
      <c r="LQ602" s="6"/>
      <c r="LR602" s="6"/>
      <c r="LS602" s="6"/>
      <c r="LT602" s="6"/>
      <c r="LU602" s="6"/>
      <c r="LV602" s="6"/>
      <c r="LW602" s="6"/>
      <c r="LX602" s="6"/>
      <c r="LY602" s="6"/>
      <c r="LZ602" s="6"/>
      <c r="MA602" s="6"/>
      <c r="MB602" s="6"/>
      <c r="MC602" s="6"/>
      <c r="MD602" s="6"/>
      <c r="ME602" s="6"/>
      <c r="MF602" s="6"/>
      <c r="MG602" s="6"/>
      <c r="MH602" s="6"/>
      <c r="MI602" s="6"/>
      <c r="MJ602" s="6"/>
      <c r="MK602" s="6"/>
      <c r="ML602" s="6"/>
      <c r="MM602" s="6"/>
      <c r="MN602" s="6"/>
      <c r="MO602" s="6"/>
      <c r="MP602" s="6"/>
      <c r="MQ602" s="6"/>
      <c r="MR602" s="6"/>
      <c r="MS602" s="6"/>
      <c r="MT602" s="6"/>
      <c r="MU602" s="6"/>
      <c r="MV602" s="6"/>
      <c r="MW602" s="6"/>
      <c r="MX602" s="6"/>
      <c r="MY602" s="6"/>
      <c r="MZ602" s="6"/>
      <c r="NA602" s="6"/>
      <c r="NB602" s="6"/>
      <c r="NC602" s="6"/>
      <c r="ND602" s="6"/>
      <c r="NE602" s="6"/>
      <c r="NF602" s="6"/>
      <c r="NG602" s="6"/>
      <c r="NH602" s="6"/>
      <c r="NI602" s="6"/>
      <c r="NJ602" s="6"/>
      <c r="NK602" s="6"/>
      <c r="NL602" s="6"/>
      <c r="NM602" s="6"/>
      <c r="NN602" s="6"/>
      <c r="NO602" s="6"/>
      <c r="NP602" s="6"/>
      <c r="NQ602" s="6"/>
      <c r="NR602" s="6"/>
      <c r="NS602" s="6"/>
      <c r="NT602" s="6"/>
      <c r="NU602" s="6"/>
      <c r="NV602" s="6"/>
      <c r="NW602" s="6"/>
      <c r="NX602" s="6"/>
      <c r="NY602" s="6"/>
      <c r="NZ602" s="6"/>
      <c r="OA602" s="6"/>
      <c r="OB602" s="6"/>
      <c r="OC602" s="6"/>
      <c r="OD602" s="6"/>
      <c r="OE602" s="6"/>
      <c r="OF602" s="6"/>
      <c r="OG602" s="6"/>
      <c r="OH602" s="6"/>
      <c r="OI602" s="6"/>
      <c r="OJ602" s="6"/>
      <c r="OK602" s="6"/>
      <c r="OL602" s="6"/>
      <c r="OM602" s="6"/>
      <c r="ON602" s="6"/>
      <c r="OO602" s="6"/>
      <c r="OP602" s="6"/>
      <c r="OQ602" s="6"/>
      <c r="OR602" s="6"/>
      <c r="OS602" s="6"/>
      <c r="OT602" s="6"/>
      <c r="OU602" s="6"/>
      <c r="OV602" s="6"/>
      <c r="OW602" s="6"/>
      <c r="OX602" s="6"/>
      <c r="OY602" s="6"/>
      <c r="OZ602" s="6"/>
      <c r="PA602" s="6"/>
      <c r="PB602" s="6"/>
      <c r="PC602" s="6"/>
      <c r="PD602" s="6"/>
      <c r="PE602" s="6"/>
      <c r="PF602" s="6"/>
      <c r="PG602" s="6"/>
      <c r="PH602" s="6"/>
      <c r="PI602" s="6"/>
      <c r="PJ602" s="6"/>
      <c r="PK602" s="6"/>
      <c r="PL602" s="6"/>
      <c r="PM602" s="6"/>
      <c r="PN602" s="6"/>
      <c r="PO602" s="6"/>
      <c r="PP602" s="6"/>
      <c r="PQ602" s="6"/>
      <c r="PR602" s="6"/>
      <c r="PS602" s="6"/>
      <c r="PT602" s="6"/>
      <c r="PU602" s="6"/>
      <c r="PV602" s="6"/>
      <c r="PW602" s="6"/>
      <c r="PX602" s="6"/>
      <c r="PY602" s="6"/>
      <c r="PZ602" s="6"/>
      <c r="QA602" s="6"/>
      <c r="QB602" s="6"/>
      <c r="QC602" s="6"/>
      <c r="QD602" s="6"/>
      <c r="QE602" s="6"/>
      <c r="QF602" s="6"/>
      <c r="QG602" s="6"/>
      <c r="QH602" s="6"/>
      <c r="QI602" s="6"/>
      <c r="QJ602" s="6"/>
      <c r="QK602" s="6"/>
      <c r="QL602" s="6"/>
      <c r="QM602" s="6"/>
      <c r="QN602" s="6"/>
      <c r="QO602" s="6"/>
      <c r="QP602" s="6"/>
      <c r="QQ602" s="6"/>
      <c r="QR602" s="6"/>
      <c r="QS602" s="6"/>
      <c r="QT602" s="6"/>
      <c r="QU602" s="6"/>
      <c r="QV602" s="6"/>
      <c r="QW602" s="6"/>
      <c r="QX602" s="6"/>
      <c r="QY602" s="6"/>
      <c r="QZ602" s="6"/>
      <c r="RA602" s="6"/>
      <c r="RB602" s="6"/>
      <c r="RC602" s="6"/>
      <c r="RD602" s="6"/>
      <c r="RE602" s="6"/>
      <c r="RF602" s="6"/>
      <c r="RG602" s="6"/>
      <c r="RH602" s="6"/>
      <c r="RI602" s="6"/>
      <c r="RJ602" s="6"/>
      <c r="RK602" s="6"/>
      <c r="RL602" s="6"/>
      <c r="RM602" s="6"/>
      <c r="RN602" s="6"/>
      <c r="RO602" s="6"/>
      <c r="RP602" s="6"/>
      <c r="RQ602" s="6"/>
      <c r="RR602" s="6"/>
      <c r="RS602" s="6"/>
      <c r="RT602" s="6"/>
      <c r="RU602" s="6"/>
      <c r="RV602" s="6"/>
      <c r="RW602" s="6"/>
      <c r="RX602" s="6"/>
      <c r="RY602" s="6"/>
      <c r="RZ602" s="6"/>
      <c r="SA602" s="6"/>
      <c r="SB602" s="6"/>
      <c r="SC602" s="6"/>
      <c r="SD602" s="6"/>
      <c r="SE602" s="6"/>
      <c r="SF602" s="6"/>
      <c r="SG602" s="6"/>
      <c r="SH602" s="6"/>
      <c r="SI602" s="6"/>
      <c r="SJ602" s="6"/>
      <c r="SK602" s="6"/>
      <c r="SL602" s="6"/>
      <c r="SM602" s="6"/>
      <c r="SN602" s="6"/>
      <c r="SO602" s="6"/>
      <c r="SP602" s="6"/>
      <c r="SQ602" s="6"/>
      <c r="SR602" s="6"/>
      <c r="SS602" s="6"/>
      <c r="ST602" s="6"/>
      <c r="SU602" s="6"/>
      <c r="SV602" s="6"/>
      <c r="SW602" s="6"/>
      <c r="SX602" s="6"/>
      <c r="SY602" s="6"/>
      <c r="SZ602" s="6"/>
      <c r="TA602" s="6"/>
      <c r="TB602" s="6"/>
      <c r="TC602" s="6"/>
      <c r="TD602" s="6"/>
      <c r="TE602" s="6"/>
      <c r="TF602" s="6"/>
      <c r="TG602" s="6"/>
      <c r="TH602" s="6"/>
      <c r="TI602" s="6"/>
      <c r="TJ602" s="6"/>
      <c r="TK602" s="6"/>
      <c r="TL602" s="6"/>
      <c r="TM602" s="6"/>
      <c r="TN602" s="6"/>
      <c r="TO602" s="6"/>
      <c r="TP602" s="6"/>
      <c r="TQ602" s="6"/>
      <c r="TR602" s="6"/>
      <c r="TS602" s="6"/>
      <c r="TT602" s="6"/>
      <c r="TU602" s="6"/>
      <c r="TV602" s="6"/>
      <c r="TW602" s="6"/>
      <c r="TX602" s="6"/>
      <c r="TY602" s="6"/>
      <c r="TZ602" s="6"/>
      <c r="UA602" s="6"/>
      <c r="UB602" s="6"/>
      <c r="UC602" s="6"/>
      <c r="UD602" s="6"/>
      <c r="UE602" s="6"/>
      <c r="UF602" s="6"/>
      <c r="UG602" s="6"/>
      <c r="UH602" s="6"/>
      <c r="UI602" s="6"/>
      <c r="UJ602" s="6"/>
      <c r="UK602" s="6"/>
      <c r="UL602" s="6"/>
      <c r="UM602" s="6"/>
      <c r="UN602" s="6"/>
      <c r="UO602" s="6"/>
      <c r="UP602" s="6"/>
      <c r="UQ602" s="6"/>
      <c r="UR602" s="6"/>
      <c r="US602" s="6"/>
      <c r="UT602" s="6"/>
      <c r="UU602" s="6"/>
      <c r="UV602" s="6"/>
      <c r="UW602" s="6"/>
      <c r="UX602" s="6"/>
      <c r="UY602" s="6"/>
      <c r="UZ602" s="6"/>
      <c r="VA602" s="6"/>
      <c r="VB602" s="6"/>
      <c r="VC602" s="6"/>
      <c r="VD602" s="6"/>
      <c r="VE602" s="6"/>
      <c r="VF602" s="6"/>
      <c r="VG602" s="6"/>
      <c r="VH602" s="6"/>
      <c r="VI602" s="6"/>
      <c r="VJ602" s="6"/>
      <c r="VK602" s="6"/>
      <c r="VL602" s="6"/>
      <c r="VM602" s="6"/>
      <c r="VN602" s="6"/>
      <c r="VO602" s="6"/>
      <c r="VP602" s="6"/>
      <c r="VQ602" s="6"/>
      <c r="VR602" s="6"/>
      <c r="VS602" s="6"/>
      <c r="VT602" s="6"/>
      <c r="VU602" s="6"/>
      <c r="VV602" s="6"/>
      <c r="VW602" s="6"/>
      <c r="VX602" s="6"/>
      <c r="VY602" s="6"/>
      <c r="VZ602" s="6"/>
      <c r="WA602" s="6"/>
      <c r="WB602" s="6"/>
      <c r="WC602" s="6"/>
      <c r="WD602" s="6"/>
      <c r="WE602" s="6"/>
      <c r="WF602" s="6"/>
      <c r="WG602" s="6"/>
      <c r="WH602" s="6"/>
      <c r="WI602" s="6"/>
      <c r="WJ602" s="6"/>
      <c r="WK602" s="6"/>
      <c r="WL602" s="6"/>
      <c r="WM602" s="6"/>
      <c r="WN602" s="6"/>
      <c r="WO602" s="6"/>
      <c r="WP602" s="6"/>
      <c r="WQ602" s="6"/>
      <c r="WR602" s="6"/>
      <c r="WS602" s="6"/>
      <c r="WT602" s="6"/>
      <c r="WU602" s="6"/>
      <c r="WV602" s="6"/>
      <c r="WW602" s="6"/>
      <c r="WX602" s="6"/>
      <c r="WY602" s="6"/>
      <c r="WZ602" s="6"/>
      <c r="XA602" s="6"/>
      <c r="XB602" s="6"/>
      <c r="XC602" s="6"/>
      <c r="XD602" s="6"/>
      <c r="XE602" s="6"/>
      <c r="XF602" s="6"/>
      <c r="XG602" s="6"/>
      <c r="XH602" s="6"/>
      <c r="XI602" s="6"/>
      <c r="XJ602" s="6"/>
      <c r="XK602" s="6"/>
      <c r="XL602" s="6"/>
      <c r="XM602" s="6"/>
      <c r="XN602" s="6"/>
      <c r="XO602" s="6"/>
      <c r="XP602" s="6"/>
      <c r="XQ602" s="6"/>
      <c r="XR602" s="6"/>
      <c r="XS602" s="6"/>
      <c r="XT602" s="6"/>
      <c r="XU602" s="6"/>
      <c r="XV602" s="6"/>
      <c r="XW602" s="6"/>
      <c r="XX602" s="6"/>
      <c r="XY602" s="6"/>
      <c r="XZ602" s="6"/>
      <c r="YA602" s="6"/>
      <c r="YB602" s="6"/>
      <c r="YC602" s="6"/>
      <c r="YD602" s="6"/>
      <c r="YE602" s="6"/>
      <c r="YF602" s="6"/>
      <c r="YG602" s="6"/>
      <c r="YH602" s="6"/>
      <c r="YI602" s="6"/>
      <c r="YJ602" s="6"/>
      <c r="YK602" s="6"/>
      <c r="YL602" s="6"/>
      <c r="YM602" s="6"/>
      <c r="YN602" s="6"/>
      <c r="YO602" s="6"/>
      <c r="YP602" s="6"/>
      <c r="YQ602" s="6"/>
      <c r="YR602" s="6"/>
      <c r="YS602" s="6"/>
      <c r="YT602" s="6"/>
      <c r="YU602" s="6"/>
      <c r="YV602" s="6"/>
      <c r="YW602" s="6"/>
      <c r="YX602" s="6"/>
      <c r="YY602" s="6"/>
      <c r="YZ602" s="6"/>
      <c r="ZA602" s="6"/>
      <c r="ZB602" s="6"/>
      <c r="ZC602" s="6"/>
      <c r="ZD602" s="6"/>
      <c r="ZE602" s="6"/>
      <c r="ZF602" s="6"/>
      <c r="ZG602" s="6"/>
      <c r="ZH602" s="6"/>
      <c r="ZI602" s="6"/>
      <c r="ZJ602" s="6"/>
      <c r="ZK602" s="6"/>
      <c r="ZL602" s="6"/>
      <c r="ZM602" s="6"/>
      <c r="ZN602" s="6"/>
      <c r="ZO602" s="6"/>
      <c r="ZP602" s="6"/>
      <c r="ZQ602" s="6"/>
      <c r="ZR602" s="6"/>
      <c r="ZS602" s="6"/>
      <c r="ZT602" s="6"/>
      <c r="ZU602" s="6"/>
      <c r="ZV602" s="6"/>
      <c r="ZW602" s="6"/>
      <c r="ZX602" s="6"/>
      <c r="ZY602" s="6"/>
      <c r="ZZ602" s="6"/>
      <c r="AAA602" s="6"/>
      <c r="AAB602" s="6"/>
      <c r="AAC602" s="6"/>
      <c r="AAD602" s="6"/>
      <c r="AAE602" s="6"/>
      <c r="AAF602" s="6"/>
      <c r="AAG602" s="6"/>
      <c r="AAH602" s="6"/>
      <c r="AAI602" s="6"/>
      <c r="AAJ602" s="6"/>
      <c r="AAK602" s="6"/>
      <c r="AAL602" s="6"/>
      <c r="AAM602" s="6"/>
      <c r="AAN602" s="6"/>
      <c r="AAO602" s="6"/>
      <c r="AAP602" s="6"/>
      <c r="AAQ602" s="6"/>
      <c r="AAR602" s="6"/>
      <c r="AAS602" s="6"/>
      <c r="AAT602" s="6"/>
      <c r="AAU602" s="6"/>
      <c r="AAV602" s="6"/>
      <c r="AAW602" s="6"/>
      <c r="AAX602" s="6"/>
      <c r="AAY602" s="6"/>
      <c r="AAZ602" s="6"/>
      <c r="ABA602" s="6"/>
      <c r="ABB602" s="6"/>
      <c r="ABC602" s="6"/>
      <c r="ABD602" s="6"/>
      <c r="ABE602" s="6"/>
      <c r="ABF602" s="6"/>
      <c r="ABG602" s="6"/>
      <c r="ABH602" s="6"/>
      <c r="ABI602" s="6"/>
      <c r="ABJ602" s="6"/>
      <c r="ABK602" s="6"/>
      <c r="ABL602" s="6"/>
      <c r="ABM602" s="6"/>
      <c r="ABN602" s="6"/>
      <c r="ABO602" s="6"/>
      <c r="ABP602" s="6"/>
      <c r="ABQ602" s="6"/>
      <c r="ABR602" s="6"/>
      <c r="ABS602" s="6"/>
      <c r="ABT602" s="6"/>
      <c r="ABU602" s="6"/>
      <c r="ABV602" s="6"/>
      <c r="ABW602" s="6"/>
      <c r="ABX602" s="6"/>
      <c r="ABY602" s="6"/>
      <c r="ABZ602" s="6"/>
      <c r="ACA602" s="6"/>
      <c r="ACB602" s="6"/>
      <c r="ACC602" s="6"/>
      <c r="ACD602" s="6"/>
      <c r="ACE602" s="6"/>
      <c r="ACF602" s="6"/>
      <c r="ACG602" s="6"/>
      <c r="ACH602" s="6"/>
      <c r="ACI602" s="6"/>
      <c r="ACJ602" s="6"/>
      <c r="ACK602" s="6"/>
      <c r="ACL602" s="6"/>
      <c r="ACM602" s="6"/>
      <c r="ACN602" s="6"/>
      <c r="ACO602" s="6"/>
      <c r="ACP602" s="6"/>
      <c r="ACQ602" s="6"/>
      <c r="ACR602" s="6"/>
      <c r="ACS602" s="6"/>
      <c r="ACT602" s="6"/>
      <c r="ACU602" s="6"/>
      <c r="ACV602" s="6"/>
      <c r="ACW602" s="6"/>
      <c r="ACX602" s="6"/>
      <c r="ACY602" s="6"/>
      <c r="ACZ602" s="6"/>
      <c r="ADA602" s="6"/>
      <c r="ADB602" s="6"/>
      <c r="ADC602" s="6"/>
      <c r="ADD602" s="6"/>
      <c r="ADE602" s="6"/>
      <c r="ADF602" s="6"/>
      <c r="ADG602" s="6"/>
      <c r="ADH602" s="6"/>
      <c r="ADI602" s="6"/>
      <c r="ADJ602" s="6"/>
      <c r="ADK602" s="6"/>
      <c r="ADL602" s="6"/>
      <c r="ADM602" s="6"/>
      <c r="ADN602" s="6"/>
      <c r="ADO602" s="6"/>
      <c r="ADP602" s="6"/>
      <c r="ADQ602" s="6"/>
      <c r="ADR602" s="6"/>
      <c r="ADS602" s="6"/>
      <c r="ADT602" s="6"/>
      <c r="ADU602" s="6"/>
      <c r="ADV602" s="6"/>
      <c r="ADW602" s="6"/>
      <c r="ADX602" s="6"/>
      <c r="ADY602" s="6"/>
      <c r="ADZ602" s="6"/>
      <c r="AEA602" s="6"/>
      <c r="AEB602" s="6"/>
      <c r="AEC602" s="6"/>
      <c r="AED602" s="6"/>
      <c r="AEE602" s="6"/>
      <c r="AEF602" s="6"/>
      <c r="AEG602" s="6"/>
      <c r="AEH602" s="6"/>
      <c r="AEI602" s="6"/>
      <c r="AEJ602" s="6"/>
      <c r="AEK602" s="6"/>
      <c r="AEL602" s="6"/>
      <c r="AEM602" s="6"/>
      <c r="AEN602" s="6"/>
      <c r="AEO602" s="6"/>
      <c r="AEP602" s="6"/>
      <c r="AEQ602" s="6"/>
      <c r="AER602" s="6"/>
      <c r="AES602" s="6"/>
      <c r="AET602" s="6"/>
      <c r="AEU602" s="6"/>
      <c r="AEV602" s="6"/>
      <c r="AEW602" s="6"/>
      <c r="AEX602" s="6"/>
      <c r="AEY602" s="6"/>
      <c r="AEZ602" s="6"/>
      <c r="AFA602" s="6"/>
      <c r="AFB602" s="6"/>
      <c r="AFC602" s="6"/>
      <c r="AFD602" s="6"/>
      <c r="AFE602" s="6"/>
      <c r="AFF602" s="6"/>
      <c r="AFG602" s="6"/>
      <c r="AFH602" s="6"/>
      <c r="AFI602" s="6"/>
      <c r="AFJ602" s="6"/>
      <c r="AFK602" s="6"/>
      <c r="AFL602" s="6"/>
      <c r="AFM602" s="6"/>
      <c r="AFN602" s="6"/>
      <c r="AFO602" s="6"/>
      <c r="AFP602" s="6"/>
      <c r="AFQ602" s="6"/>
      <c r="AFR602" s="6"/>
      <c r="AFS602" s="6"/>
      <c r="AFT602" s="6"/>
      <c r="AFU602" s="6"/>
      <c r="AFV602" s="6"/>
      <c r="AFW602" s="6"/>
      <c r="AFX602" s="6"/>
      <c r="AFY602" s="6"/>
      <c r="AFZ602" s="6"/>
      <c r="AGA602" s="6"/>
      <c r="AGB602" s="6"/>
      <c r="AGC602" s="6"/>
      <c r="AGD602" s="6"/>
      <c r="AGE602" s="6"/>
      <c r="AGF602" s="6"/>
      <c r="AGG602" s="6"/>
      <c r="AGH602" s="6"/>
      <c r="AGI602" s="6"/>
      <c r="AGJ602" s="6"/>
      <c r="AGK602" s="6"/>
      <c r="AGL602" s="6"/>
      <c r="AGM602" s="6"/>
      <c r="AGN602" s="6"/>
      <c r="AGO602" s="6"/>
      <c r="AGP602" s="6"/>
      <c r="AGQ602" s="6"/>
      <c r="AGR602" s="6"/>
      <c r="AGS602" s="6"/>
      <c r="AGT602" s="6"/>
      <c r="AGU602" s="6"/>
      <c r="AGV602" s="6"/>
      <c r="AGW602" s="6"/>
      <c r="AGX602" s="6"/>
      <c r="AGY602" s="6"/>
      <c r="AGZ602" s="6"/>
      <c r="AHA602" s="6"/>
      <c r="AHB602" s="6"/>
      <c r="AHC602" s="6"/>
      <c r="AHD602" s="6"/>
      <c r="AHE602" s="6"/>
      <c r="AHF602" s="6"/>
      <c r="AHG602" s="6"/>
      <c r="AHH602" s="6"/>
      <c r="AHI602" s="6"/>
      <c r="AHJ602" s="6"/>
      <c r="AHK602" s="6"/>
      <c r="AHL602" s="6"/>
      <c r="AHM602" s="6"/>
      <c r="AHN602" s="6"/>
      <c r="AHO602" s="6"/>
      <c r="AHP602" s="6"/>
      <c r="AHQ602" s="6"/>
      <c r="AHR602" s="6"/>
      <c r="AHS602" s="6"/>
      <c r="AHT602" s="6"/>
      <c r="AHU602" s="6"/>
      <c r="AHV602" s="6"/>
      <c r="AHW602" s="6"/>
      <c r="AHX602" s="6"/>
      <c r="AHY602" s="6"/>
      <c r="AHZ602" s="6"/>
      <c r="AIA602" s="6"/>
      <c r="AIB602" s="6"/>
      <c r="AIC602" s="6"/>
      <c r="AID602" s="6"/>
      <c r="AIE602" s="6"/>
      <c r="AIF602" s="6"/>
      <c r="AIG602" s="6"/>
      <c r="AIH602" s="6"/>
      <c r="AII602" s="6"/>
      <c r="AIJ602" s="6"/>
      <c r="AIK602" s="6"/>
      <c r="AIL602" s="6"/>
      <c r="AIM602" s="6"/>
      <c r="AIN602" s="6"/>
      <c r="AIO602" s="6"/>
      <c r="AIP602" s="6"/>
      <c r="AIQ602" s="6"/>
      <c r="AIR602" s="6"/>
      <c r="AIS602" s="6"/>
      <c r="AIT602" s="6"/>
      <c r="AIU602" s="6"/>
      <c r="AIV602" s="6"/>
      <c r="AIW602" s="6"/>
      <c r="AIX602" s="6"/>
      <c r="AIY602" s="6"/>
      <c r="AIZ602" s="6"/>
      <c r="AJA602" s="6"/>
      <c r="AJB602" s="6"/>
      <c r="AJC602" s="6"/>
      <c r="AJD602" s="6"/>
      <c r="AJE602" s="6"/>
      <c r="AJF602" s="6"/>
      <c r="AJG602" s="6"/>
      <c r="AJH602" s="6"/>
      <c r="AJI602" s="6"/>
      <c r="AJJ602" s="6"/>
      <c r="AJK602" s="6"/>
      <c r="AJL602" s="6"/>
      <c r="AJM602" s="6"/>
      <c r="AJN602" s="6"/>
      <c r="AJO602" s="6"/>
      <c r="AJP602" s="6"/>
      <c r="AJQ602" s="6"/>
      <c r="AJR602" s="6"/>
      <c r="AJS602" s="6"/>
      <c r="AJT602" s="6"/>
      <c r="AJU602" s="6"/>
      <c r="AJV602" s="6"/>
      <c r="AJW602" s="6"/>
      <c r="AJX602" s="6"/>
      <c r="AJY602" s="6"/>
      <c r="AJZ602" s="6"/>
      <c r="AKA602" s="6"/>
      <c r="AKB602" s="6"/>
      <c r="AKC602" s="6"/>
      <c r="AKD602" s="6"/>
      <c r="AKE602" s="6"/>
      <c r="AKF602" s="6"/>
      <c r="AKG602" s="6"/>
      <c r="AKH602" s="6"/>
      <c r="AKI602" s="6"/>
      <c r="AKJ602" s="6"/>
      <c r="AKK602" s="6"/>
      <c r="AKL602" s="6"/>
      <c r="AKM602" s="6"/>
      <c r="AKN602" s="6"/>
      <c r="AKO602" s="6"/>
      <c r="AKP602" s="6"/>
      <c r="AKQ602" s="6"/>
      <c r="AKR602" s="6"/>
      <c r="AKS602" s="6"/>
      <c r="AKT602" s="6"/>
      <c r="AKU602" s="6"/>
      <c r="AKV602" s="6"/>
      <c r="AKW602" s="6"/>
      <c r="AKX602" s="6"/>
      <c r="AKY602" s="6"/>
      <c r="AKZ602" s="6"/>
      <c r="ALA602" s="6"/>
      <c r="ALB602" s="6"/>
      <c r="ALC602" s="6"/>
      <c r="ALD602" s="6"/>
      <c r="ALE602" s="6"/>
      <c r="ALF602" s="6"/>
      <c r="ALG602" s="6"/>
      <c r="ALH602" s="6"/>
      <c r="ALI602" s="6"/>
      <c r="ALJ602" s="6"/>
      <c r="ALK602" s="6"/>
      <c r="ALL602" s="6"/>
      <c r="ALM602" s="6"/>
      <c r="ALN602" s="6"/>
      <c r="ALO602" s="6"/>
      <c r="ALP602" s="6"/>
      <c r="ALQ602" s="6"/>
      <c r="ALR602" s="6"/>
      <c r="ALS602" s="6"/>
      <c r="ALT602" s="6"/>
      <c r="ALU602" s="6"/>
      <c r="ALV602" s="6"/>
      <c r="ALW602" s="6"/>
      <c r="ALX602" s="6"/>
      <c r="ALY602" s="6"/>
      <c r="ALZ602" s="6"/>
      <c r="AMA602" s="6"/>
      <c r="AMB602" s="6"/>
      <c r="AMC602" s="6"/>
      <c r="AMD602" s="6"/>
      <c r="AME602" s="6"/>
      <c r="AMF602" s="6"/>
      <c r="AMG602" s="6"/>
      <c r="AMH602" s="6"/>
      <c r="AMI602" s="6"/>
      <c r="AMJ602" s="6"/>
      <c r="AMK602" s="6"/>
      <c r="AML602" s="6"/>
      <c r="AMM602" s="6"/>
      <c r="AMN602" s="6"/>
      <c r="AMO602" s="6"/>
      <c r="AMP602" s="6"/>
      <c r="AMQ602" s="6"/>
      <c r="AMR602" s="6"/>
      <c r="AMS602" s="6"/>
      <c r="AMT602" s="6"/>
      <c r="AMU602" s="6"/>
      <c r="AMV602" s="6"/>
      <c r="AMW602" s="6"/>
      <c r="AMX602" s="6"/>
      <c r="AMY602" s="6"/>
      <c r="AMZ602" s="6"/>
      <c r="ANA602" s="6"/>
      <c r="ANB602" s="6"/>
      <c r="ANC602" s="6"/>
      <c r="AND602" s="6"/>
      <c r="ANE602" s="6"/>
      <c r="ANF602" s="6"/>
      <c r="ANG602" s="6"/>
      <c r="ANH602" s="6"/>
      <c r="ANI602" s="6"/>
      <c r="ANJ602" s="6"/>
      <c r="ANK602" s="6"/>
      <c r="ANL602" s="6"/>
      <c r="ANM602" s="6"/>
      <c r="ANN602" s="6"/>
      <c r="ANO602" s="6"/>
      <c r="ANP602" s="6"/>
      <c r="ANQ602" s="6"/>
      <c r="ANR602" s="6"/>
      <c r="ANS602" s="6"/>
      <c r="ANT602" s="6"/>
      <c r="ANU602" s="6"/>
      <c r="ANV602" s="6"/>
      <c r="ANW602" s="6"/>
      <c r="ANX602" s="6"/>
      <c r="ANY602" s="6"/>
      <c r="ANZ602" s="6"/>
      <c r="AOA602" s="6"/>
      <c r="AOB602" s="6"/>
      <c r="AOC602" s="6"/>
      <c r="AOD602" s="6"/>
      <c r="AOE602" s="6"/>
      <c r="AOF602" s="6"/>
      <c r="AOG602" s="6"/>
      <c r="AOH602" s="6"/>
      <c r="AOI602" s="6"/>
      <c r="AOJ602" s="6"/>
      <c r="AOK602" s="6"/>
      <c r="AOL602" s="6"/>
      <c r="AOM602" s="6"/>
      <c r="AON602" s="6"/>
      <c r="AOO602" s="6"/>
      <c r="AOP602" s="6"/>
      <c r="AOQ602" s="6"/>
      <c r="AOR602" s="6"/>
      <c r="AOS602" s="6"/>
      <c r="AOT602" s="6"/>
      <c r="AOU602" s="6"/>
      <c r="AOV602" s="6"/>
      <c r="AOW602" s="6"/>
      <c r="AOX602" s="6"/>
      <c r="AOY602" s="6"/>
      <c r="AOZ602" s="6"/>
      <c r="APA602" s="6"/>
      <c r="APB602" s="6"/>
      <c r="APC602" s="6"/>
      <c r="APD602" s="6"/>
      <c r="APE602" s="6"/>
      <c r="APF602" s="6"/>
      <c r="APG602" s="6"/>
      <c r="APH602" s="6"/>
      <c r="API602" s="6"/>
      <c r="APJ602" s="6"/>
      <c r="APK602" s="6"/>
      <c r="APL602" s="6"/>
      <c r="APM602" s="6"/>
      <c r="APN602" s="6"/>
      <c r="APO602" s="6"/>
      <c r="APP602" s="6"/>
      <c r="APQ602" s="6"/>
      <c r="APR602" s="6"/>
      <c r="APS602" s="6"/>
      <c r="APT602" s="6"/>
      <c r="APU602" s="6"/>
      <c r="APV602" s="6"/>
      <c r="APW602" s="6"/>
      <c r="APX602" s="6"/>
      <c r="APY602" s="6"/>
      <c r="APZ602" s="6"/>
      <c r="AQA602" s="6"/>
      <c r="AQB602" s="6"/>
      <c r="AQC602" s="6"/>
      <c r="AQD602" s="6"/>
      <c r="AQE602" s="6"/>
      <c r="AQF602" s="6"/>
      <c r="AQG602" s="6"/>
      <c r="AQH602" s="6"/>
      <c r="AQI602" s="6"/>
      <c r="AQJ602" s="6"/>
      <c r="AQK602" s="6"/>
      <c r="AQL602" s="6"/>
      <c r="AQM602" s="6"/>
      <c r="AQN602" s="6"/>
      <c r="AQO602" s="6"/>
      <c r="AQP602" s="6"/>
      <c r="AQQ602" s="6"/>
      <c r="AQR602" s="6"/>
      <c r="AQS602" s="6"/>
      <c r="AQT602" s="6"/>
      <c r="AQU602" s="6"/>
      <c r="AQV602" s="6"/>
      <c r="AQW602" s="6"/>
      <c r="AQX602" s="6"/>
      <c r="AQY602" s="6"/>
      <c r="AQZ602" s="6"/>
      <c r="ARA602" s="6"/>
      <c r="ARB602" s="6"/>
      <c r="ARC602" s="6"/>
      <c r="ARD602" s="6"/>
      <c r="ARE602" s="6"/>
      <c r="ARF602" s="6"/>
      <c r="ARG602" s="6"/>
      <c r="ARH602" s="6"/>
      <c r="ARI602" s="6"/>
      <c r="ARJ602" s="6"/>
      <c r="ARK602" s="6"/>
      <c r="ARL602" s="6"/>
      <c r="ARM602" s="6"/>
      <c r="ARN602" s="6"/>
      <c r="ARO602" s="6"/>
      <c r="ARP602" s="6"/>
      <c r="ARQ602" s="6"/>
      <c r="ARR602" s="6"/>
      <c r="ARS602" s="6"/>
      <c r="ART602" s="6"/>
      <c r="ARU602" s="6"/>
      <c r="ARV602" s="6"/>
      <c r="ARW602" s="6"/>
      <c r="ARX602" s="6"/>
      <c r="ARY602" s="6"/>
      <c r="ARZ602" s="6"/>
      <c r="ASA602" s="6"/>
      <c r="ASB602" s="6"/>
      <c r="ASC602" s="6"/>
      <c r="ASD602" s="6"/>
      <c r="ASE602" s="6"/>
      <c r="ASF602" s="6"/>
      <c r="ASG602" s="6"/>
      <c r="ASH602" s="6"/>
      <c r="ASI602" s="6"/>
      <c r="ASJ602" s="6"/>
      <c r="ASK602" s="6"/>
      <c r="ASL602" s="6"/>
      <c r="ASM602" s="6"/>
      <c r="ASN602" s="6"/>
      <c r="ASO602" s="6"/>
      <c r="ASP602" s="6"/>
      <c r="ASQ602" s="6"/>
      <c r="ASR602" s="6"/>
      <c r="ASS602" s="6"/>
      <c r="AST602" s="6"/>
      <c r="ASU602" s="6"/>
      <c r="ASV602" s="6"/>
      <c r="ASW602" s="6"/>
      <c r="ASX602" s="6"/>
      <c r="ASY602" s="6"/>
      <c r="ASZ602" s="6"/>
      <c r="ATA602" s="6"/>
      <c r="ATB602" s="6"/>
      <c r="ATC602" s="6"/>
      <c r="ATD602" s="6"/>
      <c r="ATE602" s="6"/>
      <c r="ATF602" s="6"/>
      <c r="ATG602" s="6"/>
      <c r="ATH602" s="6"/>
      <c r="ATI602" s="6"/>
      <c r="ATJ602" s="6"/>
      <c r="ATK602" s="6"/>
      <c r="ATL602" s="6"/>
      <c r="ATM602" s="6"/>
      <c r="ATN602" s="6"/>
      <c r="ATO602" s="6"/>
      <c r="ATP602" s="6"/>
      <c r="ATQ602" s="6"/>
      <c r="ATR602" s="6"/>
      <c r="ATS602" s="6"/>
      <c r="ATT602" s="6"/>
      <c r="ATU602" s="6"/>
      <c r="ATV602" s="6"/>
      <c r="ATW602" s="6"/>
      <c r="ATX602" s="6"/>
      <c r="ATY602" s="6"/>
      <c r="ATZ602" s="6"/>
      <c r="AUA602" s="6"/>
      <c r="AUB602" s="6"/>
      <c r="AUC602" s="6"/>
      <c r="AUD602" s="6"/>
      <c r="AUE602" s="6"/>
      <c r="AUF602" s="6"/>
      <c r="AUG602" s="6"/>
      <c r="AUH602" s="6"/>
      <c r="AUI602" s="6"/>
      <c r="AUJ602" s="6"/>
      <c r="AUK602" s="6"/>
      <c r="AUL602" s="6"/>
      <c r="AUM602" s="6"/>
      <c r="AUN602" s="6"/>
      <c r="AUO602" s="6"/>
      <c r="AUP602" s="6"/>
      <c r="AUQ602" s="6"/>
      <c r="AUR602" s="6"/>
      <c r="AUS602" s="6"/>
      <c r="AUT602" s="6"/>
      <c r="AUU602" s="6"/>
      <c r="AUV602" s="6"/>
      <c r="AUW602" s="6"/>
      <c r="AUX602" s="6"/>
      <c r="AUY602" s="6"/>
      <c r="AUZ602" s="6"/>
      <c r="AVA602" s="6"/>
      <c r="AVB602" s="6"/>
      <c r="AVC602" s="6"/>
      <c r="AVD602" s="6"/>
      <c r="AVE602" s="6"/>
      <c r="AVF602" s="6"/>
      <c r="AVG602" s="6"/>
      <c r="AVH602" s="6"/>
      <c r="AVI602" s="6"/>
      <c r="AVJ602" s="6"/>
      <c r="AVK602" s="6"/>
      <c r="AVL602" s="6"/>
      <c r="AVM602" s="6"/>
      <c r="AVN602" s="6"/>
      <c r="AVO602" s="6"/>
      <c r="AVP602" s="6"/>
      <c r="AVQ602" s="6"/>
      <c r="AVR602" s="6"/>
      <c r="AVS602" s="6"/>
      <c r="AVT602" s="6"/>
      <c r="AVU602" s="6"/>
      <c r="AVV602" s="6"/>
      <c r="AVW602" s="6"/>
      <c r="AVX602" s="6"/>
      <c r="AVY602" s="6"/>
      <c r="AVZ602" s="6"/>
      <c r="AWA602" s="6"/>
      <c r="AWB602" s="6"/>
      <c r="AWC602" s="6"/>
      <c r="AWD602" s="6"/>
      <c r="AWE602" s="6"/>
      <c r="AWF602" s="6"/>
      <c r="AWG602" s="6"/>
      <c r="AWH602" s="6"/>
      <c r="AWI602" s="6"/>
      <c r="AWJ602" s="6"/>
      <c r="AWK602" s="6"/>
      <c r="AWL602" s="6"/>
      <c r="AWM602" s="6"/>
      <c r="AWN602" s="6"/>
      <c r="AWO602" s="6"/>
      <c r="AWP602" s="6"/>
      <c r="AWQ602" s="6"/>
      <c r="AWR602" s="6"/>
      <c r="AWS602" s="6"/>
      <c r="AWT602" s="6"/>
      <c r="AWU602" s="6"/>
      <c r="AWV602" s="6"/>
      <c r="AWW602" s="6"/>
      <c r="AWX602" s="6"/>
      <c r="AWY602" s="6"/>
      <c r="AWZ602" s="6"/>
      <c r="AXA602" s="6"/>
      <c r="AXB602" s="6"/>
      <c r="AXC602" s="6"/>
      <c r="AXD602" s="6"/>
      <c r="AXE602" s="6"/>
      <c r="AXF602" s="6"/>
      <c r="AXG602" s="6"/>
      <c r="AXH602" s="6"/>
      <c r="AXI602" s="6"/>
      <c r="AXJ602" s="6"/>
      <c r="AXK602" s="6"/>
      <c r="AXL602" s="6"/>
      <c r="AXM602" s="6"/>
      <c r="AXN602" s="6"/>
      <c r="AXO602" s="6"/>
      <c r="AXP602" s="6"/>
      <c r="AXQ602" s="6"/>
      <c r="AXR602" s="6"/>
      <c r="AXS602" s="6"/>
      <c r="AXT602" s="6"/>
      <c r="AXU602" s="6"/>
      <c r="AXV602" s="6"/>
      <c r="AXW602" s="6"/>
      <c r="AXX602" s="6"/>
      <c r="AXY602" s="6"/>
      <c r="AXZ602" s="6"/>
      <c r="AYA602" s="6"/>
      <c r="AYB602" s="6"/>
      <c r="AYC602" s="6"/>
      <c r="AYD602" s="6"/>
      <c r="AYE602" s="6"/>
      <c r="AYF602" s="6"/>
      <c r="AYG602" s="6"/>
      <c r="AYH602" s="6"/>
      <c r="AYI602" s="6"/>
      <c r="AYJ602" s="6"/>
      <c r="AYK602" s="6"/>
      <c r="AYL602" s="6"/>
      <c r="AYM602" s="6"/>
      <c r="AYN602" s="6"/>
      <c r="AYO602" s="6"/>
      <c r="AYP602" s="6"/>
      <c r="AYQ602" s="6"/>
      <c r="AYR602" s="6"/>
      <c r="AYS602" s="6"/>
      <c r="AYT602" s="6"/>
      <c r="AYU602" s="6"/>
      <c r="AYV602" s="6"/>
      <c r="AYW602" s="6"/>
      <c r="AYX602" s="6"/>
      <c r="AYY602" s="6"/>
      <c r="AYZ602" s="6"/>
      <c r="AZA602" s="6"/>
      <c r="AZB602" s="6"/>
      <c r="AZC602" s="6"/>
      <c r="AZD602" s="6"/>
      <c r="AZE602" s="6"/>
      <c r="AZF602" s="6"/>
      <c r="AZG602" s="6"/>
      <c r="AZH602" s="6"/>
      <c r="AZI602" s="6"/>
      <c r="AZJ602" s="6"/>
      <c r="AZK602" s="6"/>
      <c r="AZL602" s="6"/>
      <c r="AZM602" s="6"/>
      <c r="AZN602" s="6"/>
      <c r="AZO602" s="6"/>
      <c r="AZP602" s="6"/>
      <c r="AZQ602" s="6"/>
      <c r="AZR602" s="6"/>
      <c r="AZS602" s="6"/>
      <c r="AZT602" s="6"/>
      <c r="AZU602" s="6"/>
      <c r="AZV602" s="6"/>
      <c r="AZW602" s="6"/>
      <c r="AZX602" s="6"/>
      <c r="AZY602" s="6"/>
      <c r="AZZ602" s="6"/>
      <c r="BAA602" s="6"/>
      <c r="BAB602" s="6"/>
      <c r="BAC602" s="6"/>
      <c r="BAD602" s="6"/>
      <c r="BAE602" s="6"/>
      <c r="BAF602" s="6"/>
      <c r="BAG602" s="6"/>
      <c r="BAH602" s="6"/>
      <c r="BAI602" s="6"/>
      <c r="BAJ602" s="6"/>
      <c r="BAK602" s="6"/>
      <c r="BAL602" s="6"/>
      <c r="BAM602" s="6"/>
      <c r="BAN602" s="6"/>
      <c r="BAO602" s="6"/>
      <c r="BAP602" s="6"/>
      <c r="BAQ602" s="6"/>
      <c r="BAR602" s="6"/>
      <c r="BAS602" s="6"/>
      <c r="BAT602" s="6"/>
      <c r="BAU602" s="6"/>
      <c r="BAV602" s="6"/>
      <c r="BAW602" s="6"/>
      <c r="BAX602" s="6"/>
      <c r="BAY602" s="6"/>
      <c r="BAZ602" s="6"/>
      <c r="BBA602" s="6"/>
      <c r="BBB602" s="6"/>
      <c r="BBC602" s="6"/>
      <c r="BBD602" s="6"/>
      <c r="BBE602" s="6"/>
      <c r="BBF602" s="6"/>
      <c r="BBG602" s="6"/>
      <c r="BBH602" s="6"/>
      <c r="BBI602" s="6"/>
      <c r="BBJ602" s="6"/>
      <c r="BBK602" s="6"/>
      <c r="BBL602" s="6"/>
      <c r="BBM602" s="6"/>
      <c r="BBN602" s="6"/>
      <c r="BBO602" s="6"/>
      <c r="BBP602" s="6"/>
      <c r="BBQ602" s="6"/>
      <c r="BBR602" s="6"/>
      <c r="BBS602" s="6"/>
      <c r="BBT602" s="6"/>
      <c r="BBU602" s="6"/>
      <c r="BBV602" s="6"/>
      <c r="BBW602" s="6"/>
      <c r="BBX602" s="6"/>
      <c r="BBY602" s="6"/>
      <c r="BBZ602" s="6"/>
      <c r="BCA602" s="6"/>
      <c r="BCB602" s="6"/>
      <c r="BCC602" s="6"/>
      <c r="BCD602" s="6"/>
      <c r="BCE602" s="6"/>
      <c r="BCF602" s="6"/>
      <c r="BCG602" s="6"/>
      <c r="BCH602" s="6"/>
      <c r="BCI602" s="6"/>
      <c r="BCJ602" s="6"/>
      <c r="BCK602" s="6"/>
      <c r="BCL602" s="6"/>
      <c r="BCM602" s="6"/>
      <c r="BCN602" s="6"/>
      <c r="BCO602" s="6"/>
      <c r="BCP602" s="6"/>
      <c r="BCQ602" s="6"/>
      <c r="BCR602" s="6"/>
      <c r="BCS602" s="6"/>
      <c r="BCT602" s="6"/>
      <c r="BCU602" s="6"/>
      <c r="BCV602" s="6"/>
      <c r="BCW602" s="6"/>
      <c r="BCX602" s="6"/>
      <c r="BCY602" s="6"/>
      <c r="BCZ602" s="6"/>
      <c r="BDA602" s="6"/>
      <c r="BDB602" s="6"/>
      <c r="BDC602" s="6"/>
      <c r="BDD602" s="6"/>
      <c r="BDE602" s="6"/>
      <c r="BDF602" s="6"/>
      <c r="BDG602" s="6"/>
      <c r="BDH602" s="6"/>
      <c r="BDI602" s="6"/>
      <c r="BDJ602" s="6"/>
      <c r="BDK602" s="6"/>
      <c r="BDL602" s="6"/>
      <c r="BDM602" s="6"/>
      <c r="BDN602" s="6"/>
      <c r="BDO602" s="6"/>
      <c r="BDP602" s="6"/>
      <c r="BDQ602" s="6"/>
      <c r="BDR602" s="6"/>
      <c r="BDS602" s="6"/>
      <c r="BDT602" s="6"/>
      <c r="BDU602" s="6"/>
      <c r="BDV602" s="6"/>
      <c r="BDW602" s="6"/>
      <c r="BDX602" s="6"/>
      <c r="BDY602" s="6"/>
      <c r="BDZ602" s="6"/>
      <c r="BEA602" s="6"/>
      <c r="BEB602" s="6"/>
      <c r="BEC602" s="6"/>
      <c r="BED602" s="6"/>
      <c r="BEE602" s="6"/>
      <c r="BEF602" s="6"/>
      <c r="BEG602" s="6"/>
      <c r="BEH602" s="6"/>
      <c r="BEI602" s="6"/>
      <c r="BEJ602" s="6"/>
      <c r="BEK602" s="6"/>
      <c r="BEL602" s="6"/>
      <c r="BEM602" s="6"/>
      <c r="BEN602" s="6"/>
      <c r="BEO602" s="6"/>
      <c r="BEP602" s="6"/>
      <c r="BEQ602" s="6"/>
      <c r="BER602" s="6"/>
      <c r="BES602" s="6"/>
      <c r="BET602" s="6"/>
      <c r="BEU602" s="6"/>
      <c r="BEV602" s="6"/>
      <c r="BEW602" s="6"/>
      <c r="BEX602" s="6"/>
      <c r="BEY602" s="6"/>
      <c r="BEZ602" s="6"/>
      <c r="BFA602" s="6"/>
      <c r="BFB602" s="6"/>
      <c r="BFC602" s="6"/>
      <c r="BFD602" s="6"/>
      <c r="BFE602" s="6"/>
      <c r="BFF602" s="6"/>
      <c r="BFG602" s="6"/>
      <c r="BFH602" s="6"/>
      <c r="BFI602" s="6"/>
      <c r="BFJ602" s="6"/>
      <c r="BFK602" s="6"/>
      <c r="BFL602" s="6"/>
      <c r="BFM602" s="6"/>
      <c r="BFN602" s="6"/>
      <c r="BFO602" s="6"/>
      <c r="BFP602" s="6"/>
      <c r="BFQ602" s="6"/>
      <c r="BFR602" s="6"/>
      <c r="BFS602" s="6"/>
      <c r="BFT602" s="6"/>
      <c r="BFU602" s="6"/>
      <c r="BFV602" s="6"/>
      <c r="BFW602" s="6"/>
      <c r="BFX602" s="6"/>
      <c r="BFY602" s="6"/>
      <c r="BFZ602" s="6"/>
      <c r="BGA602" s="6"/>
      <c r="BGB602" s="6"/>
      <c r="BGC602" s="6"/>
      <c r="BGD602" s="6"/>
      <c r="BGE602" s="6"/>
      <c r="BGF602" s="6"/>
      <c r="BGG602" s="6"/>
      <c r="BGH602" s="6"/>
      <c r="BGI602" s="6"/>
      <c r="BGJ602" s="6"/>
      <c r="BGK602" s="6"/>
      <c r="BGL602" s="6"/>
      <c r="BGM602" s="6"/>
      <c r="BGN602" s="6"/>
      <c r="BGO602" s="6"/>
      <c r="BGP602" s="6"/>
      <c r="BGQ602" s="6"/>
      <c r="BGR602" s="6"/>
      <c r="BGS602" s="6"/>
      <c r="BGT602" s="6"/>
      <c r="BGU602" s="6"/>
      <c r="BGV602" s="6"/>
      <c r="BGW602" s="6"/>
      <c r="BGX602" s="6"/>
      <c r="BGY602" s="6"/>
      <c r="BGZ602" s="6"/>
      <c r="BHA602" s="6"/>
      <c r="BHB602" s="6"/>
      <c r="BHC602" s="6"/>
      <c r="BHD602" s="6"/>
      <c r="BHE602" s="6"/>
      <c r="BHF602" s="6"/>
      <c r="BHG602" s="6"/>
      <c r="BHH602" s="6"/>
      <c r="BHI602" s="6"/>
      <c r="BHJ602" s="6"/>
      <c r="BHK602" s="6"/>
      <c r="BHL602" s="6"/>
      <c r="BHM602" s="6"/>
      <c r="BHN602" s="6"/>
      <c r="BHO602" s="6"/>
      <c r="BHP602" s="6"/>
      <c r="BHQ602" s="6"/>
      <c r="BHR602" s="6"/>
      <c r="BHS602" s="6"/>
      <c r="BHT602" s="6"/>
      <c r="BHU602" s="6"/>
      <c r="BHV602" s="6"/>
      <c r="BHW602" s="6"/>
      <c r="BHX602" s="6"/>
      <c r="BHY602" s="6"/>
      <c r="BHZ602" s="6"/>
      <c r="BIA602" s="6"/>
      <c r="BIB602" s="6"/>
      <c r="BIC602" s="6"/>
      <c r="BID602" s="6"/>
      <c r="BIE602" s="6"/>
      <c r="BIF602" s="6"/>
      <c r="BIG602" s="6"/>
      <c r="BIH602" s="6"/>
      <c r="BII602" s="6"/>
      <c r="BIJ602" s="6"/>
      <c r="BIK602" s="6"/>
      <c r="BIL602" s="6"/>
      <c r="BIM602" s="6"/>
      <c r="BIN602" s="6"/>
      <c r="BIO602" s="6"/>
      <c r="BIP602" s="6"/>
      <c r="BIQ602" s="6"/>
      <c r="BIR602" s="6"/>
      <c r="BIS602" s="6"/>
      <c r="BIT602" s="6"/>
      <c r="BIU602" s="6"/>
      <c r="BIV602" s="6"/>
      <c r="BIW602" s="6"/>
      <c r="BIX602" s="6"/>
      <c r="BIY602" s="6"/>
      <c r="BIZ602" s="6"/>
      <c r="BJA602" s="6"/>
      <c r="BJB602" s="6"/>
      <c r="BJC602" s="6"/>
      <c r="BJD602" s="6"/>
      <c r="BJE602" s="6"/>
      <c r="BJF602" s="6"/>
      <c r="BJG602" s="6"/>
      <c r="BJH602" s="6"/>
      <c r="BJI602" s="6"/>
      <c r="BJJ602" s="6"/>
      <c r="BJK602" s="6"/>
      <c r="BJL602" s="6"/>
      <c r="BJM602" s="6"/>
      <c r="BJN602" s="6"/>
      <c r="BJO602" s="6"/>
      <c r="BJP602" s="6"/>
      <c r="BJQ602" s="6"/>
      <c r="BJR602" s="6"/>
      <c r="BJS602" s="6"/>
      <c r="BJT602" s="6"/>
      <c r="BJU602" s="6"/>
      <c r="BJV602" s="6"/>
      <c r="BJW602" s="6"/>
      <c r="BJX602" s="6"/>
      <c r="BJY602" s="6"/>
      <c r="BJZ602" s="6"/>
      <c r="BKA602" s="6"/>
      <c r="BKB602" s="6"/>
      <c r="BKC602" s="6"/>
      <c r="BKD602" s="6"/>
      <c r="BKE602" s="6"/>
      <c r="BKF602" s="6"/>
      <c r="BKG602" s="6"/>
      <c r="BKH602" s="6"/>
      <c r="BKI602" s="6"/>
      <c r="BKJ602" s="6"/>
      <c r="BKK602" s="6"/>
      <c r="BKL602" s="6"/>
      <c r="BKM602" s="6"/>
      <c r="BKN602" s="6"/>
      <c r="BKO602" s="6"/>
      <c r="BKP602" s="6"/>
      <c r="BKQ602" s="6"/>
      <c r="BKR602" s="6"/>
      <c r="BKS602" s="6"/>
      <c r="BKT602" s="6"/>
      <c r="BKU602" s="6"/>
      <c r="BKV602" s="6"/>
      <c r="BKW602" s="6"/>
      <c r="BKX602" s="6"/>
      <c r="BKY602" s="6"/>
      <c r="BKZ602" s="6"/>
      <c r="BLA602" s="6"/>
      <c r="BLB602" s="6"/>
      <c r="BLC602" s="6"/>
      <c r="BLD602" s="6"/>
      <c r="BLE602" s="6"/>
      <c r="BLF602" s="6"/>
      <c r="BLG602" s="6"/>
      <c r="BLH602" s="6"/>
      <c r="BLI602" s="6"/>
      <c r="BLJ602" s="6"/>
      <c r="BLK602" s="6"/>
      <c r="BLL602" s="6"/>
      <c r="BLM602" s="6"/>
      <c r="BLN602" s="6"/>
      <c r="BLO602" s="6"/>
      <c r="BLP602" s="6"/>
      <c r="BLQ602" s="6"/>
      <c r="BLR602" s="6"/>
      <c r="BLS602" s="6"/>
      <c r="BLT602" s="6"/>
      <c r="BLU602" s="6"/>
      <c r="BLV602" s="6"/>
      <c r="BLW602" s="6"/>
      <c r="BLX602" s="6"/>
      <c r="BLY602" s="6"/>
      <c r="BLZ602" s="6"/>
      <c r="BMA602" s="6"/>
      <c r="BMB602" s="6"/>
      <c r="BMC602" s="6"/>
      <c r="BMD602" s="6"/>
      <c r="BME602" s="6"/>
      <c r="BMF602" s="6"/>
      <c r="BMG602" s="6"/>
      <c r="BMH602" s="6"/>
      <c r="BMI602" s="6"/>
      <c r="BMJ602" s="6"/>
      <c r="BMK602" s="6"/>
      <c r="BML602" s="6"/>
      <c r="BMM602" s="6"/>
      <c r="BMN602" s="6"/>
      <c r="BMO602" s="6"/>
      <c r="BMP602" s="6"/>
      <c r="BMQ602" s="6"/>
      <c r="BMR602" s="6"/>
      <c r="BMS602" s="6"/>
      <c r="BMT602" s="6"/>
      <c r="BMU602" s="6"/>
      <c r="BMV602" s="6"/>
      <c r="BMW602" s="6"/>
      <c r="BMX602" s="6"/>
      <c r="BMY602" s="6"/>
      <c r="BMZ602" s="6"/>
      <c r="BNA602" s="6"/>
      <c r="BNB602" s="6"/>
      <c r="BNC602" s="6"/>
      <c r="BND602" s="6"/>
      <c r="BNE602" s="6"/>
      <c r="BNF602" s="6"/>
      <c r="BNG602" s="6"/>
      <c r="BNH602" s="6"/>
      <c r="BNI602" s="6"/>
      <c r="BNJ602" s="6"/>
      <c r="BNK602" s="6"/>
      <c r="BNL602" s="6"/>
      <c r="BNM602" s="6"/>
      <c r="BNN602" s="6"/>
      <c r="BNO602" s="6"/>
      <c r="BNP602" s="6"/>
      <c r="BNQ602" s="6"/>
      <c r="BNR602" s="6"/>
      <c r="BNS602" s="6"/>
      <c r="BNT602" s="6"/>
      <c r="BNU602" s="6"/>
      <c r="BNV602" s="6"/>
      <c r="BNW602" s="6"/>
      <c r="BNX602" s="6"/>
      <c r="BNY602" s="6"/>
      <c r="BNZ602" s="6"/>
      <c r="BOA602" s="6"/>
      <c r="BOB602" s="6"/>
      <c r="BOC602" s="6"/>
      <c r="BOD602" s="6"/>
      <c r="BOE602" s="6"/>
      <c r="BOF602" s="6"/>
      <c r="BOG602" s="6"/>
      <c r="BOH602" s="6"/>
      <c r="BOI602" s="6"/>
      <c r="BOJ602" s="6"/>
      <c r="BOK602" s="6"/>
      <c r="BOL602" s="6"/>
      <c r="BOM602" s="6"/>
      <c r="BON602" s="6"/>
      <c r="BOO602" s="6"/>
      <c r="BOP602" s="6"/>
      <c r="BOQ602" s="6"/>
      <c r="BOR602" s="6"/>
      <c r="BOS602" s="6"/>
      <c r="BOT602" s="6"/>
      <c r="BOU602" s="6"/>
      <c r="BOV602" s="6"/>
      <c r="BOW602" s="6"/>
      <c r="BOX602" s="6"/>
      <c r="BOY602" s="6"/>
      <c r="BOZ602" s="6"/>
      <c r="BPA602" s="6"/>
      <c r="BPB602" s="6"/>
      <c r="BPC602" s="6"/>
      <c r="BPD602" s="6"/>
      <c r="BPE602" s="6"/>
      <c r="BPF602" s="6"/>
      <c r="BPG602" s="6"/>
      <c r="BPH602" s="6"/>
      <c r="BPI602" s="6"/>
      <c r="BPJ602" s="6"/>
      <c r="BPK602" s="6"/>
      <c r="BPL602" s="6"/>
      <c r="BPM602" s="6"/>
      <c r="BPN602" s="6"/>
      <c r="BPO602" s="6"/>
      <c r="BPP602" s="6"/>
      <c r="BPQ602" s="6"/>
      <c r="BPR602" s="6"/>
      <c r="BPS602" s="6"/>
      <c r="BPT602" s="6"/>
      <c r="BPU602" s="6"/>
      <c r="BPV602" s="6"/>
      <c r="BPW602" s="6"/>
      <c r="BPX602" s="6"/>
      <c r="BPY602" s="6"/>
      <c r="BPZ602" s="6"/>
      <c r="BQA602" s="6"/>
      <c r="BQB602" s="6"/>
      <c r="BQC602" s="6"/>
      <c r="BQD602" s="6"/>
      <c r="BQE602" s="6"/>
      <c r="BQF602" s="6"/>
      <c r="BQG602" s="6"/>
      <c r="BQH602" s="6"/>
      <c r="BQI602" s="6"/>
      <c r="BQJ602" s="6"/>
      <c r="BQK602" s="6"/>
      <c r="BQL602" s="6"/>
      <c r="BQM602" s="6"/>
      <c r="BQN602" s="6"/>
      <c r="BQO602" s="6"/>
      <c r="BQP602" s="6"/>
      <c r="BQQ602" s="6"/>
      <c r="BQR602" s="6"/>
      <c r="BQS602" s="6"/>
      <c r="BQT602" s="6"/>
      <c r="BQU602" s="6"/>
      <c r="BQV602" s="6"/>
      <c r="BQW602" s="6"/>
      <c r="BQX602" s="6"/>
      <c r="BQY602" s="6"/>
      <c r="BQZ602" s="6"/>
      <c r="BRA602" s="6"/>
      <c r="BRB602" s="6"/>
      <c r="BRC602" s="6"/>
      <c r="BRD602" s="6"/>
      <c r="BRE602" s="6"/>
      <c r="BRF602" s="6"/>
      <c r="BRG602" s="6"/>
      <c r="BRH602" s="6"/>
      <c r="BRI602" s="6"/>
      <c r="BRJ602" s="6"/>
      <c r="BRK602" s="6"/>
      <c r="BRL602" s="6"/>
      <c r="BRM602" s="6"/>
      <c r="BRN602" s="6"/>
      <c r="BRO602" s="6"/>
      <c r="BRP602" s="6"/>
      <c r="BRQ602" s="6"/>
      <c r="BRR602" s="6"/>
      <c r="BRS602" s="6"/>
      <c r="BRT602" s="6"/>
      <c r="BRU602" s="6"/>
      <c r="BRV602" s="6"/>
      <c r="BRW602" s="6"/>
      <c r="BRX602" s="6"/>
      <c r="BRY602" s="6"/>
      <c r="BRZ602" s="6"/>
      <c r="BSA602" s="6"/>
      <c r="BSB602" s="6"/>
      <c r="BSC602" s="6"/>
      <c r="BSD602" s="6"/>
      <c r="BSE602" s="6"/>
      <c r="BSF602" s="6"/>
      <c r="BSG602" s="6"/>
      <c r="BSH602" s="6"/>
      <c r="BSI602" s="6"/>
      <c r="BSJ602" s="6"/>
      <c r="BSK602" s="6"/>
      <c r="BSL602" s="6"/>
      <c r="BSM602" s="6"/>
      <c r="BSN602" s="6"/>
      <c r="BSO602" s="6"/>
      <c r="BSP602" s="6"/>
      <c r="BSQ602" s="6"/>
      <c r="BSR602" s="6"/>
      <c r="BSS602" s="6"/>
      <c r="BST602" s="6"/>
      <c r="BSU602" s="6"/>
      <c r="BSV602" s="6"/>
      <c r="BSW602" s="6"/>
      <c r="BSX602" s="6"/>
      <c r="BSY602" s="6"/>
      <c r="BSZ602" s="6"/>
      <c r="BTA602" s="6"/>
      <c r="BTB602" s="6"/>
      <c r="BTC602" s="6"/>
      <c r="BTD602" s="6"/>
      <c r="BTE602" s="6"/>
      <c r="BTF602" s="6"/>
      <c r="BTG602" s="6"/>
      <c r="BTH602" s="6"/>
      <c r="BTI602" s="6"/>
      <c r="BTJ602" s="6"/>
      <c r="BTK602" s="6"/>
      <c r="BTL602" s="6"/>
      <c r="BTM602" s="6"/>
      <c r="BTN602" s="6"/>
      <c r="BTO602" s="6"/>
      <c r="BTP602" s="6"/>
      <c r="BTQ602" s="6"/>
      <c r="BTR602" s="6"/>
      <c r="BTS602" s="6"/>
      <c r="BTT602" s="6"/>
      <c r="BTU602" s="6"/>
      <c r="BTV602" s="6"/>
      <c r="BTW602" s="6"/>
      <c r="BTX602" s="6"/>
      <c r="BTY602" s="6"/>
      <c r="BTZ602" s="6"/>
      <c r="BUA602" s="6"/>
      <c r="BUB602" s="6"/>
      <c r="BUC602" s="6"/>
      <c r="BUD602" s="6"/>
      <c r="BUE602" s="6"/>
      <c r="BUF602" s="6"/>
      <c r="BUG602" s="6"/>
      <c r="BUH602" s="6"/>
      <c r="BUI602" s="6"/>
      <c r="BUJ602" s="6"/>
      <c r="BUK602" s="6"/>
      <c r="BUL602" s="6"/>
      <c r="BUM602" s="6"/>
      <c r="BUN602" s="6"/>
      <c r="BUO602" s="6"/>
      <c r="BUP602" s="6"/>
      <c r="BUQ602" s="6"/>
      <c r="BUR602" s="6"/>
      <c r="BUS602" s="6"/>
      <c r="BUT602" s="6"/>
      <c r="BUU602" s="6"/>
      <c r="BUV602" s="6"/>
      <c r="BUW602" s="6"/>
      <c r="BUX602" s="6"/>
      <c r="BUY602" s="6"/>
      <c r="BUZ602" s="6"/>
      <c r="BVA602" s="6"/>
      <c r="BVB602" s="6"/>
      <c r="BVC602" s="6"/>
      <c r="BVD602" s="6"/>
      <c r="BVE602" s="6"/>
      <c r="BVF602" s="6"/>
      <c r="BVG602" s="6"/>
      <c r="BVH602" s="6"/>
      <c r="BVI602" s="6"/>
      <c r="BVJ602" s="6"/>
      <c r="BVK602" s="6"/>
      <c r="BVL602" s="6"/>
      <c r="BVM602" s="6"/>
      <c r="BVN602" s="6"/>
      <c r="BVO602" s="6"/>
      <c r="BVP602" s="6"/>
      <c r="BVQ602" s="6"/>
      <c r="BVR602" s="6"/>
      <c r="BVS602" s="6"/>
      <c r="BVT602" s="6"/>
      <c r="BVU602" s="6"/>
      <c r="BVV602" s="6"/>
      <c r="BVW602" s="6"/>
      <c r="BVX602" s="6"/>
      <c r="BVY602" s="6"/>
      <c r="BVZ602" s="6"/>
      <c r="BWA602" s="6"/>
      <c r="BWB602" s="6"/>
      <c r="BWC602" s="6"/>
      <c r="BWD602" s="6"/>
      <c r="BWE602" s="6"/>
      <c r="BWF602" s="6"/>
      <c r="BWG602" s="6"/>
      <c r="BWH602" s="6"/>
      <c r="BWI602" s="6"/>
      <c r="BWJ602" s="6"/>
      <c r="BWK602" s="6"/>
      <c r="BWL602" s="6"/>
      <c r="BWM602" s="6"/>
      <c r="BWN602" s="6"/>
      <c r="BWO602" s="6"/>
      <c r="BWP602" s="6"/>
      <c r="BWQ602" s="6"/>
      <c r="BWR602" s="6"/>
      <c r="BWS602" s="6"/>
      <c r="BWT602" s="6"/>
      <c r="BWU602" s="6"/>
      <c r="BWV602" s="6"/>
      <c r="BWW602" s="6"/>
      <c r="BWX602" s="6"/>
      <c r="BWY602" s="6"/>
      <c r="BWZ602" s="6"/>
      <c r="BXA602" s="6"/>
      <c r="BXB602" s="6"/>
      <c r="BXC602" s="6"/>
      <c r="BXD602" s="6"/>
      <c r="BXE602" s="6"/>
      <c r="BXF602" s="6"/>
      <c r="BXG602" s="6"/>
      <c r="BXH602" s="6"/>
      <c r="BXI602" s="6"/>
      <c r="BXJ602" s="6"/>
      <c r="BXK602" s="6"/>
      <c r="BXL602" s="6"/>
      <c r="BXM602" s="6"/>
      <c r="BXN602" s="6"/>
      <c r="BXO602" s="6"/>
      <c r="BXP602" s="6"/>
      <c r="BXQ602" s="6"/>
      <c r="BXR602" s="6"/>
      <c r="BXS602" s="6"/>
      <c r="BXT602" s="6"/>
      <c r="BXU602" s="6"/>
      <c r="BXV602" s="6"/>
      <c r="BXW602" s="6"/>
      <c r="BXX602" s="6"/>
      <c r="BXY602" s="6"/>
      <c r="BXZ602" s="6"/>
      <c r="BYA602" s="6"/>
      <c r="BYB602" s="6"/>
      <c r="BYC602" s="6"/>
      <c r="BYD602" s="6"/>
      <c r="BYE602" s="6"/>
      <c r="BYF602" s="6"/>
      <c r="BYG602" s="6"/>
      <c r="BYH602" s="6"/>
      <c r="BYI602" s="6"/>
      <c r="BYJ602" s="6"/>
      <c r="BYK602" s="6"/>
      <c r="BYL602" s="6"/>
      <c r="BYM602" s="6"/>
      <c r="BYN602" s="6"/>
      <c r="BYO602" s="6"/>
      <c r="BYP602" s="6"/>
      <c r="BYQ602" s="6"/>
      <c r="BYR602" s="6"/>
      <c r="BYS602" s="6"/>
      <c r="BYT602" s="6"/>
      <c r="BYU602" s="6"/>
      <c r="BYV602" s="6"/>
      <c r="BYW602" s="6"/>
      <c r="BYX602" s="6"/>
      <c r="BYY602" s="6"/>
      <c r="BYZ602" s="6"/>
      <c r="BZA602" s="6"/>
      <c r="BZB602" s="6"/>
      <c r="BZC602" s="6"/>
      <c r="BZD602" s="6"/>
      <c r="BZE602" s="6"/>
      <c r="BZF602" s="6"/>
      <c r="BZG602" s="6"/>
      <c r="BZH602" s="6"/>
      <c r="BZI602" s="6"/>
      <c r="BZJ602" s="6"/>
      <c r="BZK602" s="6"/>
      <c r="BZL602" s="6"/>
      <c r="BZM602" s="6"/>
      <c r="BZN602" s="6"/>
      <c r="BZO602" s="6"/>
      <c r="BZP602" s="6"/>
      <c r="BZQ602" s="6"/>
      <c r="BZR602" s="6"/>
      <c r="BZS602" s="6"/>
      <c r="BZT602" s="6"/>
      <c r="BZU602" s="6"/>
      <c r="BZV602" s="6"/>
      <c r="BZW602" s="6"/>
      <c r="BZX602" s="6"/>
      <c r="BZY602" s="6"/>
      <c r="BZZ602" s="6"/>
      <c r="CAA602" s="6"/>
      <c r="CAB602" s="6"/>
      <c r="CAC602" s="6"/>
      <c r="CAD602" s="6"/>
      <c r="CAE602" s="6"/>
      <c r="CAF602" s="6"/>
      <c r="CAG602" s="6"/>
      <c r="CAH602" s="6"/>
      <c r="CAI602" s="6"/>
      <c r="CAJ602" s="6"/>
      <c r="CAK602" s="6"/>
      <c r="CAL602" s="6"/>
      <c r="CAM602" s="6"/>
      <c r="CAN602" s="6"/>
      <c r="CAO602" s="6"/>
      <c r="CAP602" s="6"/>
      <c r="CAQ602" s="6"/>
      <c r="CAR602" s="6"/>
      <c r="CAS602" s="6"/>
      <c r="CAT602" s="6"/>
      <c r="CAU602" s="6"/>
      <c r="CAV602" s="6"/>
      <c r="CAW602" s="6"/>
      <c r="CAX602" s="6"/>
      <c r="CAY602" s="6"/>
      <c r="CAZ602" s="6"/>
      <c r="CBA602" s="6"/>
      <c r="CBB602" s="6"/>
      <c r="CBC602" s="6"/>
      <c r="CBD602" s="6"/>
      <c r="CBE602" s="6"/>
      <c r="CBF602" s="6"/>
      <c r="CBG602" s="6"/>
      <c r="CBH602" s="6"/>
      <c r="CBI602" s="6"/>
      <c r="CBJ602" s="6"/>
      <c r="CBK602" s="6"/>
      <c r="CBL602" s="6"/>
      <c r="CBM602" s="6"/>
      <c r="CBN602" s="6"/>
      <c r="CBO602" s="6"/>
      <c r="CBP602" s="6"/>
      <c r="CBQ602" s="6"/>
      <c r="CBR602" s="6"/>
      <c r="CBS602" s="6"/>
      <c r="CBT602" s="6"/>
      <c r="CBU602" s="6"/>
      <c r="CBV602" s="6"/>
      <c r="CBW602" s="6"/>
      <c r="CBX602" s="6"/>
      <c r="CBY602" s="6"/>
      <c r="CBZ602" s="6"/>
      <c r="CCA602" s="6"/>
      <c r="CCB602" s="6"/>
      <c r="CCC602" s="6"/>
      <c r="CCD602" s="6"/>
      <c r="CCE602" s="6"/>
      <c r="CCF602" s="6"/>
      <c r="CCG602" s="6"/>
      <c r="CCH602" s="6"/>
      <c r="CCI602" s="6"/>
      <c r="CCJ602" s="6"/>
      <c r="CCK602" s="6"/>
      <c r="CCL602" s="6"/>
      <c r="CCM602" s="6"/>
      <c r="CCN602" s="6"/>
      <c r="CCO602" s="6"/>
      <c r="CCP602" s="6"/>
      <c r="CCQ602" s="6"/>
      <c r="CCR602" s="6"/>
      <c r="CCS602" s="6"/>
      <c r="CCT602" s="6"/>
      <c r="CCU602" s="6"/>
      <c r="CCV602" s="6"/>
      <c r="CCW602" s="6"/>
      <c r="CCX602" s="6"/>
      <c r="CCY602" s="6"/>
      <c r="CCZ602" s="6"/>
      <c r="CDA602" s="6"/>
      <c r="CDB602" s="6"/>
      <c r="CDC602" s="6"/>
      <c r="CDD602" s="6"/>
      <c r="CDE602" s="6"/>
      <c r="CDF602" s="6"/>
      <c r="CDG602" s="6"/>
      <c r="CDH602" s="6"/>
      <c r="CDI602" s="6"/>
      <c r="CDJ602" s="6"/>
      <c r="CDK602" s="6"/>
      <c r="CDL602" s="6"/>
      <c r="CDM602" s="6"/>
      <c r="CDN602" s="6"/>
      <c r="CDO602" s="6"/>
      <c r="CDP602" s="6"/>
      <c r="CDQ602" s="6"/>
      <c r="CDR602" s="6"/>
      <c r="CDS602" s="6"/>
      <c r="CDT602" s="6"/>
      <c r="CDU602" s="6"/>
      <c r="CDV602" s="6"/>
      <c r="CDW602" s="6"/>
      <c r="CDX602" s="6"/>
      <c r="CDY602" s="6"/>
      <c r="CDZ602" s="6"/>
      <c r="CEA602" s="6"/>
      <c r="CEB602" s="6"/>
      <c r="CEC602" s="6"/>
      <c r="CED602" s="6"/>
      <c r="CEE602" s="6"/>
      <c r="CEF602" s="6"/>
      <c r="CEG602" s="6"/>
      <c r="CEH602" s="6"/>
      <c r="CEI602" s="6"/>
      <c r="CEJ602" s="6"/>
      <c r="CEK602" s="6"/>
      <c r="CEL602" s="6"/>
      <c r="CEM602" s="6"/>
      <c r="CEN602" s="6"/>
      <c r="CEO602" s="6"/>
      <c r="CEP602" s="6"/>
      <c r="CEQ602" s="6"/>
      <c r="CER602" s="6"/>
      <c r="CES602" s="6"/>
      <c r="CET602" s="6"/>
      <c r="CEU602" s="6"/>
      <c r="CEV602" s="6"/>
      <c r="CEW602" s="6"/>
      <c r="CEX602" s="6"/>
      <c r="CEY602" s="6"/>
      <c r="CEZ602" s="6"/>
      <c r="CFA602" s="6"/>
      <c r="CFB602" s="6"/>
      <c r="CFC602" s="6"/>
      <c r="CFD602" s="6"/>
      <c r="CFE602" s="6"/>
      <c r="CFF602" s="6"/>
      <c r="CFG602" s="6"/>
      <c r="CFH602" s="6"/>
      <c r="CFI602" s="6"/>
      <c r="CFJ602" s="6"/>
      <c r="CFK602" s="6"/>
      <c r="CFL602" s="6"/>
      <c r="CFM602" s="6"/>
      <c r="CFN602" s="6"/>
      <c r="CFO602" s="6"/>
      <c r="CFP602" s="6"/>
      <c r="CFQ602" s="6"/>
      <c r="CFR602" s="6"/>
      <c r="CFS602" s="6"/>
      <c r="CFT602" s="6"/>
      <c r="CFU602" s="6"/>
      <c r="CFV602" s="6"/>
      <c r="CFW602" s="6"/>
      <c r="CFX602" s="6"/>
      <c r="CFY602" s="6"/>
      <c r="CFZ602" s="6"/>
      <c r="CGA602" s="6"/>
      <c r="CGB602" s="6"/>
      <c r="CGC602" s="6"/>
      <c r="CGD602" s="6"/>
      <c r="CGE602" s="6"/>
      <c r="CGF602" s="6"/>
      <c r="CGG602" s="6"/>
      <c r="CGH602" s="6"/>
      <c r="CGI602" s="6"/>
      <c r="CGJ602" s="6"/>
      <c r="CGK602" s="6"/>
      <c r="CGL602" s="6"/>
      <c r="CGM602" s="6"/>
      <c r="CGN602" s="6"/>
      <c r="CGO602" s="6"/>
      <c r="CGP602" s="6"/>
      <c r="CGQ602" s="6"/>
      <c r="CGR602" s="6"/>
      <c r="CGS602" s="6"/>
      <c r="CGT602" s="6"/>
      <c r="CGU602" s="6"/>
      <c r="CGV602" s="6"/>
      <c r="CGW602" s="6"/>
      <c r="CGX602" s="6"/>
      <c r="CGY602" s="6"/>
      <c r="CGZ602" s="6"/>
      <c r="CHA602" s="6"/>
      <c r="CHB602" s="6"/>
      <c r="CHC602" s="6"/>
      <c r="CHD602" s="6"/>
      <c r="CHE602" s="6"/>
      <c r="CHF602" s="6"/>
      <c r="CHG602" s="6"/>
      <c r="CHH602" s="6"/>
      <c r="CHI602" s="6"/>
      <c r="CHJ602" s="6"/>
      <c r="CHK602" s="6"/>
      <c r="CHL602" s="6"/>
      <c r="CHM602" s="6"/>
      <c r="CHN602" s="6"/>
      <c r="CHO602" s="6"/>
      <c r="CHP602" s="6"/>
      <c r="CHQ602" s="6"/>
      <c r="CHR602" s="6"/>
      <c r="CHS602" s="6"/>
      <c r="CHT602" s="6"/>
      <c r="CHU602" s="6"/>
      <c r="CHV602" s="6"/>
      <c r="CHW602" s="6"/>
      <c r="CHX602" s="6"/>
      <c r="CHY602" s="6"/>
      <c r="CHZ602" s="6"/>
      <c r="CIA602" s="6"/>
      <c r="CIB602" s="6"/>
      <c r="CIC602" s="6"/>
      <c r="CID602" s="6"/>
      <c r="CIE602" s="6"/>
      <c r="CIF602" s="6"/>
      <c r="CIG602" s="6"/>
      <c r="CIH602" s="6"/>
      <c r="CII602" s="6"/>
      <c r="CIJ602" s="6"/>
      <c r="CIK602" s="6"/>
      <c r="CIL602" s="6"/>
      <c r="CIM602" s="6"/>
      <c r="CIN602" s="6"/>
      <c r="CIO602" s="6"/>
      <c r="CIP602" s="6"/>
      <c r="CIQ602" s="6"/>
      <c r="CIR602" s="6"/>
      <c r="CIS602" s="6"/>
      <c r="CIT602" s="6"/>
      <c r="CIU602" s="6"/>
      <c r="CIV602" s="6"/>
      <c r="CIW602" s="6"/>
      <c r="CIX602" s="6"/>
      <c r="CIY602" s="6"/>
      <c r="CIZ602" s="6"/>
      <c r="CJA602" s="6"/>
      <c r="CJB602" s="6"/>
      <c r="CJC602" s="6"/>
      <c r="CJD602" s="6"/>
      <c r="CJE602" s="6"/>
      <c r="CJF602" s="6"/>
      <c r="CJG602" s="6"/>
      <c r="CJH602" s="6"/>
      <c r="CJI602" s="6"/>
      <c r="CJJ602" s="6"/>
      <c r="CJK602" s="6"/>
      <c r="CJL602" s="6"/>
      <c r="CJM602" s="6"/>
      <c r="CJN602" s="6"/>
      <c r="CJO602" s="6"/>
      <c r="CJP602" s="6"/>
      <c r="CJQ602" s="6"/>
      <c r="CJR602" s="6"/>
      <c r="CJS602" s="6"/>
      <c r="CJT602" s="6"/>
      <c r="CJU602" s="6"/>
      <c r="CJV602" s="6"/>
      <c r="CJW602" s="6"/>
      <c r="CJX602" s="6"/>
      <c r="CJY602" s="6"/>
      <c r="CJZ602" s="6"/>
      <c r="CKA602" s="6"/>
      <c r="CKB602" s="6"/>
      <c r="CKC602" s="6"/>
      <c r="CKD602" s="6"/>
      <c r="CKE602" s="6"/>
      <c r="CKF602" s="6"/>
      <c r="CKG602" s="6"/>
      <c r="CKH602" s="6"/>
      <c r="CKI602" s="6"/>
      <c r="CKJ602" s="6"/>
      <c r="CKK602" s="6"/>
      <c r="CKL602" s="6"/>
      <c r="CKM602" s="6"/>
      <c r="CKN602" s="6"/>
      <c r="CKO602" s="6"/>
      <c r="CKP602" s="6"/>
      <c r="CKQ602" s="6"/>
      <c r="CKR602" s="6"/>
      <c r="CKS602" s="6"/>
      <c r="CKT602" s="6"/>
      <c r="CKU602" s="6"/>
      <c r="CKV602" s="6"/>
      <c r="CKW602" s="6"/>
      <c r="CKX602" s="6"/>
      <c r="CKY602" s="6"/>
      <c r="CKZ602" s="6"/>
      <c r="CLA602" s="6"/>
      <c r="CLB602" s="6"/>
      <c r="CLC602" s="6"/>
      <c r="CLD602" s="6"/>
      <c r="CLE602" s="6"/>
      <c r="CLF602" s="6"/>
      <c r="CLG602" s="6"/>
      <c r="CLH602" s="6"/>
      <c r="CLI602" s="6"/>
      <c r="CLJ602" s="6"/>
      <c r="CLK602" s="6"/>
      <c r="CLL602" s="6"/>
      <c r="CLM602" s="6"/>
      <c r="CLN602" s="6"/>
      <c r="CLO602" s="6"/>
      <c r="CLP602" s="6"/>
      <c r="CLQ602" s="6"/>
      <c r="CLR602" s="6"/>
      <c r="CLS602" s="6"/>
      <c r="CLT602" s="6"/>
      <c r="CLU602" s="6"/>
      <c r="CLV602" s="6"/>
      <c r="CLW602" s="6"/>
      <c r="CLX602" s="6"/>
      <c r="CLY602" s="6"/>
      <c r="CLZ602" s="6"/>
      <c r="CMA602" s="6"/>
      <c r="CMB602" s="6"/>
      <c r="CMC602" s="6"/>
      <c r="CMD602" s="6"/>
      <c r="CME602" s="6"/>
      <c r="CMF602" s="6"/>
      <c r="CMG602" s="6"/>
      <c r="CMH602" s="6"/>
      <c r="CMI602" s="6"/>
      <c r="CMJ602" s="6"/>
      <c r="CMK602" s="6"/>
      <c r="CML602" s="6"/>
      <c r="CMM602" s="6"/>
      <c r="CMN602" s="6"/>
      <c r="CMO602" s="6"/>
      <c r="CMP602" s="6"/>
      <c r="CMQ602" s="6"/>
      <c r="CMR602" s="6"/>
      <c r="CMS602" s="6"/>
      <c r="CMT602" s="6"/>
      <c r="CMU602" s="6"/>
      <c r="CMV602" s="6"/>
      <c r="CMW602" s="6"/>
      <c r="CMX602" s="6"/>
      <c r="CMY602" s="6"/>
      <c r="CMZ602" s="6"/>
      <c r="CNA602" s="6"/>
      <c r="CNB602" s="6"/>
      <c r="CNC602" s="6"/>
      <c r="CND602" s="6"/>
      <c r="CNE602" s="6"/>
      <c r="CNF602" s="6"/>
      <c r="CNG602" s="6"/>
      <c r="CNH602" s="6"/>
      <c r="CNI602" s="6"/>
      <c r="CNJ602" s="6"/>
      <c r="CNK602" s="6"/>
      <c r="CNL602" s="6"/>
      <c r="CNM602" s="6"/>
      <c r="CNN602" s="6"/>
      <c r="CNO602" s="6"/>
      <c r="CNP602" s="6"/>
      <c r="CNQ602" s="6"/>
      <c r="CNR602" s="6"/>
      <c r="CNS602" s="6"/>
      <c r="CNT602" s="6"/>
      <c r="CNU602" s="6"/>
      <c r="CNV602" s="6"/>
      <c r="CNW602" s="6"/>
      <c r="CNX602" s="6"/>
      <c r="CNY602" s="6"/>
      <c r="CNZ602" s="6"/>
      <c r="COA602" s="6"/>
      <c r="COB602" s="6"/>
      <c r="COC602" s="6"/>
      <c r="COD602" s="6"/>
      <c r="COE602" s="6"/>
      <c r="COF602" s="6"/>
      <c r="COG602" s="6"/>
      <c r="COH602" s="6"/>
      <c r="COI602" s="6"/>
      <c r="COJ602" s="6"/>
      <c r="COK602" s="6"/>
      <c r="COL602" s="6"/>
      <c r="COM602" s="6"/>
      <c r="CON602" s="6"/>
      <c r="COO602" s="6"/>
      <c r="COP602" s="6"/>
      <c r="COQ602" s="6"/>
      <c r="COR602" s="6"/>
      <c r="COS602" s="6"/>
      <c r="COT602" s="6"/>
      <c r="COU602" s="6"/>
      <c r="COV602" s="6"/>
      <c r="COW602" s="6"/>
      <c r="COX602" s="6"/>
      <c r="COY602" s="6"/>
      <c r="COZ602" s="6"/>
      <c r="CPA602" s="6"/>
      <c r="CPB602" s="6"/>
      <c r="CPC602" s="6"/>
      <c r="CPD602" s="6"/>
      <c r="CPE602" s="6"/>
      <c r="CPF602" s="6"/>
      <c r="CPG602" s="6"/>
      <c r="CPH602" s="6"/>
      <c r="CPI602" s="6"/>
      <c r="CPJ602" s="6"/>
      <c r="CPK602" s="6"/>
      <c r="CPL602" s="6"/>
      <c r="CPM602" s="6"/>
      <c r="CPN602" s="6"/>
      <c r="CPO602" s="6"/>
      <c r="CPP602" s="6"/>
      <c r="CPQ602" s="6"/>
      <c r="CPR602" s="6"/>
      <c r="CPS602" s="6"/>
      <c r="CPT602" s="6"/>
      <c r="CPU602" s="6"/>
      <c r="CPV602" s="6"/>
      <c r="CPW602" s="6"/>
      <c r="CPX602" s="6"/>
      <c r="CPY602" s="6"/>
      <c r="CPZ602" s="6"/>
      <c r="CQA602" s="6"/>
      <c r="CQB602" s="6"/>
      <c r="CQC602" s="6"/>
      <c r="CQD602" s="6"/>
      <c r="CQE602" s="6"/>
      <c r="CQF602" s="6"/>
      <c r="CQG602" s="6"/>
      <c r="CQH602" s="6"/>
      <c r="CQI602" s="6"/>
      <c r="CQJ602" s="6"/>
      <c r="CQK602" s="6"/>
      <c r="CQL602" s="6"/>
      <c r="CQM602" s="6"/>
      <c r="CQN602" s="6"/>
      <c r="CQO602" s="6"/>
      <c r="CQP602" s="6"/>
      <c r="CQQ602" s="6"/>
      <c r="CQR602" s="6"/>
      <c r="CQS602" s="6"/>
      <c r="CQT602" s="6"/>
      <c r="CQU602" s="6"/>
      <c r="CQV602" s="6"/>
      <c r="CQW602" s="6"/>
      <c r="CQX602" s="6"/>
      <c r="CQY602" s="6"/>
      <c r="CQZ602" s="6"/>
      <c r="CRA602" s="6"/>
      <c r="CRB602" s="6"/>
      <c r="CRC602" s="6"/>
      <c r="CRD602" s="6"/>
      <c r="CRE602" s="6"/>
      <c r="CRF602" s="6"/>
      <c r="CRG602" s="6"/>
      <c r="CRH602" s="6"/>
      <c r="CRI602" s="6"/>
      <c r="CRJ602" s="6"/>
      <c r="CRK602" s="6"/>
      <c r="CRL602" s="6"/>
      <c r="CRM602" s="6"/>
      <c r="CRN602" s="6"/>
      <c r="CRO602" s="6"/>
      <c r="CRP602" s="6"/>
      <c r="CRQ602" s="6"/>
      <c r="CRR602" s="6"/>
      <c r="CRS602" s="6"/>
      <c r="CRT602" s="6"/>
      <c r="CRU602" s="6"/>
      <c r="CRV602" s="6"/>
      <c r="CRW602" s="6"/>
      <c r="CRX602" s="6"/>
      <c r="CRY602" s="6"/>
      <c r="CRZ602" s="6"/>
      <c r="CSA602" s="6"/>
      <c r="CSB602" s="6"/>
      <c r="CSC602" s="6"/>
      <c r="CSD602" s="6"/>
      <c r="CSE602" s="6"/>
      <c r="CSF602" s="6"/>
      <c r="CSG602" s="6"/>
      <c r="CSH602" s="6"/>
      <c r="CSI602" s="6"/>
      <c r="CSJ602" s="6"/>
      <c r="CSK602" s="6"/>
      <c r="CSL602" s="6"/>
      <c r="CSM602" s="6"/>
      <c r="CSN602" s="6"/>
      <c r="CSO602" s="6"/>
      <c r="CSP602" s="6"/>
      <c r="CSQ602" s="6"/>
      <c r="CSR602" s="6"/>
      <c r="CSS602" s="6"/>
      <c r="CST602" s="6"/>
      <c r="CSU602" s="6"/>
      <c r="CSV602" s="6"/>
      <c r="CSW602" s="6"/>
      <c r="CSX602" s="6"/>
      <c r="CSY602" s="6"/>
      <c r="CSZ602" s="6"/>
      <c r="CTA602" s="6"/>
      <c r="CTB602" s="6"/>
      <c r="CTC602" s="6"/>
      <c r="CTD602" s="6"/>
      <c r="CTE602" s="6"/>
      <c r="CTF602" s="6"/>
      <c r="CTG602" s="6"/>
      <c r="CTH602" s="6"/>
      <c r="CTI602" s="6"/>
      <c r="CTJ602" s="6"/>
      <c r="CTK602" s="6"/>
      <c r="CTL602" s="6"/>
      <c r="CTM602" s="6"/>
      <c r="CTN602" s="6"/>
      <c r="CTO602" s="6"/>
      <c r="CTP602" s="6"/>
      <c r="CTQ602" s="6"/>
      <c r="CTR602" s="6"/>
      <c r="CTS602" s="6"/>
      <c r="CTT602" s="6"/>
      <c r="CTU602" s="6"/>
      <c r="CTV602" s="6"/>
      <c r="CTW602" s="6"/>
      <c r="CTX602" s="6"/>
      <c r="CTY602" s="6"/>
      <c r="CTZ602" s="6"/>
      <c r="CUA602" s="6"/>
      <c r="CUB602" s="6"/>
      <c r="CUC602" s="6"/>
      <c r="CUD602" s="6"/>
      <c r="CUE602" s="6"/>
      <c r="CUF602" s="6"/>
      <c r="CUG602" s="6"/>
      <c r="CUH602" s="6"/>
      <c r="CUI602" s="6"/>
      <c r="CUJ602" s="6"/>
      <c r="CUK602" s="6"/>
      <c r="CUL602" s="6"/>
      <c r="CUM602" s="6"/>
      <c r="CUN602" s="6"/>
      <c r="CUO602" s="6"/>
      <c r="CUP602" s="6"/>
      <c r="CUQ602" s="6"/>
      <c r="CUR602" s="6"/>
      <c r="CUS602" s="6"/>
      <c r="CUT602" s="6"/>
      <c r="CUU602" s="6"/>
      <c r="CUV602" s="6"/>
      <c r="CUW602" s="6"/>
      <c r="CUX602" s="6"/>
      <c r="CUY602" s="6"/>
      <c r="CUZ602" s="6"/>
      <c r="CVA602" s="6"/>
      <c r="CVB602" s="6"/>
      <c r="CVC602" s="6"/>
      <c r="CVD602" s="6"/>
      <c r="CVE602" s="6"/>
      <c r="CVF602" s="6"/>
      <c r="CVG602" s="6"/>
      <c r="CVH602" s="6"/>
      <c r="CVI602" s="6"/>
      <c r="CVJ602" s="6"/>
      <c r="CVK602" s="6"/>
      <c r="CVL602" s="6"/>
      <c r="CVM602" s="6"/>
      <c r="CVN602" s="6"/>
      <c r="CVO602" s="6"/>
      <c r="CVP602" s="6"/>
      <c r="CVQ602" s="6"/>
      <c r="CVR602" s="6"/>
      <c r="CVS602" s="6"/>
      <c r="CVT602" s="6"/>
      <c r="CVU602" s="6"/>
      <c r="CVV602" s="6"/>
      <c r="CVW602" s="6"/>
      <c r="CVX602" s="6"/>
      <c r="CVY602" s="6"/>
      <c r="CVZ602" s="6"/>
      <c r="CWA602" s="6"/>
      <c r="CWB602" s="6"/>
      <c r="CWC602" s="6"/>
      <c r="CWD602" s="6"/>
      <c r="CWE602" s="6"/>
      <c r="CWF602" s="6"/>
      <c r="CWG602" s="6"/>
      <c r="CWH602" s="6"/>
      <c r="CWI602" s="6"/>
      <c r="CWJ602" s="6"/>
      <c r="CWK602" s="6"/>
      <c r="CWL602" s="6"/>
      <c r="CWM602" s="6"/>
      <c r="CWN602" s="6"/>
      <c r="CWO602" s="6"/>
      <c r="CWP602" s="6"/>
      <c r="CWQ602" s="6"/>
      <c r="CWR602" s="6"/>
      <c r="CWS602" s="6"/>
      <c r="CWT602" s="6"/>
      <c r="CWU602" s="6"/>
      <c r="CWV602" s="6"/>
      <c r="CWW602" s="6"/>
      <c r="CWX602" s="6"/>
      <c r="CWY602" s="6"/>
      <c r="CWZ602" s="6"/>
      <c r="CXA602" s="6"/>
      <c r="CXB602" s="6"/>
      <c r="CXC602" s="6"/>
      <c r="CXD602" s="6"/>
      <c r="CXE602" s="6"/>
      <c r="CXF602" s="6"/>
      <c r="CXG602" s="6"/>
      <c r="CXH602" s="6"/>
      <c r="CXI602" s="6"/>
      <c r="CXJ602" s="6"/>
      <c r="CXK602" s="6"/>
      <c r="CXL602" s="6"/>
      <c r="CXM602" s="6"/>
      <c r="CXN602" s="6"/>
      <c r="CXO602" s="6"/>
      <c r="CXP602" s="6"/>
      <c r="CXQ602" s="6"/>
      <c r="CXR602" s="6"/>
      <c r="CXS602" s="6"/>
      <c r="CXT602" s="6"/>
      <c r="CXU602" s="6"/>
      <c r="CXV602" s="6"/>
      <c r="CXW602" s="6"/>
      <c r="CXX602" s="6"/>
      <c r="CXY602" s="6"/>
      <c r="CXZ602" s="6"/>
      <c r="CYA602" s="6"/>
      <c r="CYB602" s="6"/>
      <c r="CYC602" s="6"/>
      <c r="CYD602" s="6"/>
      <c r="CYE602" s="6"/>
      <c r="CYF602" s="6"/>
      <c r="CYG602" s="6"/>
      <c r="CYH602" s="6"/>
      <c r="CYI602" s="6"/>
      <c r="CYJ602" s="6"/>
      <c r="CYK602" s="6"/>
      <c r="CYL602" s="6"/>
      <c r="CYM602" s="6"/>
      <c r="CYN602" s="6"/>
      <c r="CYO602" s="6"/>
      <c r="CYP602" s="6"/>
      <c r="CYQ602" s="6"/>
      <c r="CYR602" s="6"/>
      <c r="CYS602" s="6"/>
      <c r="CYT602" s="6"/>
      <c r="CYU602" s="6"/>
      <c r="CYV602" s="6"/>
      <c r="CYW602" s="6"/>
      <c r="CYX602" s="6"/>
      <c r="CYY602" s="6"/>
      <c r="CYZ602" s="6"/>
      <c r="CZA602" s="6"/>
      <c r="CZB602" s="6"/>
      <c r="CZC602" s="6"/>
      <c r="CZD602" s="6"/>
      <c r="CZE602" s="6"/>
      <c r="CZF602" s="6"/>
      <c r="CZG602" s="6"/>
      <c r="CZH602" s="6"/>
      <c r="CZI602" s="6"/>
      <c r="CZJ602" s="6"/>
      <c r="CZK602" s="6"/>
      <c r="CZL602" s="6"/>
      <c r="CZM602" s="6"/>
      <c r="CZN602" s="6"/>
      <c r="CZO602" s="6"/>
      <c r="CZP602" s="6"/>
      <c r="CZQ602" s="6"/>
      <c r="CZR602" s="6"/>
      <c r="CZS602" s="6"/>
      <c r="CZT602" s="6"/>
      <c r="CZU602" s="6"/>
      <c r="CZV602" s="6"/>
      <c r="CZW602" s="6"/>
      <c r="CZX602" s="6"/>
      <c r="CZY602" s="6"/>
      <c r="CZZ602" s="6"/>
      <c r="DAA602" s="6"/>
      <c r="DAB602" s="6"/>
      <c r="DAC602" s="6"/>
      <c r="DAD602" s="6"/>
      <c r="DAE602" s="6"/>
      <c r="DAF602" s="6"/>
      <c r="DAG602" s="6"/>
      <c r="DAH602" s="6"/>
      <c r="DAI602" s="6"/>
      <c r="DAJ602" s="6"/>
      <c r="DAK602" s="6"/>
      <c r="DAL602" s="6"/>
      <c r="DAM602" s="6"/>
      <c r="DAN602" s="6"/>
      <c r="DAO602" s="6"/>
      <c r="DAP602" s="6"/>
      <c r="DAQ602" s="6"/>
      <c r="DAR602" s="6"/>
      <c r="DAS602" s="6"/>
      <c r="DAT602" s="6"/>
      <c r="DAU602" s="6"/>
      <c r="DAV602" s="6"/>
      <c r="DAW602" s="6"/>
      <c r="DAX602" s="6"/>
      <c r="DAY602" s="6"/>
      <c r="DAZ602" s="6"/>
      <c r="DBA602" s="6"/>
      <c r="DBB602" s="6"/>
      <c r="DBC602" s="6"/>
      <c r="DBD602" s="6"/>
      <c r="DBE602" s="6"/>
      <c r="DBF602" s="6"/>
      <c r="DBG602" s="6"/>
      <c r="DBH602" s="6"/>
      <c r="DBI602" s="6"/>
      <c r="DBJ602" s="6"/>
      <c r="DBK602" s="6"/>
      <c r="DBL602" s="6"/>
      <c r="DBM602" s="6"/>
      <c r="DBN602" s="6"/>
      <c r="DBO602" s="6"/>
      <c r="DBP602" s="6"/>
      <c r="DBQ602" s="6"/>
      <c r="DBR602" s="6"/>
      <c r="DBS602" s="6"/>
      <c r="DBT602" s="6"/>
      <c r="DBU602" s="6"/>
      <c r="DBV602" s="6"/>
      <c r="DBW602" s="6"/>
      <c r="DBX602" s="6"/>
      <c r="DBY602" s="6"/>
      <c r="DBZ602" s="6"/>
      <c r="DCA602" s="6"/>
      <c r="DCB602" s="6"/>
      <c r="DCC602" s="6"/>
      <c r="DCD602" s="6"/>
      <c r="DCE602" s="6"/>
      <c r="DCF602" s="6"/>
      <c r="DCG602" s="6"/>
      <c r="DCH602" s="6"/>
      <c r="DCI602" s="6"/>
      <c r="DCJ602" s="6"/>
      <c r="DCK602" s="6"/>
      <c r="DCL602" s="6"/>
      <c r="DCM602" s="6"/>
      <c r="DCN602" s="6"/>
      <c r="DCO602" s="6"/>
      <c r="DCP602" s="6"/>
      <c r="DCQ602" s="6"/>
      <c r="DCR602" s="6"/>
      <c r="DCS602" s="6"/>
      <c r="DCT602" s="6"/>
      <c r="DCU602" s="6"/>
      <c r="DCV602" s="6"/>
      <c r="DCW602" s="6"/>
      <c r="DCX602" s="6"/>
      <c r="DCY602" s="6"/>
      <c r="DCZ602" s="6"/>
      <c r="DDA602" s="6"/>
      <c r="DDB602" s="6"/>
      <c r="DDC602" s="6"/>
      <c r="DDD602" s="6"/>
      <c r="DDE602" s="6"/>
      <c r="DDF602" s="6"/>
      <c r="DDG602" s="6"/>
      <c r="DDH602" s="6"/>
      <c r="DDI602" s="6"/>
      <c r="DDJ602" s="6"/>
      <c r="DDK602" s="6"/>
      <c r="DDL602" s="6"/>
      <c r="DDM602" s="6"/>
      <c r="DDN602" s="6"/>
      <c r="DDO602" s="6"/>
      <c r="DDP602" s="6"/>
      <c r="DDQ602" s="6"/>
      <c r="DDR602" s="6"/>
      <c r="DDS602" s="6"/>
      <c r="DDT602" s="6"/>
      <c r="DDU602" s="6"/>
      <c r="DDV602" s="6"/>
      <c r="DDW602" s="6"/>
      <c r="DDX602" s="6"/>
      <c r="DDY602" s="6"/>
      <c r="DDZ602" s="6"/>
      <c r="DEA602" s="6"/>
      <c r="DEB602" s="6"/>
      <c r="DEC602" s="6"/>
      <c r="DED602" s="6"/>
      <c r="DEE602" s="6"/>
      <c r="DEF602" s="6"/>
      <c r="DEG602" s="6"/>
      <c r="DEH602" s="6"/>
      <c r="DEI602" s="6"/>
      <c r="DEJ602" s="6"/>
      <c r="DEK602" s="6"/>
      <c r="DEL602" s="6"/>
      <c r="DEM602" s="6"/>
      <c r="DEN602" s="6"/>
      <c r="DEO602" s="6"/>
      <c r="DEP602" s="6"/>
      <c r="DEQ602" s="6"/>
      <c r="DER602" s="6"/>
      <c r="DES602" s="6"/>
      <c r="DET602" s="6"/>
      <c r="DEU602" s="6"/>
      <c r="DEV602" s="6"/>
      <c r="DEW602" s="6"/>
      <c r="DEX602" s="6"/>
      <c r="DEY602" s="6"/>
      <c r="DEZ602" s="6"/>
      <c r="DFA602" s="6"/>
      <c r="DFB602" s="6"/>
      <c r="DFC602" s="6"/>
      <c r="DFD602" s="6"/>
      <c r="DFE602" s="6"/>
      <c r="DFF602" s="6"/>
      <c r="DFG602" s="6"/>
      <c r="DFH602" s="6"/>
      <c r="DFI602" s="6"/>
      <c r="DFJ602" s="6"/>
      <c r="DFK602" s="6"/>
      <c r="DFL602" s="6"/>
      <c r="DFM602" s="6"/>
      <c r="DFN602" s="6"/>
      <c r="DFO602" s="6"/>
      <c r="DFP602" s="6"/>
      <c r="DFQ602" s="6"/>
      <c r="DFR602" s="6"/>
      <c r="DFS602" s="6"/>
      <c r="DFT602" s="6"/>
      <c r="DFU602" s="6"/>
      <c r="DFV602" s="6"/>
      <c r="DFW602" s="6"/>
      <c r="DFX602" s="6"/>
      <c r="DFY602" s="6"/>
      <c r="DFZ602" s="6"/>
      <c r="DGA602" s="6"/>
      <c r="DGB602" s="6"/>
      <c r="DGC602" s="6"/>
      <c r="DGD602" s="6"/>
      <c r="DGE602" s="6"/>
      <c r="DGF602" s="6"/>
      <c r="DGG602" s="6"/>
      <c r="DGH602" s="6"/>
      <c r="DGI602" s="6"/>
      <c r="DGJ602" s="6"/>
      <c r="DGK602" s="6"/>
      <c r="DGL602" s="6"/>
      <c r="DGM602" s="6"/>
      <c r="DGN602" s="6"/>
      <c r="DGO602" s="6"/>
      <c r="DGP602" s="6"/>
      <c r="DGQ602" s="6"/>
      <c r="DGR602" s="6"/>
      <c r="DGS602" s="6"/>
      <c r="DGT602" s="6"/>
      <c r="DGU602" s="6"/>
      <c r="DGV602" s="6"/>
      <c r="DGW602" s="6"/>
      <c r="DGX602" s="6"/>
      <c r="DGY602" s="6"/>
      <c r="DGZ602" s="6"/>
      <c r="DHA602" s="6"/>
      <c r="DHB602" s="6"/>
      <c r="DHC602" s="6"/>
      <c r="DHD602" s="6"/>
      <c r="DHE602" s="6"/>
      <c r="DHF602" s="6"/>
      <c r="DHG602" s="6"/>
      <c r="DHH602" s="6"/>
      <c r="DHI602" s="6"/>
      <c r="DHJ602" s="6"/>
      <c r="DHK602" s="6"/>
      <c r="DHL602" s="6"/>
      <c r="DHM602" s="6"/>
      <c r="DHN602" s="6"/>
      <c r="DHO602" s="6"/>
      <c r="DHP602" s="6"/>
      <c r="DHQ602" s="6"/>
      <c r="DHR602" s="6"/>
      <c r="DHS602" s="6"/>
      <c r="DHT602" s="6"/>
      <c r="DHU602" s="6"/>
      <c r="DHV602" s="6"/>
      <c r="DHW602" s="6"/>
      <c r="DHX602" s="6"/>
      <c r="DHY602" s="6"/>
      <c r="DHZ602" s="6"/>
      <c r="DIA602" s="6"/>
      <c r="DIB602" s="6"/>
      <c r="DIC602" s="6"/>
      <c r="DID602" s="6"/>
      <c r="DIE602" s="6"/>
      <c r="DIF602" s="6"/>
      <c r="DIG602" s="6"/>
      <c r="DIH602" s="6"/>
      <c r="DII602" s="6"/>
      <c r="DIJ602" s="6"/>
      <c r="DIK602" s="6"/>
      <c r="DIL602" s="6"/>
      <c r="DIM602" s="6"/>
      <c r="DIN602" s="6"/>
      <c r="DIO602" s="6"/>
      <c r="DIP602" s="6"/>
      <c r="DIQ602" s="6"/>
      <c r="DIR602" s="6"/>
      <c r="DIS602" s="6"/>
      <c r="DIT602" s="6"/>
      <c r="DIU602" s="6"/>
      <c r="DIV602" s="6"/>
      <c r="DIW602" s="6"/>
      <c r="DIX602" s="6"/>
      <c r="DIY602" s="6"/>
      <c r="DIZ602" s="6"/>
      <c r="DJA602" s="6"/>
      <c r="DJB602" s="6"/>
      <c r="DJC602" s="6"/>
      <c r="DJD602" s="6"/>
      <c r="DJE602" s="6"/>
      <c r="DJF602" s="6"/>
      <c r="DJG602" s="6"/>
      <c r="DJH602" s="6"/>
      <c r="DJI602" s="6"/>
      <c r="DJJ602" s="6"/>
      <c r="DJK602" s="6"/>
      <c r="DJL602" s="6"/>
      <c r="DJM602" s="6"/>
      <c r="DJN602" s="6"/>
      <c r="DJO602" s="6"/>
      <c r="DJP602" s="6"/>
      <c r="DJQ602" s="6"/>
      <c r="DJR602" s="6"/>
      <c r="DJS602" s="6"/>
      <c r="DJT602" s="6"/>
      <c r="DJU602" s="6"/>
      <c r="DJV602" s="6"/>
      <c r="DJW602" s="6"/>
      <c r="DJX602" s="6"/>
      <c r="DJY602" s="6"/>
      <c r="DJZ602" s="6"/>
      <c r="DKA602" s="6"/>
      <c r="DKB602" s="6"/>
      <c r="DKC602" s="6"/>
      <c r="DKD602" s="6"/>
      <c r="DKE602" s="6"/>
      <c r="DKF602" s="6"/>
      <c r="DKG602" s="6"/>
      <c r="DKH602" s="6"/>
      <c r="DKI602" s="6"/>
      <c r="DKJ602" s="6"/>
      <c r="DKK602" s="6"/>
      <c r="DKL602" s="6"/>
      <c r="DKM602" s="6"/>
      <c r="DKN602" s="6"/>
      <c r="DKO602" s="6"/>
      <c r="DKP602" s="6"/>
      <c r="DKQ602" s="6"/>
      <c r="DKR602" s="6"/>
      <c r="DKS602" s="6"/>
      <c r="DKT602" s="6"/>
      <c r="DKU602" s="6"/>
      <c r="DKV602" s="6"/>
      <c r="DKW602" s="6"/>
      <c r="DKX602" s="6"/>
      <c r="DKY602" s="6"/>
      <c r="DKZ602" s="6"/>
      <c r="DLA602" s="6"/>
      <c r="DLB602" s="6"/>
      <c r="DLC602" s="6"/>
      <c r="DLD602" s="6"/>
      <c r="DLE602" s="6"/>
      <c r="DLF602" s="6"/>
      <c r="DLG602" s="6"/>
      <c r="DLH602" s="6"/>
      <c r="DLI602" s="6"/>
      <c r="DLJ602" s="6"/>
      <c r="DLK602" s="6"/>
      <c r="DLL602" s="6"/>
      <c r="DLM602" s="6"/>
      <c r="DLN602" s="6"/>
      <c r="DLO602" s="6"/>
      <c r="DLP602" s="6"/>
      <c r="DLQ602" s="6"/>
      <c r="DLR602" s="6"/>
      <c r="DLS602" s="6"/>
      <c r="DLT602" s="6"/>
      <c r="DLU602" s="6"/>
      <c r="DLV602" s="6"/>
      <c r="DLW602" s="6"/>
      <c r="DLX602" s="6"/>
      <c r="DLY602" s="6"/>
      <c r="DLZ602" s="6"/>
      <c r="DMA602" s="6"/>
      <c r="DMB602" s="6"/>
      <c r="DMC602" s="6"/>
      <c r="DMD602" s="6"/>
      <c r="DME602" s="6"/>
      <c r="DMF602" s="6"/>
      <c r="DMG602" s="6"/>
      <c r="DMH602" s="6"/>
      <c r="DMI602" s="6"/>
      <c r="DMJ602" s="6"/>
      <c r="DMK602" s="6"/>
      <c r="DML602" s="6"/>
      <c r="DMM602" s="6"/>
      <c r="DMN602" s="6"/>
      <c r="DMO602" s="6"/>
      <c r="DMP602" s="6"/>
      <c r="DMQ602" s="6"/>
      <c r="DMR602" s="6"/>
      <c r="DMS602" s="6"/>
      <c r="DMT602" s="6"/>
      <c r="DMU602" s="6"/>
      <c r="DMV602" s="6"/>
      <c r="DMW602" s="6"/>
      <c r="DMX602" s="6"/>
      <c r="DMY602" s="6"/>
      <c r="DMZ602" s="6"/>
      <c r="DNA602" s="6"/>
      <c r="DNB602" s="6"/>
      <c r="DNC602" s="6"/>
      <c r="DND602" s="6"/>
      <c r="DNE602" s="6"/>
      <c r="DNF602" s="6"/>
      <c r="DNG602" s="6"/>
      <c r="DNH602" s="6"/>
      <c r="DNI602" s="6"/>
      <c r="DNJ602" s="6"/>
      <c r="DNK602" s="6"/>
      <c r="DNL602" s="6"/>
      <c r="DNM602" s="6"/>
      <c r="DNN602" s="6"/>
      <c r="DNO602" s="6"/>
      <c r="DNP602" s="6"/>
      <c r="DNQ602" s="6"/>
      <c r="DNR602" s="6"/>
      <c r="DNS602" s="6"/>
      <c r="DNT602" s="6"/>
      <c r="DNU602" s="6"/>
      <c r="DNV602" s="6"/>
      <c r="DNW602" s="6"/>
      <c r="DNX602" s="6"/>
      <c r="DNY602" s="6"/>
      <c r="DNZ602" s="6"/>
      <c r="DOA602" s="6"/>
      <c r="DOB602" s="6"/>
      <c r="DOC602" s="6"/>
      <c r="DOD602" s="6"/>
      <c r="DOE602" s="6"/>
      <c r="DOF602" s="6"/>
      <c r="DOG602" s="6"/>
      <c r="DOH602" s="6"/>
      <c r="DOI602" s="6"/>
      <c r="DOJ602" s="6"/>
      <c r="DOK602" s="6"/>
      <c r="DOL602" s="6"/>
      <c r="DOM602" s="6"/>
      <c r="DON602" s="6"/>
      <c r="DOO602" s="6"/>
      <c r="DOP602" s="6"/>
      <c r="DOQ602" s="6"/>
      <c r="DOR602" s="6"/>
      <c r="DOS602" s="6"/>
      <c r="DOT602" s="6"/>
      <c r="DOU602" s="6"/>
      <c r="DOV602" s="6"/>
      <c r="DOW602" s="6"/>
      <c r="DOX602" s="6"/>
      <c r="DOY602" s="6"/>
      <c r="DOZ602" s="6"/>
      <c r="DPA602" s="6"/>
      <c r="DPB602" s="6"/>
      <c r="DPC602" s="6"/>
      <c r="DPD602" s="6"/>
      <c r="DPE602" s="6"/>
      <c r="DPF602" s="6"/>
      <c r="DPG602" s="6"/>
      <c r="DPH602" s="6"/>
      <c r="DPI602" s="6"/>
      <c r="DPJ602" s="6"/>
      <c r="DPK602" s="6"/>
      <c r="DPL602" s="6"/>
      <c r="DPM602" s="6"/>
      <c r="DPN602" s="6"/>
      <c r="DPO602" s="6"/>
      <c r="DPP602" s="6"/>
      <c r="DPQ602" s="6"/>
      <c r="DPR602" s="6"/>
      <c r="DPS602" s="6"/>
      <c r="DPT602" s="6"/>
      <c r="DPU602" s="6"/>
      <c r="DPV602" s="6"/>
      <c r="DPW602" s="6"/>
      <c r="DPX602" s="6"/>
      <c r="DPY602" s="6"/>
      <c r="DPZ602" s="6"/>
      <c r="DQA602" s="6"/>
      <c r="DQB602" s="6"/>
      <c r="DQC602" s="6"/>
      <c r="DQD602" s="6"/>
      <c r="DQE602" s="6"/>
      <c r="DQF602" s="6"/>
      <c r="DQG602" s="6"/>
      <c r="DQH602" s="6"/>
      <c r="DQI602" s="6"/>
      <c r="DQJ602" s="6"/>
      <c r="DQK602" s="6"/>
      <c r="DQL602" s="6"/>
      <c r="DQM602" s="6"/>
      <c r="DQN602" s="6"/>
      <c r="DQO602" s="6"/>
      <c r="DQP602" s="6"/>
      <c r="DQQ602" s="6"/>
      <c r="DQR602" s="6"/>
      <c r="DQS602" s="6"/>
      <c r="DQT602" s="6"/>
      <c r="DQU602" s="6"/>
      <c r="DQV602" s="6"/>
      <c r="DQW602" s="6"/>
      <c r="DQX602" s="6"/>
      <c r="DQY602" s="6"/>
      <c r="DQZ602" s="6"/>
      <c r="DRA602" s="6"/>
      <c r="DRB602" s="6"/>
      <c r="DRC602" s="6"/>
      <c r="DRD602" s="6"/>
      <c r="DRE602" s="6"/>
      <c r="DRF602" s="6"/>
      <c r="DRG602" s="6"/>
      <c r="DRH602" s="6"/>
      <c r="DRI602" s="6"/>
      <c r="DRJ602" s="6"/>
      <c r="DRK602" s="6"/>
      <c r="DRL602" s="6"/>
      <c r="DRM602" s="6"/>
      <c r="DRN602" s="6"/>
      <c r="DRO602" s="6"/>
      <c r="DRP602" s="6"/>
      <c r="DRQ602" s="6"/>
      <c r="DRR602" s="6"/>
      <c r="DRS602" s="6"/>
      <c r="DRT602" s="6"/>
      <c r="DRU602" s="6"/>
      <c r="DRV602" s="6"/>
      <c r="DRW602" s="6"/>
      <c r="DRX602" s="6"/>
      <c r="DRY602" s="6"/>
      <c r="DRZ602" s="6"/>
      <c r="DSA602" s="6"/>
      <c r="DSB602" s="6"/>
      <c r="DSC602" s="6"/>
      <c r="DSD602" s="6"/>
      <c r="DSE602" s="6"/>
      <c r="DSF602" s="6"/>
      <c r="DSG602" s="6"/>
      <c r="DSH602" s="6"/>
      <c r="DSI602" s="6"/>
      <c r="DSJ602" s="6"/>
      <c r="DSK602" s="6"/>
      <c r="DSL602" s="6"/>
      <c r="DSM602" s="6"/>
      <c r="DSN602" s="6"/>
      <c r="DSO602" s="6"/>
      <c r="DSP602" s="6"/>
      <c r="DSQ602" s="6"/>
      <c r="DSR602" s="6"/>
      <c r="DSS602" s="6"/>
      <c r="DST602" s="6"/>
      <c r="DSU602" s="6"/>
      <c r="DSV602" s="6"/>
      <c r="DSW602" s="6"/>
      <c r="DSX602" s="6"/>
      <c r="DSY602" s="6"/>
      <c r="DSZ602" s="6"/>
      <c r="DTA602" s="6"/>
      <c r="DTB602" s="6"/>
      <c r="DTC602" s="6"/>
      <c r="DTD602" s="6"/>
      <c r="DTE602" s="6"/>
      <c r="DTF602" s="6"/>
      <c r="DTG602" s="6"/>
      <c r="DTH602" s="6"/>
      <c r="DTI602" s="6"/>
      <c r="DTJ602" s="6"/>
      <c r="DTK602" s="6"/>
      <c r="DTL602" s="6"/>
      <c r="DTM602" s="6"/>
      <c r="DTN602" s="6"/>
      <c r="DTO602" s="6"/>
      <c r="DTP602" s="6"/>
      <c r="DTQ602" s="6"/>
      <c r="DTR602" s="6"/>
      <c r="DTS602" s="6"/>
      <c r="DTT602" s="6"/>
      <c r="DTU602" s="6"/>
      <c r="DTV602" s="6"/>
      <c r="DTW602" s="6"/>
      <c r="DTX602" s="6"/>
      <c r="DTY602" s="6"/>
      <c r="DTZ602" s="6"/>
      <c r="DUA602" s="6"/>
      <c r="DUB602" s="6"/>
      <c r="DUC602" s="6"/>
      <c r="DUD602" s="6"/>
      <c r="DUE602" s="6"/>
      <c r="DUF602" s="6"/>
      <c r="DUG602" s="6"/>
      <c r="DUH602" s="6"/>
      <c r="DUI602" s="6"/>
      <c r="DUJ602" s="6"/>
      <c r="DUK602" s="6"/>
      <c r="DUL602" s="6"/>
      <c r="DUM602" s="6"/>
      <c r="DUN602" s="6"/>
      <c r="DUO602" s="6"/>
      <c r="DUP602" s="6"/>
      <c r="DUQ602" s="6"/>
      <c r="DUR602" s="6"/>
      <c r="DUS602" s="6"/>
      <c r="DUT602" s="6"/>
      <c r="DUU602" s="6"/>
      <c r="DUV602" s="6"/>
      <c r="DUW602" s="6"/>
      <c r="DUX602" s="6"/>
      <c r="DUY602" s="6"/>
      <c r="DUZ602" s="6"/>
      <c r="DVA602" s="6"/>
      <c r="DVB602" s="6"/>
      <c r="DVC602" s="6"/>
      <c r="DVD602" s="6"/>
      <c r="DVE602" s="6"/>
      <c r="DVF602" s="6"/>
      <c r="DVG602" s="6"/>
      <c r="DVH602" s="6"/>
      <c r="DVI602" s="6"/>
      <c r="DVJ602" s="6"/>
      <c r="DVK602" s="6"/>
      <c r="DVL602" s="6"/>
      <c r="DVM602" s="6"/>
      <c r="DVN602" s="6"/>
      <c r="DVO602" s="6"/>
      <c r="DVP602" s="6"/>
      <c r="DVQ602" s="6"/>
      <c r="DVR602" s="6"/>
      <c r="DVS602" s="6"/>
      <c r="DVT602" s="6"/>
      <c r="DVU602" s="6"/>
      <c r="DVV602" s="6"/>
      <c r="DVW602" s="6"/>
      <c r="DVX602" s="6"/>
      <c r="DVY602" s="6"/>
      <c r="DVZ602" s="6"/>
      <c r="DWA602" s="6"/>
      <c r="DWB602" s="6"/>
      <c r="DWC602" s="6"/>
      <c r="DWD602" s="6"/>
      <c r="DWE602" s="6"/>
      <c r="DWF602" s="6"/>
      <c r="DWG602" s="6"/>
      <c r="DWH602" s="6"/>
      <c r="DWI602" s="6"/>
      <c r="DWJ602" s="6"/>
      <c r="DWK602" s="6"/>
      <c r="DWL602" s="6"/>
      <c r="DWM602" s="6"/>
      <c r="DWN602" s="6"/>
      <c r="DWO602" s="6"/>
      <c r="DWP602" s="6"/>
      <c r="DWQ602" s="6"/>
      <c r="DWR602" s="6"/>
      <c r="DWS602" s="6"/>
      <c r="DWT602" s="6"/>
      <c r="DWU602" s="6"/>
      <c r="DWV602" s="6"/>
      <c r="DWW602" s="6"/>
      <c r="DWX602" s="6"/>
      <c r="DWY602" s="6"/>
      <c r="DWZ602" s="6"/>
      <c r="DXA602" s="6"/>
      <c r="DXB602" s="6"/>
      <c r="DXC602" s="6"/>
      <c r="DXD602" s="6"/>
      <c r="DXE602" s="6"/>
      <c r="DXF602" s="6"/>
      <c r="DXG602" s="6"/>
      <c r="DXH602" s="6"/>
      <c r="DXI602" s="6"/>
      <c r="DXJ602" s="6"/>
      <c r="DXK602" s="6"/>
      <c r="DXL602" s="6"/>
      <c r="DXM602" s="6"/>
      <c r="DXN602" s="6"/>
      <c r="DXO602" s="6"/>
      <c r="DXP602" s="6"/>
      <c r="DXQ602" s="6"/>
      <c r="DXR602" s="6"/>
      <c r="DXS602" s="6"/>
      <c r="DXT602" s="6"/>
      <c r="DXU602" s="6"/>
      <c r="DXV602" s="6"/>
      <c r="DXW602" s="6"/>
      <c r="DXX602" s="6"/>
      <c r="DXY602" s="6"/>
      <c r="DXZ602" s="6"/>
      <c r="DYA602" s="6"/>
      <c r="DYB602" s="6"/>
      <c r="DYC602" s="6"/>
      <c r="DYD602" s="6"/>
      <c r="DYE602" s="6"/>
      <c r="DYF602" s="6"/>
      <c r="DYG602" s="6"/>
      <c r="DYH602" s="6"/>
      <c r="DYI602" s="6"/>
      <c r="DYJ602" s="6"/>
      <c r="DYK602" s="6"/>
      <c r="DYL602" s="6"/>
      <c r="DYM602" s="6"/>
      <c r="DYN602" s="6"/>
      <c r="DYO602" s="6"/>
      <c r="DYP602" s="6"/>
      <c r="DYQ602" s="6"/>
      <c r="DYR602" s="6"/>
      <c r="DYS602" s="6"/>
      <c r="DYT602" s="6"/>
      <c r="DYU602" s="6"/>
      <c r="DYV602" s="6"/>
      <c r="DYW602" s="6"/>
      <c r="DYX602" s="6"/>
      <c r="DYY602" s="6"/>
      <c r="DYZ602" s="6"/>
      <c r="DZA602" s="6"/>
      <c r="DZB602" s="6"/>
      <c r="DZC602" s="6"/>
      <c r="DZD602" s="6"/>
      <c r="DZE602" s="6"/>
      <c r="DZF602" s="6"/>
      <c r="DZG602" s="6"/>
      <c r="DZH602" s="6"/>
      <c r="DZI602" s="6"/>
      <c r="DZJ602" s="6"/>
      <c r="DZK602" s="6"/>
      <c r="DZL602" s="6"/>
      <c r="DZM602" s="6"/>
      <c r="DZN602" s="6"/>
      <c r="DZO602" s="6"/>
      <c r="DZP602" s="6"/>
      <c r="DZQ602" s="6"/>
      <c r="DZR602" s="6"/>
      <c r="DZS602" s="6"/>
      <c r="DZT602" s="6"/>
      <c r="DZU602" s="6"/>
      <c r="DZV602" s="6"/>
      <c r="DZW602" s="6"/>
      <c r="DZX602" s="6"/>
      <c r="DZY602" s="6"/>
      <c r="DZZ602" s="6"/>
      <c r="EAA602" s="6"/>
      <c r="EAB602" s="6"/>
      <c r="EAC602" s="6"/>
      <c r="EAD602" s="6"/>
      <c r="EAE602" s="6"/>
      <c r="EAF602" s="6"/>
      <c r="EAG602" s="6"/>
      <c r="EAH602" s="6"/>
      <c r="EAI602" s="6"/>
      <c r="EAJ602" s="6"/>
      <c r="EAK602" s="6"/>
      <c r="EAL602" s="6"/>
      <c r="EAM602" s="6"/>
      <c r="EAN602" s="6"/>
      <c r="EAO602" s="6"/>
      <c r="EAP602" s="6"/>
      <c r="EAQ602" s="6"/>
      <c r="EAR602" s="6"/>
      <c r="EAS602" s="6"/>
      <c r="EAT602" s="6"/>
      <c r="EAU602" s="6"/>
      <c r="EAV602" s="6"/>
      <c r="EAW602" s="6"/>
      <c r="EAX602" s="6"/>
      <c r="EAY602" s="6"/>
      <c r="EAZ602" s="6"/>
      <c r="EBA602" s="6"/>
      <c r="EBB602" s="6"/>
      <c r="EBC602" s="6"/>
      <c r="EBD602" s="6"/>
      <c r="EBE602" s="6"/>
      <c r="EBF602" s="6"/>
      <c r="EBG602" s="6"/>
      <c r="EBH602" s="6"/>
      <c r="EBI602" s="6"/>
      <c r="EBJ602" s="6"/>
      <c r="EBK602" s="6"/>
      <c r="EBL602" s="6"/>
      <c r="EBM602" s="6"/>
      <c r="EBN602" s="6"/>
      <c r="EBO602" s="6"/>
      <c r="EBP602" s="6"/>
      <c r="EBQ602" s="6"/>
      <c r="EBR602" s="6"/>
      <c r="EBS602" s="6"/>
      <c r="EBT602" s="6"/>
      <c r="EBU602" s="6"/>
      <c r="EBV602" s="6"/>
      <c r="EBW602" s="6"/>
      <c r="EBX602" s="6"/>
      <c r="EBY602" s="6"/>
      <c r="EBZ602" s="6"/>
      <c r="ECA602" s="6"/>
      <c r="ECB602" s="6"/>
      <c r="ECC602" s="6"/>
      <c r="ECD602" s="6"/>
      <c r="ECE602" s="6"/>
      <c r="ECF602" s="6"/>
      <c r="ECG602" s="6"/>
      <c r="ECH602" s="6"/>
      <c r="ECI602" s="6"/>
      <c r="ECJ602" s="6"/>
      <c r="ECK602" s="6"/>
      <c r="ECL602" s="6"/>
      <c r="ECM602" s="6"/>
      <c r="ECN602" s="6"/>
      <c r="ECO602" s="6"/>
      <c r="ECP602" s="6"/>
      <c r="ECQ602" s="6"/>
      <c r="ECR602" s="6"/>
      <c r="ECS602" s="6"/>
      <c r="ECT602" s="6"/>
      <c r="ECU602" s="6"/>
      <c r="ECV602" s="6"/>
      <c r="ECW602" s="6"/>
      <c r="ECX602" s="6"/>
      <c r="ECY602" s="6"/>
      <c r="ECZ602" s="6"/>
      <c r="EDA602" s="6"/>
      <c r="EDB602" s="6"/>
      <c r="EDC602" s="6"/>
      <c r="EDD602" s="6"/>
      <c r="EDE602" s="6"/>
      <c r="EDF602" s="6"/>
      <c r="EDG602" s="6"/>
      <c r="EDH602" s="6"/>
      <c r="EDI602" s="6"/>
      <c r="EDJ602" s="6"/>
      <c r="EDK602" s="6"/>
      <c r="EDL602" s="6"/>
      <c r="EDM602" s="6"/>
      <c r="EDN602" s="6"/>
      <c r="EDO602" s="6"/>
      <c r="EDP602" s="6"/>
      <c r="EDQ602" s="6"/>
      <c r="EDR602" s="6"/>
      <c r="EDS602" s="6"/>
      <c r="EDT602" s="6"/>
      <c r="EDU602" s="6"/>
      <c r="EDV602" s="6"/>
      <c r="EDW602" s="6"/>
      <c r="EDX602" s="6"/>
      <c r="EDY602" s="6"/>
      <c r="EDZ602" s="6"/>
      <c r="EEA602" s="6"/>
      <c r="EEB602" s="6"/>
      <c r="EEC602" s="6"/>
      <c r="EED602" s="6"/>
      <c r="EEE602" s="6"/>
      <c r="EEF602" s="6"/>
      <c r="EEG602" s="6"/>
      <c r="EEH602" s="6"/>
      <c r="EEI602" s="6"/>
      <c r="EEJ602" s="6"/>
      <c r="EEK602" s="6"/>
      <c r="EEL602" s="6"/>
      <c r="EEM602" s="6"/>
      <c r="EEN602" s="6"/>
      <c r="EEO602" s="6"/>
      <c r="EEP602" s="6"/>
      <c r="EEQ602" s="6"/>
      <c r="EER602" s="6"/>
      <c r="EES602" s="6"/>
      <c r="EET602" s="6"/>
      <c r="EEU602" s="6"/>
      <c r="EEV602" s="6"/>
      <c r="EEW602" s="6"/>
      <c r="EEX602" s="6"/>
      <c r="EEY602" s="6"/>
      <c r="EEZ602" s="6"/>
      <c r="EFA602" s="6"/>
      <c r="EFB602" s="6"/>
      <c r="EFC602" s="6"/>
      <c r="EFD602" s="6"/>
      <c r="EFE602" s="6"/>
      <c r="EFF602" s="6"/>
      <c r="EFG602" s="6"/>
      <c r="EFH602" s="6"/>
      <c r="EFI602" s="6"/>
      <c r="EFJ602" s="6"/>
      <c r="EFK602" s="6"/>
      <c r="EFL602" s="6"/>
      <c r="EFM602" s="6"/>
      <c r="EFN602" s="6"/>
      <c r="EFO602" s="6"/>
      <c r="EFP602" s="6"/>
      <c r="EFQ602" s="6"/>
      <c r="EFR602" s="6"/>
      <c r="EFS602" s="6"/>
      <c r="EFT602" s="6"/>
      <c r="EFU602" s="6"/>
      <c r="EFV602" s="6"/>
      <c r="EFW602" s="6"/>
      <c r="EFX602" s="6"/>
      <c r="EFY602" s="6"/>
      <c r="EFZ602" s="6"/>
      <c r="EGA602" s="6"/>
      <c r="EGB602" s="6"/>
      <c r="EGC602" s="6"/>
      <c r="EGD602" s="6"/>
      <c r="EGE602" s="6"/>
      <c r="EGF602" s="6"/>
      <c r="EGG602" s="6"/>
      <c r="EGH602" s="6"/>
      <c r="EGI602" s="6"/>
      <c r="EGJ602" s="6"/>
      <c r="EGK602" s="6"/>
      <c r="EGL602" s="6"/>
      <c r="EGM602" s="6"/>
      <c r="EGN602" s="6"/>
      <c r="EGO602" s="6"/>
      <c r="EGP602" s="6"/>
      <c r="EGQ602" s="6"/>
      <c r="EGR602" s="6"/>
      <c r="EGS602" s="6"/>
      <c r="EGT602" s="6"/>
      <c r="EGU602" s="6"/>
      <c r="EGV602" s="6"/>
      <c r="EGW602" s="6"/>
      <c r="EGX602" s="6"/>
      <c r="EGY602" s="6"/>
      <c r="EGZ602" s="6"/>
      <c r="EHA602" s="6"/>
      <c r="EHB602" s="6"/>
      <c r="EHC602" s="6"/>
      <c r="EHD602" s="6"/>
      <c r="EHE602" s="6"/>
      <c r="EHF602" s="6"/>
      <c r="EHG602" s="6"/>
      <c r="EHH602" s="6"/>
      <c r="EHI602" s="6"/>
      <c r="EHJ602" s="6"/>
      <c r="EHK602" s="6"/>
      <c r="EHL602" s="6"/>
      <c r="EHM602" s="6"/>
      <c r="EHN602" s="6"/>
      <c r="EHO602" s="6"/>
      <c r="EHP602" s="6"/>
      <c r="EHQ602" s="6"/>
      <c r="EHR602" s="6"/>
      <c r="EHS602" s="6"/>
      <c r="EHT602" s="6"/>
      <c r="EHU602" s="6"/>
      <c r="EHV602" s="6"/>
      <c r="EHW602" s="6"/>
      <c r="EHX602" s="6"/>
      <c r="EHY602" s="6"/>
      <c r="EHZ602" s="6"/>
      <c r="EIA602" s="6"/>
      <c r="EIB602" s="6"/>
      <c r="EIC602" s="6"/>
      <c r="EID602" s="6"/>
      <c r="EIE602" s="6"/>
      <c r="EIF602" s="6"/>
      <c r="EIG602" s="6"/>
      <c r="EIH602" s="6"/>
      <c r="EII602" s="6"/>
      <c r="EIJ602" s="6"/>
      <c r="EIK602" s="6"/>
      <c r="EIL602" s="6"/>
      <c r="EIM602" s="6"/>
      <c r="EIN602" s="6"/>
      <c r="EIO602" s="6"/>
      <c r="EIP602" s="6"/>
      <c r="EIQ602" s="6"/>
      <c r="EIR602" s="6"/>
      <c r="EIS602" s="6"/>
      <c r="EIT602" s="6"/>
      <c r="EIU602" s="6"/>
      <c r="EIV602" s="6"/>
      <c r="EIW602" s="6"/>
      <c r="EIX602" s="6"/>
      <c r="EIY602" s="6"/>
      <c r="EIZ602" s="6"/>
      <c r="EJA602" s="6"/>
      <c r="EJB602" s="6"/>
      <c r="EJC602" s="6"/>
      <c r="EJD602" s="6"/>
      <c r="EJE602" s="6"/>
      <c r="EJF602" s="6"/>
      <c r="EJG602" s="6"/>
      <c r="EJH602" s="6"/>
      <c r="EJI602" s="6"/>
      <c r="EJJ602" s="6"/>
      <c r="EJK602" s="6"/>
      <c r="EJL602" s="6"/>
      <c r="EJM602" s="6"/>
      <c r="EJN602" s="6"/>
      <c r="EJO602" s="6"/>
      <c r="EJP602" s="6"/>
      <c r="EJQ602" s="6"/>
      <c r="EJR602" s="6"/>
      <c r="EJS602" s="6"/>
      <c r="EJT602" s="6"/>
      <c r="EJU602" s="6"/>
      <c r="EJV602" s="6"/>
      <c r="EJW602" s="6"/>
      <c r="EJX602" s="6"/>
      <c r="EJY602" s="6"/>
      <c r="EJZ602" s="6"/>
      <c r="EKA602" s="6"/>
      <c r="EKB602" s="6"/>
      <c r="EKC602" s="6"/>
      <c r="EKD602" s="6"/>
      <c r="EKE602" s="6"/>
      <c r="EKF602" s="6"/>
      <c r="EKG602" s="6"/>
      <c r="EKH602" s="6"/>
      <c r="EKI602" s="6"/>
      <c r="EKJ602" s="6"/>
      <c r="EKK602" s="6"/>
      <c r="EKL602" s="6"/>
      <c r="EKM602" s="6"/>
      <c r="EKN602" s="6"/>
      <c r="EKO602" s="6"/>
      <c r="EKP602" s="6"/>
      <c r="EKQ602" s="6"/>
      <c r="EKR602" s="6"/>
      <c r="EKS602" s="6"/>
      <c r="EKT602" s="6"/>
      <c r="EKU602" s="6"/>
      <c r="EKV602" s="6"/>
      <c r="EKW602" s="6"/>
      <c r="EKX602" s="6"/>
      <c r="EKY602" s="6"/>
      <c r="EKZ602" s="6"/>
      <c r="ELA602" s="6"/>
      <c r="ELB602" s="6"/>
      <c r="ELC602" s="6"/>
      <c r="ELD602" s="6"/>
      <c r="ELE602" s="6"/>
      <c r="ELF602" s="6"/>
      <c r="ELG602" s="6"/>
      <c r="ELH602" s="6"/>
      <c r="ELI602" s="6"/>
      <c r="ELJ602" s="6"/>
      <c r="ELK602" s="6"/>
      <c r="ELL602" s="6"/>
      <c r="ELM602" s="6"/>
      <c r="ELN602" s="6"/>
      <c r="ELO602" s="6"/>
      <c r="ELP602" s="6"/>
      <c r="ELQ602" s="6"/>
      <c r="ELR602" s="6"/>
      <c r="ELS602" s="6"/>
      <c r="ELT602" s="6"/>
      <c r="ELU602" s="6"/>
      <c r="ELV602" s="6"/>
      <c r="ELW602" s="6"/>
      <c r="ELX602" s="6"/>
      <c r="ELY602" s="6"/>
      <c r="ELZ602" s="6"/>
      <c r="EMA602" s="6"/>
      <c r="EMB602" s="6"/>
      <c r="EMC602" s="6"/>
      <c r="EMD602" s="6"/>
      <c r="EME602" s="6"/>
      <c r="EMF602" s="6"/>
      <c r="EMG602" s="6"/>
      <c r="EMH602" s="6"/>
      <c r="EMI602" s="6"/>
      <c r="EMJ602" s="6"/>
      <c r="EMK602" s="6"/>
      <c r="EML602" s="6"/>
      <c r="EMM602" s="6"/>
      <c r="EMN602" s="6"/>
      <c r="EMO602" s="6"/>
      <c r="EMP602" s="6"/>
      <c r="EMQ602" s="6"/>
      <c r="EMR602" s="6"/>
      <c r="EMS602" s="6"/>
      <c r="EMT602" s="6"/>
      <c r="EMU602" s="6"/>
      <c r="EMV602" s="6"/>
      <c r="EMW602" s="6"/>
      <c r="EMX602" s="6"/>
      <c r="EMY602" s="6"/>
      <c r="EMZ602" s="6"/>
      <c r="ENA602" s="6"/>
      <c r="ENB602" s="6"/>
      <c r="ENC602" s="6"/>
      <c r="END602" s="6"/>
      <c r="ENE602" s="6"/>
      <c r="ENF602" s="6"/>
      <c r="ENG602" s="6"/>
      <c r="ENH602" s="6"/>
      <c r="ENI602" s="6"/>
      <c r="ENJ602" s="6"/>
      <c r="ENK602" s="6"/>
      <c r="ENL602" s="6"/>
      <c r="ENM602" s="6"/>
      <c r="ENN602" s="6"/>
      <c r="ENO602" s="6"/>
      <c r="ENP602" s="6"/>
      <c r="ENQ602" s="6"/>
      <c r="ENR602" s="6"/>
      <c r="ENS602" s="6"/>
      <c r="ENT602" s="6"/>
      <c r="ENU602" s="6"/>
      <c r="ENV602" s="6"/>
      <c r="ENW602" s="6"/>
      <c r="ENX602" s="6"/>
      <c r="ENY602" s="6"/>
      <c r="ENZ602" s="6"/>
      <c r="EOA602" s="6"/>
      <c r="EOB602" s="6"/>
      <c r="EOC602" s="6"/>
      <c r="EOD602" s="6"/>
      <c r="EOE602" s="6"/>
      <c r="EOF602" s="6"/>
      <c r="EOG602" s="6"/>
      <c r="EOH602" s="6"/>
      <c r="EOI602" s="6"/>
      <c r="EOJ602" s="6"/>
      <c r="EOK602" s="6"/>
      <c r="EOL602" s="6"/>
      <c r="EOM602" s="6"/>
      <c r="EON602" s="6"/>
      <c r="EOO602" s="6"/>
      <c r="EOP602" s="6"/>
      <c r="EOQ602" s="6"/>
      <c r="EOR602" s="6"/>
      <c r="EOS602" s="6"/>
      <c r="EOT602" s="6"/>
      <c r="EOU602" s="6"/>
      <c r="EOV602" s="6"/>
      <c r="EOW602" s="6"/>
      <c r="EOX602" s="6"/>
      <c r="EOY602" s="6"/>
      <c r="EOZ602" s="6"/>
      <c r="EPA602" s="6"/>
      <c r="EPB602" s="6"/>
      <c r="EPC602" s="6"/>
      <c r="EPD602" s="6"/>
      <c r="EPE602" s="6"/>
      <c r="EPF602" s="6"/>
      <c r="EPG602" s="6"/>
      <c r="EPH602" s="6"/>
      <c r="EPI602" s="6"/>
      <c r="EPJ602" s="6"/>
      <c r="EPK602" s="6"/>
      <c r="EPL602" s="6"/>
      <c r="EPM602" s="6"/>
      <c r="EPN602" s="6"/>
      <c r="EPO602" s="6"/>
      <c r="EPP602" s="6"/>
      <c r="EPQ602" s="6"/>
      <c r="EPR602" s="6"/>
      <c r="EPS602" s="6"/>
      <c r="EPT602" s="6"/>
      <c r="EPU602" s="6"/>
      <c r="EPV602" s="6"/>
      <c r="EPW602" s="6"/>
      <c r="EPX602" s="6"/>
      <c r="EPY602" s="6"/>
      <c r="EPZ602" s="6"/>
      <c r="EQA602" s="6"/>
      <c r="EQB602" s="6"/>
      <c r="EQC602" s="6"/>
      <c r="EQD602" s="6"/>
      <c r="EQE602" s="6"/>
      <c r="EQF602" s="6"/>
      <c r="EQG602" s="6"/>
      <c r="EQH602" s="6"/>
      <c r="EQI602" s="6"/>
      <c r="EQJ602" s="6"/>
      <c r="EQK602" s="6"/>
      <c r="EQL602" s="6"/>
      <c r="EQM602" s="6"/>
      <c r="EQN602" s="6"/>
      <c r="EQO602" s="6"/>
      <c r="EQP602" s="6"/>
      <c r="EQQ602" s="6"/>
      <c r="EQR602" s="6"/>
      <c r="EQS602" s="6"/>
      <c r="EQT602" s="6"/>
      <c r="EQU602" s="6"/>
      <c r="EQV602" s="6"/>
      <c r="EQW602" s="6"/>
      <c r="EQX602" s="6"/>
      <c r="EQY602" s="6"/>
      <c r="EQZ602" s="6"/>
      <c r="ERA602" s="6"/>
      <c r="ERB602" s="6"/>
      <c r="ERC602" s="6"/>
      <c r="ERD602" s="6"/>
      <c r="ERE602" s="6"/>
      <c r="ERF602" s="6"/>
      <c r="ERG602" s="6"/>
      <c r="ERH602" s="6"/>
      <c r="ERI602" s="6"/>
      <c r="ERJ602" s="6"/>
      <c r="ERK602" s="6"/>
      <c r="ERL602" s="6"/>
      <c r="ERM602" s="6"/>
      <c r="ERN602" s="6"/>
      <c r="ERO602" s="6"/>
      <c r="ERP602" s="6"/>
      <c r="ERQ602" s="6"/>
      <c r="ERR602" s="6"/>
      <c r="ERS602" s="6"/>
      <c r="ERT602" s="6"/>
      <c r="ERU602" s="6"/>
      <c r="ERV602" s="6"/>
      <c r="ERW602" s="6"/>
      <c r="ERX602" s="6"/>
      <c r="ERY602" s="6"/>
      <c r="ERZ602" s="6"/>
      <c r="ESA602" s="6"/>
      <c r="ESB602" s="6"/>
      <c r="ESC602" s="6"/>
      <c r="ESD602" s="6"/>
      <c r="ESE602" s="6"/>
      <c r="ESF602" s="6"/>
      <c r="ESG602" s="6"/>
      <c r="ESH602" s="6"/>
      <c r="ESI602" s="6"/>
      <c r="ESJ602" s="6"/>
      <c r="ESK602" s="6"/>
      <c r="ESL602" s="6"/>
      <c r="ESM602" s="6"/>
      <c r="ESN602" s="6"/>
      <c r="ESO602" s="6"/>
      <c r="ESP602" s="6"/>
      <c r="ESQ602" s="6"/>
      <c r="ESR602" s="6"/>
      <c r="ESS602" s="6"/>
      <c r="EST602" s="6"/>
      <c r="ESU602" s="6"/>
      <c r="ESV602" s="6"/>
      <c r="ESW602" s="6"/>
      <c r="ESX602" s="6"/>
      <c r="ESY602" s="6"/>
      <c r="ESZ602" s="6"/>
      <c r="ETA602" s="6"/>
      <c r="ETB602" s="6"/>
      <c r="ETC602" s="6"/>
      <c r="ETD602" s="6"/>
      <c r="ETE602" s="6"/>
      <c r="ETF602" s="6"/>
      <c r="ETG602" s="6"/>
      <c r="ETH602" s="6"/>
      <c r="ETI602" s="6"/>
      <c r="ETJ602" s="6"/>
      <c r="ETK602" s="6"/>
      <c r="ETL602" s="6"/>
      <c r="ETM602" s="6"/>
      <c r="ETN602" s="6"/>
      <c r="ETO602" s="6"/>
      <c r="ETP602" s="6"/>
      <c r="ETQ602" s="6"/>
      <c r="ETR602" s="6"/>
      <c r="ETS602" s="6"/>
      <c r="ETT602" s="6"/>
      <c r="ETU602" s="6"/>
      <c r="ETV602" s="6"/>
      <c r="ETW602" s="6"/>
      <c r="ETX602" s="6"/>
      <c r="ETY602" s="6"/>
      <c r="ETZ602" s="6"/>
      <c r="EUA602" s="6"/>
      <c r="EUB602" s="6"/>
      <c r="EUC602" s="6"/>
      <c r="EUD602" s="6"/>
      <c r="EUE602" s="6"/>
      <c r="EUF602" s="6"/>
      <c r="EUG602" s="6"/>
      <c r="EUH602" s="6"/>
      <c r="EUI602" s="6"/>
      <c r="EUJ602" s="6"/>
      <c r="EUK602" s="6"/>
      <c r="EUL602" s="6"/>
      <c r="EUM602" s="6"/>
      <c r="EUN602" s="6"/>
      <c r="EUO602" s="6"/>
      <c r="EUP602" s="6"/>
      <c r="EUQ602" s="6"/>
      <c r="EUR602" s="6"/>
      <c r="EUS602" s="6"/>
      <c r="EUT602" s="6"/>
      <c r="EUU602" s="6"/>
      <c r="EUV602" s="6"/>
      <c r="EUW602" s="6"/>
      <c r="EUX602" s="6"/>
      <c r="EUY602" s="6"/>
      <c r="EUZ602" s="6"/>
      <c r="EVA602" s="6"/>
      <c r="EVB602" s="6"/>
      <c r="EVC602" s="6"/>
      <c r="EVD602" s="6"/>
      <c r="EVE602" s="6"/>
      <c r="EVF602" s="6"/>
      <c r="EVG602" s="6"/>
      <c r="EVH602" s="6"/>
      <c r="EVI602" s="6"/>
      <c r="EVJ602" s="6"/>
      <c r="EVK602" s="6"/>
      <c r="EVL602" s="6"/>
      <c r="EVM602" s="6"/>
      <c r="EVN602" s="6"/>
      <c r="EVO602" s="6"/>
      <c r="EVP602" s="6"/>
      <c r="EVQ602" s="6"/>
      <c r="EVR602" s="6"/>
      <c r="EVS602" s="6"/>
      <c r="EVT602" s="6"/>
      <c r="EVU602" s="6"/>
      <c r="EVV602" s="6"/>
      <c r="EVW602" s="6"/>
      <c r="EVX602" s="6"/>
      <c r="EVY602" s="6"/>
      <c r="EVZ602" s="6"/>
      <c r="EWA602" s="6"/>
      <c r="EWB602" s="6"/>
      <c r="EWC602" s="6"/>
      <c r="EWD602" s="6"/>
      <c r="EWE602" s="6"/>
      <c r="EWF602" s="6"/>
      <c r="EWG602" s="6"/>
      <c r="EWH602" s="6"/>
      <c r="EWI602" s="6"/>
      <c r="EWJ602" s="6"/>
      <c r="EWK602" s="6"/>
      <c r="EWL602" s="6"/>
      <c r="EWM602" s="6"/>
      <c r="EWN602" s="6"/>
      <c r="EWO602" s="6"/>
      <c r="EWP602" s="6"/>
      <c r="EWQ602" s="6"/>
      <c r="EWR602" s="6"/>
      <c r="EWS602" s="6"/>
      <c r="EWT602" s="6"/>
      <c r="EWU602" s="6"/>
      <c r="EWV602" s="6"/>
      <c r="EWW602" s="6"/>
      <c r="EWX602" s="6"/>
      <c r="EWY602" s="6"/>
      <c r="EWZ602" s="6"/>
      <c r="EXA602" s="6"/>
      <c r="EXB602" s="6"/>
      <c r="EXC602" s="6"/>
      <c r="EXD602" s="6"/>
      <c r="EXE602" s="6"/>
      <c r="EXF602" s="6"/>
      <c r="EXG602" s="6"/>
      <c r="EXH602" s="6"/>
      <c r="EXI602" s="6"/>
      <c r="EXJ602" s="6"/>
      <c r="EXK602" s="6"/>
      <c r="EXL602" s="6"/>
      <c r="EXM602" s="6"/>
      <c r="EXN602" s="6"/>
      <c r="EXO602" s="6"/>
      <c r="EXP602" s="6"/>
      <c r="EXQ602" s="6"/>
      <c r="EXR602" s="6"/>
      <c r="EXS602" s="6"/>
      <c r="EXT602" s="6"/>
      <c r="EXU602" s="6"/>
      <c r="EXV602" s="6"/>
      <c r="EXW602" s="6"/>
      <c r="EXX602" s="6"/>
      <c r="EXY602" s="6"/>
      <c r="EXZ602" s="6"/>
      <c r="EYA602" s="6"/>
      <c r="EYB602" s="6"/>
      <c r="EYC602" s="6"/>
      <c r="EYD602" s="6"/>
      <c r="EYE602" s="6"/>
      <c r="EYF602" s="6"/>
      <c r="EYG602" s="6"/>
      <c r="EYH602" s="6"/>
      <c r="EYI602" s="6"/>
      <c r="EYJ602" s="6"/>
      <c r="EYK602" s="6"/>
      <c r="EYL602" s="6"/>
      <c r="EYM602" s="6"/>
      <c r="EYN602" s="6"/>
      <c r="EYO602" s="6"/>
      <c r="EYP602" s="6"/>
      <c r="EYQ602" s="6"/>
      <c r="EYR602" s="6"/>
      <c r="EYS602" s="6"/>
      <c r="EYT602" s="6"/>
      <c r="EYU602" s="6"/>
      <c r="EYV602" s="6"/>
      <c r="EYW602" s="6"/>
      <c r="EYX602" s="6"/>
      <c r="EYY602" s="6"/>
      <c r="EYZ602" s="6"/>
      <c r="EZA602" s="6"/>
      <c r="EZB602" s="6"/>
      <c r="EZC602" s="6"/>
      <c r="EZD602" s="6"/>
      <c r="EZE602" s="6"/>
      <c r="EZF602" s="6"/>
      <c r="EZG602" s="6"/>
      <c r="EZH602" s="6"/>
      <c r="EZI602" s="6"/>
      <c r="EZJ602" s="6"/>
      <c r="EZK602" s="6"/>
      <c r="EZL602" s="6"/>
      <c r="EZM602" s="6"/>
      <c r="EZN602" s="6"/>
      <c r="EZO602" s="6"/>
      <c r="EZP602" s="6"/>
      <c r="EZQ602" s="6"/>
      <c r="EZR602" s="6"/>
      <c r="EZS602" s="6"/>
      <c r="EZT602" s="6"/>
      <c r="EZU602" s="6"/>
      <c r="EZV602" s="6"/>
      <c r="EZW602" s="6"/>
      <c r="EZX602" s="6"/>
      <c r="EZY602" s="6"/>
      <c r="EZZ602" s="6"/>
      <c r="FAA602" s="6"/>
      <c r="FAB602" s="6"/>
      <c r="FAC602" s="6"/>
      <c r="FAD602" s="6"/>
      <c r="FAE602" s="6"/>
      <c r="FAF602" s="6"/>
      <c r="FAG602" s="6"/>
      <c r="FAH602" s="6"/>
      <c r="FAI602" s="6"/>
      <c r="FAJ602" s="6"/>
      <c r="FAK602" s="6"/>
      <c r="FAL602" s="6"/>
      <c r="FAM602" s="6"/>
      <c r="FAN602" s="6"/>
      <c r="FAO602" s="6"/>
      <c r="FAP602" s="6"/>
      <c r="FAQ602" s="6"/>
      <c r="FAR602" s="6"/>
      <c r="FAS602" s="6"/>
      <c r="FAT602" s="6"/>
      <c r="FAU602" s="6"/>
      <c r="FAV602" s="6"/>
      <c r="FAW602" s="6"/>
      <c r="FAX602" s="6"/>
      <c r="FAY602" s="6"/>
      <c r="FAZ602" s="6"/>
      <c r="FBA602" s="6"/>
      <c r="FBB602" s="6"/>
      <c r="FBC602" s="6"/>
      <c r="FBD602" s="6"/>
      <c r="FBE602" s="6"/>
      <c r="FBF602" s="6"/>
      <c r="FBG602" s="6"/>
      <c r="FBH602" s="6"/>
      <c r="FBI602" s="6"/>
      <c r="FBJ602" s="6"/>
      <c r="FBK602" s="6"/>
      <c r="FBL602" s="6"/>
      <c r="FBM602" s="6"/>
      <c r="FBN602" s="6"/>
      <c r="FBO602" s="6"/>
      <c r="FBP602" s="6"/>
      <c r="FBQ602" s="6"/>
      <c r="FBR602" s="6"/>
      <c r="FBS602" s="6"/>
      <c r="FBT602" s="6"/>
      <c r="FBU602" s="6"/>
      <c r="FBV602" s="6"/>
      <c r="FBW602" s="6"/>
      <c r="FBX602" s="6"/>
      <c r="FBY602" s="6"/>
      <c r="FBZ602" s="6"/>
      <c r="FCA602" s="6"/>
      <c r="FCB602" s="6"/>
      <c r="FCC602" s="6"/>
      <c r="FCD602" s="6"/>
      <c r="FCE602" s="6"/>
      <c r="FCF602" s="6"/>
      <c r="FCG602" s="6"/>
      <c r="FCH602" s="6"/>
      <c r="FCI602" s="6"/>
      <c r="FCJ602" s="6"/>
      <c r="FCK602" s="6"/>
      <c r="FCL602" s="6"/>
      <c r="FCM602" s="6"/>
      <c r="FCN602" s="6"/>
      <c r="FCO602" s="6"/>
      <c r="FCP602" s="6"/>
      <c r="FCQ602" s="6"/>
      <c r="FCR602" s="6"/>
      <c r="FCS602" s="6"/>
      <c r="FCT602" s="6"/>
      <c r="FCU602" s="6"/>
      <c r="FCV602" s="6"/>
      <c r="FCW602" s="6"/>
      <c r="FCX602" s="6"/>
      <c r="FCY602" s="6"/>
      <c r="FCZ602" s="6"/>
      <c r="FDA602" s="6"/>
      <c r="FDB602" s="6"/>
      <c r="FDC602" s="6"/>
      <c r="FDD602" s="6"/>
      <c r="FDE602" s="6"/>
      <c r="FDF602" s="6"/>
      <c r="FDG602" s="6"/>
      <c r="FDH602" s="6"/>
      <c r="FDI602" s="6"/>
      <c r="FDJ602" s="6"/>
      <c r="FDK602" s="6"/>
      <c r="FDL602" s="6"/>
      <c r="FDM602" s="6"/>
      <c r="FDN602" s="6"/>
      <c r="FDO602" s="6"/>
      <c r="FDP602" s="6"/>
      <c r="FDQ602" s="6"/>
      <c r="FDR602" s="6"/>
      <c r="FDS602" s="6"/>
      <c r="FDT602" s="6"/>
      <c r="FDU602" s="6"/>
      <c r="FDV602" s="6"/>
      <c r="FDW602" s="6"/>
      <c r="FDX602" s="6"/>
      <c r="FDY602" s="6"/>
      <c r="FDZ602" s="6"/>
      <c r="FEA602" s="6"/>
      <c r="FEB602" s="6"/>
      <c r="FEC602" s="6"/>
      <c r="FED602" s="6"/>
      <c r="FEE602" s="6"/>
      <c r="FEF602" s="6"/>
      <c r="FEG602" s="6"/>
      <c r="FEH602" s="6"/>
      <c r="FEI602" s="6"/>
      <c r="FEJ602" s="6"/>
      <c r="FEK602" s="6"/>
      <c r="FEL602" s="6"/>
      <c r="FEM602" s="6"/>
      <c r="FEN602" s="6"/>
      <c r="FEO602" s="6"/>
      <c r="FEP602" s="6"/>
      <c r="FEQ602" s="6"/>
      <c r="FER602" s="6"/>
      <c r="FES602" s="6"/>
      <c r="FET602" s="6"/>
      <c r="FEU602" s="6"/>
      <c r="FEV602" s="6"/>
      <c r="FEW602" s="6"/>
      <c r="FEX602" s="6"/>
      <c r="FEY602" s="6"/>
      <c r="FEZ602" s="6"/>
      <c r="FFA602" s="6"/>
      <c r="FFB602" s="6"/>
      <c r="FFC602" s="6"/>
      <c r="FFD602" s="6"/>
      <c r="FFE602" s="6"/>
      <c r="FFF602" s="6"/>
      <c r="FFG602" s="6"/>
      <c r="FFH602" s="6"/>
      <c r="FFI602" s="6"/>
      <c r="FFJ602" s="6"/>
      <c r="FFK602" s="6"/>
      <c r="FFL602" s="6"/>
      <c r="FFM602" s="6"/>
      <c r="FFN602" s="6"/>
      <c r="FFO602" s="6"/>
      <c r="FFP602" s="6"/>
      <c r="FFQ602" s="6"/>
      <c r="FFR602" s="6"/>
      <c r="FFS602" s="6"/>
      <c r="FFT602" s="6"/>
      <c r="FFU602" s="6"/>
      <c r="FFV602" s="6"/>
      <c r="FFW602" s="6"/>
      <c r="FFX602" s="6"/>
      <c r="FFY602" s="6"/>
      <c r="FFZ602" s="6"/>
      <c r="FGA602" s="6"/>
      <c r="FGB602" s="6"/>
      <c r="FGC602" s="6"/>
      <c r="FGD602" s="6"/>
      <c r="FGE602" s="6"/>
      <c r="FGF602" s="6"/>
      <c r="FGG602" s="6"/>
      <c r="FGH602" s="6"/>
      <c r="FGI602" s="6"/>
      <c r="FGJ602" s="6"/>
      <c r="FGK602" s="6"/>
      <c r="FGL602" s="6"/>
      <c r="FGM602" s="6"/>
      <c r="FGN602" s="6"/>
      <c r="FGO602" s="6"/>
      <c r="FGP602" s="6"/>
      <c r="FGQ602" s="6"/>
      <c r="FGR602" s="6"/>
      <c r="FGS602" s="6"/>
      <c r="FGT602" s="6"/>
      <c r="FGU602" s="6"/>
      <c r="FGV602" s="6"/>
      <c r="FGW602" s="6"/>
      <c r="FGX602" s="6"/>
      <c r="FGY602" s="6"/>
      <c r="FGZ602" s="6"/>
      <c r="FHA602" s="6"/>
      <c r="FHB602" s="6"/>
      <c r="FHC602" s="6"/>
      <c r="FHD602" s="6"/>
      <c r="FHE602" s="6"/>
      <c r="FHF602" s="6"/>
      <c r="FHG602" s="6"/>
      <c r="FHH602" s="6"/>
      <c r="FHI602" s="6"/>
      <c r="FHJ602" s="6"/>
      <c r="FHK602" s="6"/>
      <c r="FHL602" s="6"/>
      <c r="FHM602" s="6"/>
      <c r="FHN602" s="6"/>
      <c r="FHO602" s="6"/>
      <c r="FHP602" s="6"/>
      <c r="FHQ602" s="6"/>
      <c r="FHR602" s="6"/>
      <c r="FHS602" s="6"/>
      <c r="FHT602" s="6"/>
      <c r="FHU602" s="6"/>
      <c r="FHV602" s="6"/>
      <c r="FHW602" s="6"/>
      <c r="FHX602" s="6"/>
      <c r="FHY602" s="6"/>
      <c r="FHZ602" s="6"/>
      <c r="FIA602" s="6"/>
      <c r="FIB602" s="6"/>
      <c r="FIC602" s="6"/>
      <c r="FID602" s="6"/>
      <c r="FIE602" s="6"/>
      <c r="FIF602" s="6"/>
      <c r="FIG602" s="6"/>
      <c r="FIH602" s="6"/>
      <c r="FII602" s="6"/>
      <c r="FIJ602" s="6"/>
      <c r="FIK602" s="6"/>
      <c r="FIL602" s="6"/>
      <c r="FIM602" s="6"/>
      <c r="FIN602" s="6"/>
      <c r="FIO602" s="6"/>
      <c r="FIP602" s="6"/>
      <c r="FIQ602" s="6"/>
      <c r="FIR602" s="6"/>
      <c r="FIS602" s="6"/>
      <c r="FIT602" s="6"/>
      <c r="FIU602" s="6"/>
      <c r="FIV602" s="6"/>
      <c r="FIW602" s="6"/>
      <c r="FIX602" s="6"/>
      <c r="FIY602" s="6"/>
      <c r="FIZ602" s="6"/>
      <c r="FJA602" s="6"/>
      <c r="FJB602" s="6"/>
      <c r="FJC602" s="6"/>
      <c r="FJD602" s="6"/>
      <c r="FJE602" s="6"/>
      <c r="FJF602" s="6"/>
      <c r="FJG602" s="6"/>
      <c r="FJH602" s="6"/>
      <c r="FJI602" s="6"/>
      <c r="FJJ602" s="6"/>
      <c r="FJK602" s="6"/>
      <c r="FJL602" s="6"/>
      <c r="FJM602" s="6"/>
      <c r="FJN602" s="6"/>
      <c r="FJO602" s="6"/>
      <c r="FJP602" s="6"/>
      <c r="FJQ602" s="6"/>
      <c r="FJR602" s="6"/>
      <c r="FJS602" s="6"/>
      <c r="FJT602" s="6"/>
      <c r="FJU602" s="6"/>
      <c r="FJV602" s="6"/>
      <c r="FJW602" s="6"/>
      <c r="FJX602" s="6"/>
      <c r="FJY602" s="6"/>
      <c r="FJZ602" s="6"/>
      <c r="FKA602" s="6"/>
      <c r="FKB602" s="6"/>
      <c r="FKC602" s="6"/>
      <c r="FKD602" s="6"/>
      <c r="FKE602" s="6"/>
      <c r="FKF602" s="6"/>
      <c r="FKG602" s="6"/>
      <c r="FKH602" s="6"/>
      <c r="FKI602" s="6"/>
      <c r="FKJ602" s="6"/>
      <c r="FKK602" s="6"/>
      <c r="FKL602" s="6"/>
      <c r="FKM602" s="6"/>
      <c r="FKN602" s="6"/>
      <c r="FKO602" s="6"/>
      <c r="FKP602" s="6"/>
      <c r="FKQ602" s="6"/>
      <c r="FKR602" s="6"/>
      <c r="FKS602" s="6"/>
      <c r="FKT602" s="6"/>
      <c r="FKU602" s="6"/>
      <c r="FKV602" s="6"/>
      <c r="FKW602" s="6"/>
      <c r="FKX602" s="6"/>
      <c r="FKY602" s="6"/>
      <c r="FKZ602" s="6"/>
      <c r="FLA602" s="6"/>
      <c r="FLB602" s="6"/>
      <c r="FLC602" s="6"/>
      <c r="FLD602" s="6"/>
      <c r="FLE602" s="6"/>
      <c r="FLF602" s="6"/>
      <c r="FLG602" s="6"/>
      <c r="FLH602" s="6"/>
      <c r="FLI602" s="6"/>
      <c r="FLJ602" s="6"/>
      <c r="FLK602" s="6"/>
      <c r="FLL602" s="6"/>
      <c r="FLM602" s="6"/>
      <c r="FLN602" s="6"/>
      <c r="FLO602" s="6"/>
      <c r="FLP602" s="6"/>
      <c r="FLQ602" s="6"/>
      <c r="FLR602" s="6"/>
      <c r="FLS602" s="6"/>
      <c r="FLT602" s="6"/>
      <c r="FLU602" s="6"/>
      <c r="FLV602" s="6"/>
      <c r="FLW602" s="6"/>
      <c r="FLX602" s="6"/>
      <c r="FLY602" s="6"/>
      <c r="FLZ602" s="6"/>
      <c r="FMA602" s="6"/>
      <c r="FMB602" s="6"/>
      <c r="FMC602" s="6"/>
      <c r="FMD602" s="6"/>
      <c r="FME602" s="6"/>
      <c r="FMF602" s="6"/>
      <c r="FMG602" s="6"/>
      <c r="FMH602" s="6"/>
      <c r="FMI602" s="6"/>
      <c r="FMJ602" s="6"/>
      <c r="FMK602" s="6"/>
      <c r="FML602" s="6"/>
      <c r="FMM602" s="6"/>
      <c r="FMN602" s="6"/>
      <c r="FMO602" s="6"/>
      <c r="FMP602" s="6"/>
      <c r="FMQ602" s="6"/>
      <c r="FMR602" s="6"/>
      <c r="FMS602" s="6"/>
      <c r="FMT602" s="6"/>
      <c r="FMU602" s="6"/>
      <c r="FMV602" s="6"/>
      <c r="FMW602" s="6"/>
      <c r="FMX602" s="6"/>
      <c r="FMY602" s="6"/>
      <c r="FMZ602" s="6"/>
      <c r="FNA602" s="6"/>
      <c r="FNB602" s="6"/>
      <c r="FNC602" s="6"/>
      <c r="FND602" s="6"/>
      <c r="FNE602" s="6"/>
      <c r="FNF602" s="6"/>
      <c r="FNG602" s="6"/>
      <c r="FNH602" s="6"/>
      <c r="FNI602" s="6"/>
      <c r="FNJ602" s="6"/>
      <c r="FNK602" s="6"/>
      <c r="FNL602" s="6"/>
      <c r="FNM602" s="6"/>
      <c r="FNN602" s="6"/>
      <c r="FNO602" s="6"/>
      <c r="FNP602" s="6"/>
      <c r="FNQ602" s="6"/>
      <c r="FNR602" s="6"/>
      <c r="FNS602" s="6"/>
      <c r="FNT602" s="6"/>
      <c r="FNU602" s="6"/>
      <c r="FNV602" s="6"/>
      <c r="FNW602" s="6"/>
      <c r="FNX602" s="6"/>
      <c r="FNY602" s="6"/>
      <c r="FNZ602" s="6"/>
      <c r="FOA602" s="6"/>
      <c r="FOB602" s="6"/>
      <c r="FOC602" s="6"/>
      <c r="FOD602" s="6"/>
      <c r="FOE602" s="6"/>
      <c r="FOF602" s="6"/>
      <c r="FOG602" s="6"/>
      <c r="FOH602" s="6"/>
      <c r="FOI602" s="6"/>
      <c r="FOJ602" s="6"/>
      <c r="FOK602" s="6"/>
      <c r="FOL602" s="6"/>
      <c r="FOM602" s="6"/>
      <c r="FON602" s="6"/>
      <c r="FOO602" s="6"/>
      <c r="FOP602" s="6"/>
      <c r="FOQ602" s="6"/>
      <c r="FOR602" s="6"/>
      <c r="FOS602" s="6"/>
      <c r="FOT602" s="6"/>
      <c r="FOU602" s="6"/>
      <c r="FOV602" s="6"/>
      <c r="FOW602" s="6"/>
      <c r="FOX602" s="6"/>
      <c r="FOY602" s="6"/>
      <c r="FOZ602" s="6"/>
      <c r="FPA602" s="6"/>
      <c r="FPB602" s="6"/>
      <c r="FPC602" s="6"/>
      <c r="FPD602" s="6"/>
      <c r="FPE602" s="6"/>
      <c r="FPF602" s="6"/>
      <c r="FPG602" s="6"/>
      <c r="FPH602" s="6"/>
      <c r="FPI602" s="6"/>
      <c r="FPJ602" s="6"/>
      <c r="FPK602" s="6"/>
      <c r="FPL602" s="6"/>
      <c r="FPM602" s="6"/>
      <c r="FPN602" s="6"/>
      <c r="FPO602" s="6"/>
      <c r="FPP602" s="6"/>
      <c r="FPQ602" s="6"/>
      <c r="FPR602" s="6"/>
      <c r="FPS602" s="6"/>
      <c r="FPT602" s="6"/>
      <c r="FPU602" s="6"/>
      <c r="FPV602" s="6"/>
      <c r="FPW602" s="6"/>
      <c r="FPX602" s="6"/>
      <c r="FPY602" s="6"/>
      <c r="FPZ602" s="6"/>
      <c r="FQA602" s="6"/>
      <c r="FQB602" s="6"/>
      <c r="FQC602" s="6"/>
      <c r="FQD602" s="6"/>
      <c r="FQE602" s="6"/>
      <c r="FQF602" s="6"/>
      <c r="FQG602" s="6"/>
      <c r="FQH602" s="6"/>
      <c r="FQI602" s="6"/>
      <c r="FQJ602" s="6"/>
      <c r="FQK602" s="6"/>
      <c r="FQL602" s="6"/>
      <c r="FQM602" s="6"/>
      <c r="FQN602" s="6"/>
      <c r="FQO602" s="6"/>
      <c r="FQP602" s="6"/>
      <c r="FQQ602" s="6"/>
      <c r="FQR602" s="6"/>
      <c r="FQS602" s="6"/>
      <c r="FQT602" s="6"/>
      <c r="FQU602" s="6"/>
      <c r="FQV602" s="6"/>
      <c r="FQW602" s="6"/>
      <c r="FQX602" s="6"/>
      <c r="FQY602" s="6"/>
      <c r="FQZ602" s="6"/>
      <c r="FRA602" s="6"/>
      <c r="FRB602" s="6"/>
      <c r="FRC602" s="6"/>
      <c r="FRD602" s="6"/>
      <c r="FRE602" s="6"/>
      <c r="FRF602" s="6"/>
      <c r="FRG602" s="6"/>
      <c r="FRH602" s="6"/>
      <c r="FRI602" s="6"/>
      <c r="FRJ602" s="6"/>
      <c r="FRK602" s="6"/>
      <c r="FRL602" s="6"/>
      <c r="FRM602" s="6"/>
      <c r="FRN602" s="6"/>
      <c r="FRO602" s="6"/>
      <c r="FRP602" s="6"/>
      <c r="FRQ602" s="6"/>
      <c r="FRR602" s="6"/>
      <c r="FRS602" s="6"/>
      <c r="FRT602" s="6"/>
      <c r="FRU602" s="6"/>
      <c r="FRV602" s="6"/>
      <c r="FRW602" s="6"/>
      <c r="FRX602" s="6"/>
      <c r="FRY602" s="6"/>
      <c r="FRZ602" s="6"/>
      <c r="FSA602" s="6"/>
      <c r="FSB602" s="6"/>
      <c r="FSC602" s="6"/>
      <c r="FSD602" s="6"/>
      <c r="FSE602" s="6"/>
      <c r="FSF602" s="6"/>
      <c r="FSG602" s="6"/>
      <c r="FSH602" s="6"/>
      <c r="FSI602" s="6"/>
      <c r="FSJ602" s="6"/>
      <c r="FSK602" s="6"/>
      <c r="FSL602" s="6"/>
      <c r="FSM602" s="6"/>
      <c r="FSN602" s="6"/>
      <c r="FSO602" s="6"/>
      <c r="FSP602" s="6"/>
      <c r="FSQ602" s="6"/>
      <c r="FSR602" s="6"/>
      <c r="FSS602" s="6"/>
      <c r="FST602" s="6"/>
      <c r="FSU602" s="6"/>
      <c r="FSV602" s="6"/>
      <c r="FSW602" s="6"/>
      <c r="FSX602" s="6"/>
      <c r="FSY602" s="6"/>
      <c r="FSZ602" s="6"/>
      <c r="FTA602" s="6"/>
      <c r="FTB602" s="6"/>
      <c r="FTC602" s="6"/>
      <c r="FTD602" s="6"/>
      <c r="FTE602" s="6"/>
      <c r="FTF602" s="6"/>
      <c r="FTG602" s="6"/>
      <c r="FTH602" s="6"/>
      <c r="FTI602" s="6"/>
      <c r="FTJ602" s="6"/>
      <c r="FTK602" s="6"/>
      <c r="FTL602" s="6"/>
      <c r="FTM602" s="6"/>
      <c r="FTN602" s="6"/>
      <c r="FTO602" s="6"/>
      <c r="FTP602" s="6"/>
      <c r="FTQ602" s="6"/>
      <c r="FTR602" s="6"/>
      <c r="FTS602" s="6"/>
      <c r="FTT602" s="6"/>
      <c r="FTU602" s="6"/>
      <c r="FTV602" s="6"/>
      <c r="FTW602" s="6"/>
      <c r="FTX602" s="6"/>
      <c r="FTY602" s="6"/>
      <c r="FTZ602" s="6"/>
      <c r="FUA602" s="6"/>
      <c r="FUB602" s="6"/>
      <c r="FUC602" s="6"/>
      <c r="FUD602" s="6"/>
      <c r="FUE602" s="6"/>
      <c r="FUF602" s="6"/>
      <c r="FUG602" s="6"/>
      <c r="FUH602" s="6"/>
      <c r="FUI602" s="6"/>
      <c r="FUJ602" s="6"/>
      <c r="FUK602" s="6"/>
      <c r="FUL602" s="6"/>
      <c r="FUM602" s="6"/>
      <c r="FUN602" s="6"/>
      <c r="FUO602" s="6"/>
      <c r="FUP602" s="6"/>
      <c r="FUQ602" s="6"/>
      <c r="FUR602" s="6"/>
      <c r="FUS602" s="6"/>
      <c r="FUT602" s="6"/>
      <c r="FUU602" s="6"/>
      <c r="FUV602" s="6"/>
      <c r="FUW602" s="6"/>
      <c r="FUX602" s="6"/>
      <c r="FUY602" s="6"/>
      <c r="FUZ602" s="6"/>
      <c r="FVA602" s="6"/>
      <c r="FVB602" s="6"/>
      <c r="FVC602" s="6"/>
      <c r="FVD602" s="6"/>
      <c r="FVE602" s="6"/>
      <c r="FVF602" s="6"/>
      <c r="FVG602" s="6"/>
      <c r="FVH602" s="6"/>
      <c r="FVI602" s="6"/>
      <c r="FVJ602" s="6"/>
      <c r="FVK602" s="6"/>
      <c r="FVL602" s="6"/>
      <c r="FVM602" s="6"/>
      <c r="FVN602" s="6"/>
      <c r="FVO602" s="6"/>
      <c r="FVP602" s="6"/>
      <c r="FVQ602" s="6"/>
      <c r="FVR602" s="6"/>
      <c r="FVS602" s="6"/>
      <c r="FVT602" s="6"/>
      <c r="FVU602" s="6"/>
      <c r="FVV602" s="6"/>
      <c r="FVW602" s="6"/>
      <c r="FVX602" s="6"/>
      <c r="FVY602" s="6"/>
      <c r="FVZ602" s="6"/>
      <c r="FWA602" s="6"/>
      <c r="FWB602" s="6"/>
      <c r="FWC602" s="6"/>
      <c r="FWD602" s="6"/>
      <c r="FWE602" s="6"/>
      <c r="FWF602" s="6"/>
      <c r="FWG602" s="6"/>
      <c r="FWH602" s="6"/>
      <c r="FWI602" s="6"/>
      <c r="FWJ602" s="6"/>
      <c r="FWK602" s="6"/>
      <c r="FWL602" s="6"/>
      <c r="FWM602" s="6"/>
      <c r="FWN602" s="6"/>
      <c r="FWO602" s="6"/>
      <c r="FWP602" s="6"/>
      <c r="FWQ602" s="6"/>
      <c r="FWR602" s="6"/>
      <c r="FWS602" s="6"/>
      <c r="FWT602" s="6"/>
      <c r="FWU602" s="6"/>
      <c r="FWV602" s="6"/>
      <c r="FWW602" s="6"/>
      <c r="FWX602" s="6"/>
      <c r="FWY602" s="6"/>
      <c r="FWZ602" s="6"/>
      <c r="FXA602" s="6"/>
      <c r="FXB602" s="6"/>
      <c r="FXC602" s="6"/>
      <c r="FXD602" s="6"/>
      <c r="FXE602" s="6"/>
      <c r="FXF602" s="6"/>
      <c r="FXG602" s="6"/>
      <c r="FXH602" s="6"/>
      <c r="FXI602" s="6"/>
      <c r="FXJ602" s="6"/>
      <c r="FXK602" s="6"/>
      <c r="FXL602" s="6"/>
      <c r="FXM602" s="6"/>
      <c r="FXN602" s="6"/>
      <c r="FXO602" s="6"/>
      <c r="FXP602" s="6"/>
      <c r="FXQ602" s="6"/>
      <c r="FXR602" s="6"/>
      <c r="FXS602" s="6"/>
      <c r="FXT602" s="6"/>
      <c r="FXU602" s="6"/>
      <c r="FXV602" s="6"/>
      <c r="FXW602" s="6"/>
      <c r="FXX602" s="6"/>
      <c r="FXY602" s="6"/>
      <c r="FXZ602" s="6"/>
      <c r="FYA602" s="6"/>
      <c r="FYB602" s="6"/>
      <c r="FYC602" s="6"/>
      <c r="FYD602" s="6"/>
      <c r="FYE602" s="6"/>
      <c r="FYF602" s="6"/>
      <c r="FYG602" s="6"/>
      <c r="FYH602" s="6"/>
      <c r="FYI602" s="6"/>
      <c r="FYJ602" s="6"/>
      <c r="FYK602" s="6"/>
      <c r="FYL602" s="6"/>
      <c r="FYM602" s="6"/>
      <c r="FYN602" s="6"/>
      <c r="FYO602" s="6"/>
      <c r="FYP602" s="6"/>
      <c r="FYQ602" s="6"/>
      <c r="FYR602" s="6"/>
      <c r="FYS602" s="6"/>
      <c r="FYT602" s="6"/>
      <c r="FYU602" s="6"/>
      <c r="FYV602" s="6"/>
      <c r="FYW602" s="6"/>
      <c r="FYX602" s="6"/>
      <c r="FYY602" s="6"/>
      <c r="FYZ602" s="6"/>
      <c r="FZA602" s="6"/>
      <c r="FZB602" s="6"/>
      <c r="FZC602" s="6"/>
      <c r="FZD602" s="6"/>
      <c r="FZE602" s="6"/>
      <c r="FZF602" s="6"/>
      <c r="FZG602" s="6"/>
      <c r="FZH602" s="6"/>
      <c r="FZI602" s="6"/>
      <c r="FZJ602" s="6"/>
      <c r="FZK602" s="6"/>
      <c r="FZL602" s="6"/>
      <c r="FZM602" s="6"/>
      <c r="FZN602" s="6"/>
      <c r="FZO602" s="6"/>
      <c r="FZP602" s="6"/>
      <c r="FZQ602" s="6"/>
      <c r="FZR602" s="6"/>
      <c r="FZS602" s="6"/>
      <c r="FZT602" s="6"/>
      <c r="FZU602" s="6"/>
      <c r="FZV602" s="6"/>
      <c r="FZW602" s="6"/>
      <c r="FZX602" s="6"/>
      <c r="FZY602" s="6"/>
      <c r="FZZ602" s="6"/>
      <c r="GAA602" s="6"/>
      <c r="GAB602" s="6"/>
      <c r="GAC602" s="6"/>
      <c r="GAD602" s="6"/>
      <c r="GAE602" s="6"/>
      <c r="GAF602" s="6"/>
      <c r="GAG602" s="6"/>
      <c r="GAH602" s="6"/>
      <c r="GAI602" s="6"/>
      <c r="GAJ602" s="6"/>
      <c r="GAK602" s="6"/>
      <c r="GAL602" s="6"/>
      <c r="GAM602" s="6"/>
      <c r="GAN602" s="6"/>
      <c r="GAO602" s="6"/>
      <c r="GAP602" s="6"/>
      <c r="GAQ602" s="6"/>
      <c r="GAR602" s="6"/>
      <c r="GAS602" s="6"/>
      <c r="GAT602" s="6"/>
      <c r="GAU602" s="6"/>
      <c r="GAV602" s="6"/>
      <c r="GAW602" s="6"/>
      <c r="GAX602" s="6"/>
      <c r="GAY602" s="6"/>
      <c r="GAZ602" s="6"/>
      <c r="GBA602" s="6"/>
      <c r="GBB602" s="6"/>
      <c r="GBC602" s="6"/>
      <c r="GBD602" s="6"/>
      <c r="GBE602" s="6"/>
      <c r="GBF602" s="6"/>
      <c r="GBG602" s="6"/>
      <c r="GBH602" s="6"/>
      <c r="GBI602" s="6"/>
      <c r="GBJ602" s="6"/>
      <c r="GBK602" s="6"/>
      <c r="GBL602" s="6"/>
      <c r="GBM602" s="6"/>
      <c r="GBN602" s="6"/>
      <c r="GBO602" s="6"/>
      <c r="GBP602" s="6"/>
      <c r="GBQ602" s="6"/>
      <c r="GBR602" s="6"/>
      <c r="GBS602" s="6"/>
      <c r="GBT602" s="6"/>
      <c r="GBU602" s="6"/>
      <c r="GBV602" s="6"/>
      <c r="GBW602" s="6"/>
      <c r="GBX602" s="6"/>
      <c r="GBY602" s="6"/>
      <c r="GBZ602" s="6"/>
      <c r="GCA602" s="6"/>
      <c r="GCB602" s="6"/>
      <c r="GCC602" s="6"/>
      <c r="GCD602" s="6"/>
      <c r="GCE602" s="6"/>
      <c r="GCF602" s="6"/>
      <c r="GCG602" s="6"/>
      <c r="GCH602" s="6"/>
      <c r="GCI602" s="6"/>
      <c r="GCJ602" s="6"/>
      <c r="GCK602" s="6"/>
      <c r="GCL602" s="6"/>
      <c r="GCM602" s="6"/>
      <c r="GCN602" s="6"/>
      <c r="GCO602" s="6"/>
      <c r="GCP602" s="6"/>
      <c r="GCQ602" s="6"/>
      <c r="GCR602" s="6"/>
      <c r="GCS602" s="6"/>
      <c r="GCT602" s="6"/>
      <c r="GCU602" s="6"/>
      <c r="GCV602" s="6"/>
      <c r="GCW602" s="6"/>
      <c r="GCX602" s="6"/>
      <c r="GCY602" s="6"/>
      <c r="GCZ602" s="6"/>
      <c r="GDA602" s="6"/>
      <c r="GDB602" s="6"/>
      <c r="GDC602" s="6"/>
      <c r="GDD602" s="6"/>
      <c r="GDE602" s="6"/>
      <c r="GDF602" s="6"/>
      <c r="GDG602" s="6"/>
      <c r="GDH602" s="6"/>
      <c r="GDI602" s="6"/>
      <c r="GDJ602" s="6"/>
      <c r="GDK602" s="6"/>
      <c r="GDL602" s="6"/>
      <c r="GDM602" s="6"/>
      <c r="GDN602" s="6"/>
      <c r="GDO602" s="6"/>
      <c r="GDP602" s="6"/>
      <c r="GDQ602" s="6"/>
      <c r="GDR602" s="6"/>
      <c r="GDS602" s="6"/>
      <c r="GDT602" s="6"/>
      <c r="GDU602" s="6"/>
      <c r="GDV602" s="6"/>
      <c r="GDW602" s="6"/>
      <c r="GDX602" s="6"/>
      <c r="GDY602" s="6"/>
      <c r="GDZ602" s="6"/>
      <c r="GEA602" s="6"/>
      <c r="GEB602" s="6"/>
      <c r="GEC602" s="6"/>
      <c r="GED602" s="6"/>
      <c r="GEE602" s="6"/>
      <c r="GEF602" s="6"/>
      <c r="GEG602" s="6"/>
      <c r="GEH602" s="6"/>
      <c r="GEI602" s="6"/>
      <c r="GEJ602" s="6"/>
      <c r="GEK602" s="6"/>
      <c r="GEL602" s="6"/>
      <c r="GEM602" s="6"/>
      <c r="GEN602" s="6"/>
      <c r="GEO602" s="6"/>
      <c r="GEP602" s="6"/>
      <c r="GEQ602" s="6"/>
      <c r="GER602" s="6"/>
      <c r="GES602" s="6"/>
      <c r="GET602" s="6"/>
      <c r="GEU602" s="6"/>
      <c r="GEV602" s="6"/>
      <c r="GEW602" s="6"/>
      <c r="GEX602" s="6"/>
      <c r="GEY602" s="6"/>
      <c r="GEZ602" s="6"/>
      <c r="GFA602" s="6"/>
      <c r="GFB602" s="6"/>
      <c r="GFC602" s="6"/>
      <c r="GFD602" s="6"/>
      <c r="GFE602" s="6"/>
      <c r="GFF602" s="6"/>
      <c r="GFG602" s="6"/>
      <c r="GFH602" s="6"/>
      <c r="GFI602" s="6"/>
      <c r="GFJ602" s="6"/>
      <c r="GFK602" s="6"/>
      <c r="GFL602" s="6"/>
      <c r="GFM602" s="6"/>
      <c r="GFN602" s="6"/>
      <c r="GFO602" s="6"/>
      <c r="GFP602" s="6"/>
      <c r="GFQ602" s="6"/>
      <c r="GFR602" s="6"/>
      <c r="GFS602" s="6"/>
      <c r="GFT602" s="6"/>
      <c r="GFU602" s="6"/>
      <c r="GFV602" s="6"/>
      <c r="GFW602" s="6"/>
      <c r="GFX602" s="6"/>
      <c r="GFY602" s="6"/>
      <c r="GFZ602" s="6"/>
      <c r="GGA602" s="6"/>
      <c r="GGB602" s="6"/>
      <c r="GGC602" s="6"/>
      <c r="GGD602" s="6"/>
      <c r="GGE602" s="6"/>
      <c r="GGF602" s="6"/>
      <c r="GGG602" s="6"/>
      <c r="GGH602" s="6"/>
      <c r="GGI602" s="6"/>
      <c r="GGJ602" s="6"/>
      <c r="GGK602" s="6"/>
      <c r="GGL602" s="6"/>
      <c r="GGM602" s="6"/>
      <c r="GGN602" s="6"/>
      <c r="GGO602" s="6"/>
      <c r="GGP602" s="6"/>
      <c r="GGQ602" s="6"/>
      <c r="GGR602" s="6"/>
      <c r="GGS602" s="6"/>
      <c r="GGT602" s="6"/>
      <c r="GGU602" s="6"/>
      <c r="GGV602" s="6"/>
      <c r="GGW602" s="6"/>
      <c r="GGX602" s="6"/>
      <c r="GGY602" s="6"/>
      <c r="GGZ602" s="6"/>
      <c r="GHA602" s="6"/>
      <c r="GHB602" s="6"/>
      <c r="GHC602" s="6"/>
      <c r="GHD602" s="6"/>
      <c r="GHE602" s="6"/>
      <c r="GHF602" s="6"/>
      <c r="GHG602" s="6"/>
      <c r="GHH602" s="6"/>
      <c r="GHI602" s="6"/>
      <c r="GHJ602" s="6"/>
      <c r="GHK602" s="6"/>
      <c r="GHL602" s="6"/>
      <c r="GHM602" s="6"/>
      <c r="GHN602" s="6"/>
      <c r="GHO602" s="6"/>
      <c r="GHP602" s="6"/>
      <c r="GHQ602" s="6"/>
      <c r="GHR602" s="6"/>
      <c r="GHS602" s="6"/>
      <c r="GHT602" s="6"/>
      <c r="GHU602" s="6"/>
      <c r="GHV602" s="6"/>
      <c r="GHW602" s="6"/>
      <c r="GHX602" s="6"/>
      <c r="GHY602" s="6"/>
      <c r="GHZ602" s="6"/>
      <c r="GIA602" s="6"/>
      <c r="GIB602" s="6"/>
      <c r="GIC602" s="6"/>
      <c r="GID602" s="6"/>
      <c r="GIE602" s="6"/>
      <c r="GIF602" s="6"/>
      <c r="GIG602" s="6"/>
      <c r="GIH602" s="6"/>
      <c r="GII602" s="6"/>
      <c r="GIJ602" s="6"/>
      <c r="GIK602" s="6"/>
      <c r="GIL602" s="6"/>
      <c r="GIM602" s="6"/>
      <c r="GIN602" s="6"/>
      <c r="GIO602" s="6"/>
      <c r="GIP602" s="6"/>
      <c r="GIQ602" s="6"/>
      <c r="GIR602" s="6"/>
      <c r="GIS602" s="6"/>
      <c r="GIT602" s="6"/>
      <c r="GIU602" s="6"/>
      <c r="GIV602" s="6"/>
      <c r="GIW602" s="6"/>
      <c r="GIX602" s="6"/>
      <c r="GIY602" s="6"/>
      <c r="GIZ602" s="6"/>
      <c r="GJA602" s="6"/>
      <c r="GJB602" s="6"/>
      <c r="GJC602" s="6"/>
      <c r="GJD602" s="6"/>
      <c r="GJE602" s="6"/>
      <c r="GJF602" s="6"/>
      <c r="GJG602" s="6"/>
      <c r="GJH602" s="6"/>
      <c r="GJI602" s="6"/>
      <c r="GJJ602" s="6"/>
      <c r="GJK602" s="6"/>
      <c r="GJL602" s="6"/>
      <c r="GJM602" s="6"/>
      <c r="GJN602" s="6"/>
      <c r="GJO602" s="6"/>
      <c r="GJP602" s="6"/>
      <c r="GJQ602" s="6"/>
      <c r="GJR602" s="6"/>
      <c r="GJS602" s="6"/>
      <c r="GJT602" s="6"/>
      <c r="GJU602" s="6"/>
      <c r="GJV602" s="6"/>
      <c r="GJW602" s="6"/>
      <c r="GJX602" s="6"/>
      <c r="GJY602" s="6"/>
      <c r="GJZ602" s="6"/>
      <c r="GKA602" s="6"/>
      <c r="GKB602" s="6"/>
      <c r="GKC602" s="6"/>
      <c r="GKD602" s="6"/>
      <c r="GKE602" s="6"/>
      <c r="GKF602" s="6"/>
      <c r="GKG602" s="6"/>
      <c r="GKH602" s="6"/>
      <c r="GKI602" s="6"/>
      <c r="GKJ602" s="6"/>
      <c r="GKK602" s="6"/>
      <c r="GKL602" s="6"/>
      <c r="GKM602" s="6"/>
      <c r="GKN602" s="6"/>
      <c r="GKO602" s="6"/>
      <c r="GKP602" s="6"/>
      <c r="GKQ602" s="6"/>
      <c r="GKR602" s="6"/>
      <c r="GKS602" s="6"/>
      <c r="GKT602" s="6"/>
      <c r="GKU602" s="6"/>
      <c r="GKV602" s="6"/>
      <c r="GKW602" s="6"/>
      <c r="GKX602" s="6"/>
      <c r="GKY602" s="6"/>
      <c r="GKZ602" s="6"/>
      <c r="GLA602" s="6"/>
      <c r="GLB602" s="6"/>
      <c r="GLC602" s="6"/>
      <c r="GLD602" s="6"/>
      <c r="GLE602" s="6"/>
      <c r="GLF602" s="6"/>
      <c r="GLG602" s="6"/>
      <c r="GLH602" s="6"/>
      <c r="GLI602" s="6"/>
      <c r="GLJ602" s="6"/>
      <c r="GLK602" s="6"/>
      <c r="GLL602" s="6"/>
      <c r="GLM602" s="6"/>
      <c r="GLN602" s="6"/>
      <c r="GLO602" s="6"/>
      <c r="GLP602" s="6"/>
      <c r="GLQ602" s="6"/>
      <c r="GLR602" s="6"/>
      <c r="GLS602" s="6"/>
      <c r="GLT602" s="6"/>
      <c r="GLU602" s="6"/>
      <c r="GLV602" s="6"/>
      <c r="GLW602" s="6"/>
      <c r="GLX602" s="6"/>
      <c r="GLY602" s="6"/>
      <c r="GLZ602" s="6"/>
      <c r="GMA602" s="6"/>
      <c r="GMB602" s="6"/>
      <c r="GMC602" s="6"/>
      <c r="GMD602" s="6"/>
      <c r="GME602" s="6"/>
      <c r="GMF602" s="6"/>
      <c r="GMG602" s="6"/>
      <c r="GMH602" s="6"/>
      <c r="GMI602" s="6"/>
      <c r="GMJ602" s="6"/>
      <c r="GMK602" s="6"/>
      <c r="GML602" s="6"/>
      <c r="GMM602" s="6"/>
      <c r="GMN602" s="6"/>
      <c r="GMO602" s="6"/>
      <c r="GMP602" s="6"/>
      <c r="GMQ602" s="6"/>
      <c r="GMR602" s="6"/>
      <c r="GMS602" s="6"/>
      <c r="GMT602" s="6"/>
      <c r="GMU602" s="6"/>
      <c r="GMV602" s="6"/>
      <c r="GMW602" s="6"/>
      <c r="GMX602" s="6"/>
      <c r="GMY602" s="6"/>
      <c r="GMZ602" s="6"/>
      <c r="GNA602" s="6"/>
      <c r="GNB602" s="6"/>
      <c r="GNC602" s="6"/>
      <c r="GND602" s="6"/>
      <c r="GNE602" s="6"/>
      <c r="GNF602" s="6"/>
      <c r="GNG602" s="6"/>
      <c r="GNH602" s="6"/>
      <c r="GNI602" s="6"/>
      <c r="GNJ602" s="6"/>
      <c r="GNK602" s="6"/>
      <c r="GNL602" s="6"/>
      <c r="GNM602" s="6"/>
      <c r="GNN602" s="6"/>
      <c r="GNO602" s="6"/>
      <c r="GNP602" s="6"/>
      <c r="GNQ602" s="6"/>
      <c r="GNR602" s="6"/>
      <c r="GNS602" s="6"/>
      <c r="GNT602" s="6"/>
      <c r="GNU602" s="6"/>
      <c r="GNV602" s="6"/>
      <c r="GNW602" s="6"/>
      <c r="GNX602" s="6"/>
      <c r="GNY602" s="6"/>
      <c r="GNZ602" s="6"/>
      <c r="GOA602" s="6"/>
      <c r="GOB602" s="6"/>
      <c r="GOC602" s="6"/>
      <c r="GOD602" s="6"/>
      <c r="GOE602" s="6"/>
      <c r="GOF602" s="6"/>
      <c r="GOG602" s="6"/>
      <c r="GOH602" s="6"/>
      <c r="GOI602" s="6"/>
      <c r="GOJ602" s="6"/>
      <c r="GOK602" s="6"/>
      <c r="GOL602" s="6"/>
      <c r="GOM602" s="6"/>
      <c r="GON602" s="6"/>
      <c r="GOO602" s="6"/>
      <c r="GOP602" s="6"/>
      <c r="GOQ602" s="6"/>
      <c r="GOR602" s="6"/>
      <c r="GOS602" s="6"/>
      <c r="GOT602" s="6"/>
      <c r="GOU602" s="6"/>
      <c r="GOV602" s="6"/>
      <c r="GOW602" s="6"/>
      <c r="GOX602" s="6"/>
      <c r="GOY602" s="6"/>
      <c r="GOZ602" s="6"/>
      <c r="GPA602" s="6"/>
      <c r="GPB602" s="6"/>
      <c r="GPC602" s="6"/>
      <c r="GPD602" s="6"/>
      <c r="GPE602" s="6"/>
      <c r="GPF602" s="6"/>
      <c r="GPG602" s="6"/>
      <c r="GPH602" s="6"/>
      <c r="GPI602" s="6"/>
      <c r="GPJ602" s="6"/>
      <c r="GPK602" s="6"/>
      <c r="GPL602" s="6"/>
      <c r="GPM602" s="6"/>
      <c r="GPN602" s="6"/>
      <c r="GPO602" s="6"/>
      <c r="GPP602" s="6"/>
      <c r="GPQ602" s="6"/>
      <c r="GPR602" s="6"/>
      <c r="GPS602" s="6"/>
      <c r="GPT602" s="6"/>
      <c r="GPU602" s="6"/>
      <c r="GPV602" s="6"/>
      <c r="GPW602" s="6"/>
      <c r="GPX602" s="6"/>
      <c r="GPY602" s="6"/>
      <c r="GPZ602" s="6"/>
      <c r="GQA602" s="6"/>
      <c r="GQB602" s="6"/>
      <c r="GQC602" s="6"/>
      <c r="GQD602" s="6"/>
      <c r="GQE602" s="6"/>
      <c r="GQF602" s="6"/>
      <c r="GQG602" s="6"/>
      <c r="GQH602" s="6"/>
      <c r="GQI602" s="6"/>
      <c r="GQJ602" s="6"/>
      <c r="GQK602" s="6"/>
      <c r="GQL602" s="6"/>
      <c r="GQM602" s="6"/>
      <c r="GQN602" s="6"/>
      <c r="GQO602" s="6"/>
      <c r="GQP602" s="6"/>
      <c r="GQQ602" s="6"/>
      <c r="GQR602" s="6"/>
      <c r="GQS602" s="6"/>
      <c r="GQT602" s="6"/>
      <c r="GQU602" s="6"/>
      <c r="GQV602" s="6"/>
      <c r="GQW602" s="6"/>
      <c r="GQX602" s="6"/>
      <c r="GQY602" s="6"/>
      <c r="GQZ602" s="6"/>
      <c r="GRA602" s="6"/>
      <c r="GRB602" s="6"/>
      <c r="GRC602" s="6"/>
      <c r="GRD602" s="6"/>
      <c r="GRE602" s="6"/>
      <c r="GRF602" s="6"/>
      <c r="GRG602" s="6"/>
      <c r="GRH602" s="6"/>
      <c r="GRI602" s="6"/>
      <c r="GRJ602" s="6"/>
      <c r="GRK602" s="6"/>
      <c r="GRL602" s="6"/>
      <c r="GRM602" s="6"/>
      <c r="GRN602" s="6"/>
      <c r="GRO602" s="6"/>
      <c r="GRP602" s="6"/>
      <c r="GRQ602" s="6"/>
      <c r="GRR602" s="6"/>
      <c r="GRS602" s="6"/>
      <c r="GRT602" s="6"/>
      <c r="GRU602" s="6"/>
      <c r="GRV602" s="6"/>
      <c r="GRW602" s="6"/>
      <c r="GRX602" s="6"/>
      <c r="GRY602" s="6"/>
      <c r="GRZ602" s="6"/>
      <c r="GSA602" s="6"/>
      <c r="GSB602" s="6"/>
      <c r="GSC602" s="6"/>
      <c r="GSD602" s="6"/>
      <c r="GSE602" s="6"/>
      <c r="GSF602" s="6"/>
      <c r="GSG602" s="6"/>
      <c r="GSH602" s="6"/>
      <c r="GSI602" s="6"/>
      <c r="GSJ602" s="6"/>
      <c r="GSK602" s="6"/>
      <c r="GSL602" s="6"/>
      <c r="GSM602" s="6"/>
      <c r="GSN602" s="6"/>
      <c r="GSO602" s="6"/>
      <c r="GSP602" s="6"/>
      <c r="GSQ602" s="6"/>
      <c r="GSR602" s="6"/>
      <c r="GSS602" s="6"/>
      <c r="GST602" s="6"/>
      <c r="GSU602" s="6"/>
      <c r="GSV602" s="6"/>
      <c r="GSW602" s="6"/>
      <c r="GSX602" s="6"/>
      <c r="GSY602" s="6"/>
      <c r="GSZ602" s="6"/>
      <c r="GTA602" s="6"/>
      <c r="GTB602" s="6"/>
      <c r="GTC602" s="6"/>
      <c r="GTD602" s="6"/>
      <c r="GTE602" s="6"/>
      <c r="GTF602" s="6"/>
      <c r="GTG602" s="6"/>
      <c r="GTH602" s="6"/>
      <c r="GTI602" s="6"/>
      <c r="GTJ602" s="6"/>
      <c r="GTK602" s="6"/>
      <c r="GTL602" s="6"/>
      <c r="GTM602" s="6"/>
      <c r="GTN602" s="6"/>
      <c r="GTO602" s="6"/>
      <c r="GTP602" s="6"/>
      <c r="GTQ602" s="6"/>
      <c r="GTR602" s="6"/>
      <c r="GTS602" s="6"/>
      <c r="GTT602" s="6"/>
      <c r="GTU602" s="6"/>
      <c r="GTV602" s="6"/>
      <c r="GTW602" s="6"/>
      <c r="GTX602" s="6"/>
      <c r="GTY602" s="6"/>
      <c r="GTZ602" s="6"/>
      <c r="GUA602" s="6"/>
      <c r="GUB602" s="6"/>
      <c r="GUC602" s="6"/>
      <c r="GUD602" s="6"/>
      <c r="GUE602" s="6"/>
      <c r="GUF602" s="6"/>
      <c r="GUG602" s="6"/>
      <c r="GUH602" s="6"/>
      <c r="GUI602" s="6"/>
      <c r="GUJ602" s="6"/>
      <c r="GUK602" s="6"/>
      <c r="GUL602" s="6"/>
      <c r="GUM602" s="6"/>
      <c r="GUN602" s="6"/>
      <c r="GUO602" s="6"/>
      <c r="GUP602" s="6"/>
      <c r="GUQ602" s="6"/>
      <c r="GUR602" s="6"/>
      <c r="GUS602" s="6"/>
      <c r="GUT602" s="6"/>
      <c r="GUU602" s="6"/>
      <c r="GUV602" s="6"/>
      <c r="GUW602" s="6"/>
      <c r="GUX602" s="6"/>
      <c r="GUY602" s="6"/>
      <c r="GUZ602" s="6"/>
      <c r="GVA602" s="6"/>
      <c r="GVB602" s="6"/>
      <c r="GVC602" s="6"/>
      <c r="GVD602" s="6"/>
      <c r="GVE602" s="6"/>
      <c r="GVF602" s="6"/>
      <c r="GVG602" s="6"/>
      <c r="GVH602" s="6"/>
      <c r="GVI602" s="6"/>
      <c r="GVJ602" s="6"/>
      <c r="GVK602" s="6"/>
      <c r="GVL602" s="6"/>
      <c r="GVM602" s="6"/>
      <c r="GVN602" s="6"/>
      <c r="GVO602" s="6"/>
      <c r="GVP602" s="6"/>
      <c r="GVQ602" s="6"/>
      <c r="GVR602" s="6"/>
      <c r="GVS602" s="6"/>
      <c r="GVT602" s="6"/>
      <c r="GVU602" s="6"/>
      <c r="GVV602" s="6"/>
      <c r="GVW602" s="6"/>
      <c r="GVX602" s="6"/>
      <c r="GVY602" s="6"/>
      <c r="GVZ602" s="6"/>
      <c r="GWA602" s="6"/>
      <c r="GWB602" s="6"/>
      <c r="GWC602" s="6"/>
      <c r="GWD602" s="6"/>
      <c r="GWE602" s="6"/>
      <c r="GWF602" s="6"/>
      <c r="GWG602" s="6"/>
      <c r="GWH602" s="6"/>
      <c r="GWI602" s="6"/>
      <c r="GWJ602" s="6"/>
      <c r="GWK602" s="6"/>
      <c r="GWL602" s="6"/>
      <c r="GWM602" s="6"/>
      <c r="GWN602" s="6"/>
      <c r="GWO602" s="6"/>
      <c r="GWP602" s="6"/>
      <c r="GWQ602" s="6"/>
      <c r="GWR602" s="6"/>
      <c r="GWS602" s="6"/>
      <c r="GWT602" s="6"/>
      <c r="GWU602" s="6"/>
      <c r="GWV602" s="6"/>
      <c r="GWW602" s="6"/>
      <c r="GWX602" s="6"/>
      <c r="GWY602" s="6"/>
      <c r="GWZ602" s="6"/>
      <c r="GXA602" s="6"/>
      <c r="GXB602" s="6"/>
      <c r="GXC602" s="6"/>
      <c r="GXD602" s="6"/>
      <c r="GXE602" s="6"/>
      <c r="GXF602" s="6"/>
      <c r="GXG602" s="6"/>
      <c r="GXH602" s="6"/>
      <c r="GXI602" s="6"/>
      <c r="GXJ602" s="6"/>
      <c r="GXK602" s="6"/>
      <c r="GXL602" s="6"/>
      <c r="GXM602" s="6"/>
      <c r="GXN602" s="6"/>
      <c r="GXO602" s="6"/>
      <c r="GXP602" s="6"/>
      <c r="GXQ602" s="6"/>
      <c r="GXR602" s="6"/>
      <c r="GXS602" s="6"/>
      <c r="GXT602" s="6"/>
      <c r="GXU602" s="6"/>
      <c r="GXV602" s="6"/>
      <c r="GXW602" s="6"/>
      <c r="GXX602" s="6"/>
      <c r="GXY602" s="6"/>
      <c r="GXZ602" s="6"/>
      <c r="GYA602" s="6"/>
      <c r="GYB602" s="6"/>
      <c r="GYC602" s="6"/>
      <c r="GYD602" s="6"/>
      <c r="GYE602" s="6"/>
      <c r="GYF602" s="6"/>
      <c r="GYG602" s="6"/>
      <c r="GYH602" s="6"/>
      <c r="GYI602" s="6"/>
      <c r="GYJ602" s="6"/>
      <c r="GYK602" s="6"/>
      <c r="GYL602" s="6"/>
      <c r="GYM602" s="6"/>
      <c r="GYN602" s="6"/>
      <c r="GYO602" s="6"/>
      <c r="GYP602" s="6"/>
      <c r="GYQ602" s="6"/>
      <c r="GYR602" s="6"/>
      <c r="GYS602" s="6"/>
      <c r="GYT602" s="6"/>
      <c r="GYU602" s="6"/>
      <c r="GYV602" s="6"/>
      <c r="GYW602" s="6"/>
      <c r="GYX602" s="6"/>
      <c r="GYY602" s="6"/>
      <c r="GYZ602" s="6"/>
      <c r="GZA602" s="6"/>
      <c r="GZB602" s="6"/>
      <c r="GZC602" s="6"/>
      <c r="GZD602" s="6"/>
      <c r="GZE602" s="6"/>
      <c r="GZF602" s="6"/>
      <c r="GZG602" s="6"/>
      <c r="GZH602" s="6"/>
      <c r="GZI602" s="6"/>
      <c r="GZJ602" s="6"/>
      <c r="GZK602" s="6"/>
      <c r="GZL602" s="6"/>
      <c r="GZM602" s="6"/>
      <c r="GZN602" s="6"/>
      <c r="GZO602" s="6"/>
      <c r="GZP602" s="6"/>
      <c r="GZQ602" s="6"/>
      <c r="GZR602" s="6"/>
      <c r="GZS602" s="6"/>
      <c r="GZT602" s="6"/>
      <c r="GZU602" s="6"/>
      <c r="GZV602" s="6"/>
      <c r="GZW602" s="6"/>
      <c r="GZX602" s="6"/>
      <c r="GZY602" s="6"/>
      <c r="GZZ602" s="6"/>
      <c r="HAA602" s="6"/>
      <c r="HAB602" s="6"/>
      <c r="HAC602" s="6"/>
      <c r="HAD602" s="6"/>
      <c r="HAE602" s="6"/>
      <c r="HAF602" s="6"/>
      <c r="HAG602" s="6"/>
      <c r="HAH602" s="6"/>
      <c r="HAI602" s="6"/>
      <c r="HAJ602" s="6"/>
      <c r="HAK602" s="6"/>
      <c r="HAL602" s="6"/>
      <c r="HAM602" s="6"/>
      <c r="HAN602" s="6"/>
      <c r="HAO602" s="6"/>
      <c r="HAP602" s="6"/>
      <c r="HAQ602" s="6"/>
      <c r="HAR602" s="6"/>
      <c r="HAS602" s="6"/>
      <c r="HAT602" s="6"/>
      <c r="HAU602" s="6"/>
      <c r="HAV602" s="6"/>
      <c r="HAW602" s="6"/>
      <c r="HAX602" s="6"/>
      <c r="HAY602" s="6"/>
      <c r="HAZ602" s="6"/>
      <c r="HBA602" s="6"/>
      <c r="HBB602" s="6"/>
      <c r="HBC602" s="6"/>
      <c r="HBD602" s="6"/>
      <c r="HBE602" s="6"/>
      <c r="HBF602" s="6"/>
      <c r="HBG602" s="6"/>
      <c r="HBH602" s="6"/>
      <c r="HBI602" s="6"/>
      <c r="HBJ602" s="6"/>
      <c r="HBK602" s="6"/>
      <c r="HBL602" s="6"/>
      <c r="HBM602" s="6"/>
      <c r="HBN602" s="6"/>
      <c r="HBO602" s="6"/>
      <c r="HBP602" s="6"/>
      <c r="HBQ602" s="6"/>
      <c r="HBR602" s="6"/>
      <c r="HBS602" s="6"/>
      <c r="HBT602" s="6"/>
      <c r="HBU602" s="6"/>
      <c r="HBV602" s="6"/>
      <c r="HBW602" s="6"/>
      <c r="HBX602" s="6"/>
      <c r="HBY602" s="6"/>
      <c r="HBZ602" s="6"/>
      <c r="HCA602" s="6"/>
      <c r="HCB602" s="6"/>
      <c r="HCC602" s="6"/>
      <c r="HCD602" s="6"/>
      <c r="HCE602" s="6"/>
      <c r="HCF602" s="6"/>
      <c r="HCG602" s="6"/>
      <c r="HCH602" s="6"/>
      <c r="HCI602" s="6"/>
      <c r="HCJ602" s="6"/>
      <c r="HCK602" s="6"/>
      <c r="HCL602" s="6"/>
      <c r="HCM602" s="6"/>
      <c r="HCN602" s="6"/>
      <c r="HCO602" s="6"/>
      <c r="HCP602" s="6"/>
      <c r="HCQ602" s="6"/>
      <c r="HCR602" s="6"/>
      <c r="HCS602" s="6"/>
      <c r="HCT602" s="6"/>
      <c r="HCU602" s="6"/>
      <c r="HCV602" s="6"/>
      <c r="HCW602" s="6"/>
      <c r="HCX602" s="6"/>
      <c r="HCY602" s="6"/>
      <c r="HCZ602" s="6"/>
      <c r="HDA602" s="6"/>
      <c r="HDB602" s="6"/>
      <c r="HDC602" s="6"/>
      <c r="HDD602" s="6"/>
      <c r="HDE602" s="6"/>
      <c r="HDF602" s="6"/>
      <c r="HDG602" s="6"/>
      <c r="HDH602" s="6"/>
      <c r="HDI602" s="6"/>
      <c r="HDJ602" s="6"/>
      <c r="HDK602" s="6"/>
      <c r="HDL602" s="6"/>
      <c r="HDM602" s="6"/>
      <c r="HDN602" s="6"/>
      <c r="HDO602" s="6"/>
      <c r="HDP602" s="6"/>
      <c r="HDQ602" s="6"/>
      <c r="HDR602" s="6"/>
      <c r="HDS602" s="6"/>
      <c r="HDT602" s="6"/>
      <c r="HDU602" s="6"/>
      <c r="HDV602" s="6"/>
      <c r="HDW602" s="6"/>
      <c r="HDX602" s="6"/>
      <c r="HDY602" s="6"/>
      <c r="HDZ602" s="6"/>
      <c r="HEA602" s="6"/>
      <c r="HEB602" s="6"/>
      <c r="HEC602" s="6"/>
      <c r="HED602" s="6"/>
      <c r="HEE602" s="6"/>
      <c r="HEF602" s="6"/>
      <c r="HEG602" s="6"/>
      <c r="HEH602" s="6"/>
      <c r="HEI602" s="6"/>
      <c r="HEJ602" s="6"/>
      <c r="HEK602" s="6"/>
      <c r="HEL602" s="6"/>
      <c r="HEM602" s="6"/>
      <c r="HEN602" s="6"/>
      <c r="HEO602" s="6"/>
      <c r="HEP602" s="6"/>
      <c r="HEQ602" s="6"/>
      <c r="HER602" s="6"/>
      <c r="HES602" s="6"/>
      <c r="HET602" s="6"/>
      <c r="HEU602" s="6"/>
      <c r="HEV602" s="6"/>
      <c r="HEW602" s="6"/>
      <c r="HEX602" s="6"/>
      <c r="HEY602" s="6"/>
      <c r="HEZ602" s="6"/>
      <c r="HFA602" s="6"/>
      <c r="HFB602" s="6"/>
      <c r="HFC602" s="6"/>
      <c r="HFD602" s="6"/>
      <c r="HFE602" s="6"/>
      <c r="HFF602" s="6"/>
      <c r="HFG602" s="6"/>
      <c r="HFH602" s="6"/>
      <c r="HFI602" s="6"/>
      <c r="HFJ602" s="6"/>
      <c r="HFK602" s="6"/>
      <c r="HFL602" s="6"/>
      <c r="HFM602" s="6"/>
      <c r="HFN602" s="6"/>
      <c r="HFO602" s="6"/>
      <c r="HFP602" s="6"/>
      <c r="HFQ602" s="6"/>
      <c r="HFR602" s="6"/>
      <c r="HFS602" s="6"/>
      <c r="HFT602" s="6"/>
      <c r="HFU602" s="6"/>
      <c r="HFV602" s="6"/>
      <c r="HFW602" s="6"/>
      <c r="HFX602" s="6"/>
      <c r="HFY602" s="6"/>
      <c r="HFZ602" s="6"/>
      <c r="HGA602" s="6"/>
      <c r="HGB602" s="6"/>
      <c r="HGC602" s="6"/>
      <c r="HGD602" s="6"/>
      <c r="HGE602" s="6"/>
      <c r="HGF602" s="6"/>
      <c r="HGG602" s="6"/>
      <c r="HGH602" s="6"/>
      <c r="HGI602" s="6"/>
      <c r="HGJ602" s="6"/>
      <c r="HGK602" s="6"/>
      <c r="HGL602" s="6"/>
      <c r="HGM602" s="6"/>
      <c r="HGN602" s="6"/>
      <c r="HGO602" s="6"/>
      <c r="HGP602" s="6"/>
      <c r="HGQ602" s="6"/>
      <c r="HGR602" s="6"/>
      <c r="HGS602" s="6"/>
      <c r="HGT602" s="6"/>
      <c r="HGU602" s="6"/>
      <c r="HGV602" s="6"/>
      <c r="HGW602" s="6"/>
      <c r="HGX602" s="6"/>
      <c r="HGY602" s="6"/>
      <c r="HGZ602" s="6"/>
      <c r="HHA602" s="6"/>
      <c r="HHB602" s="6"/>
      <c r="HHC602" s="6"/>
      <c r="HHD602" s="6"/>
      <c r="HHE602" s="6"/>
      <c r="HHF602" s="6"/>
      <c r="HHG602" s="6"/>
      <c r="HHH602" s="6"/>
      <c r="HHI602" s="6"/>
      <c r="HHJ602" s="6"/>
      <c r="HHK602" s="6"/>
      <c r="HHL602" s="6"/>
      <c r="HHM602" s="6"/>
      <c r="HHN602" s="6"/>
      <c r="HHO602" s="6"/>
      <c r="HHP602" s="6"/>
      <c r="HHQ602" s="6"/>
      <c r="HHR602" s="6"/>
      <c r="HHS602" s="6"/>
      <c r="HHT602" s="6"/>
      <c r="HHU602" s="6"/>
      <c r="HHV602" s="6"/>
      <c r="HHW602" s="6"/>
      <c r="HHX602" s="6"/>
      <c r="HHY602" s="6"/>
      <c r="HHZ602" s="6"/>
      <c r="HIA602" s="6"/>
      <c r="HIB602" s="6"/>
      <c r="HIC602" s="6"/>
      <c r="HID602" s="6"/>
      <c r="HIE602" s="6"/>
      <c r="HIF602" s="6"/>
      <c r="HIG602" s="6"/>
      <c r="HIH602" s="6"/>
      <c r="HII602" s="6"/>
      <c r="HIJ602" s="6"/>
      <c r="HIK602" s="6"/>
      <c r="HIL602" s="6"/>
      <c r="HIM602" s="6"/>
      <c r="HIN602" s="6"/>
      <c r="HIO602" s="6"/>
      <c r="HIP602" s="6"/>
      <c r="HIQ602" s="6"/>
      <c r="HIR602" s="6"/>
      <c r="HIS602" s="6"/>
      <c r="HIT602" s="6"/>
      <c r="HIU602" s="6"/>
      <c r="HIV602" s="6"/>
      <c r="HIW602" s="6"/>
      <c r="HIX602" s="6"/>
      <c r="HIY602" s="6"/>
      <c r="HIZ602" s="6"/>
      <c r="HJA602" s="6"/>
      <c r="HJB602" s="6"/>
      <c r="HJC602" s="6"/>
      <c r="HJD602" s="6"/>
      <c r="HJE602" s="6"/>
      <c r="HJF602" s="6"/>
      <c r="HJG602" s="6"/>
      <c r="HJH602" s="6"/>
      <c r="HJI602" s="6"/>
      <c r="HJJ602" s="6"/>
      <c r="HJK602" s="6"/>
      <c r="HJL602" s="6"/>
      <c r="HJM602" s="6"/>
      <c r="HJN602" s="6"/>
      <c r="HJO602" s="6"/>
      <c r="HJP602" s="6"/>
      <c r="HJQ602" s="6"/>
      <c r="HJR602" s="6"/>
      <c r="HJS602" s="6"/>
      <c r="HJT602" s="6"/>
      <c r="HJU602" s="6"/>
      <c r="HJV602" s="6"/>
      <c r="HJW602" s="6"/>
      <c r="HJX602" s="6"/>
      <c r="HJY602" s="6"/>
      <c r="HJZ602" s="6"/>
      <c r="HKA602" s="6"/>
      <c r="HKB602" s="6"/>
      <c r="HKC602" s="6"/>
      <c r="HKD602" s="6"/>
      <c r="HKE602" s="6"/>
      <c r="HKF602" s="6"/>
      <c r="HKG602" s="6"/>
      <c r="HKH602" s="6"/>
      <c r="HKI602" s="6"/>
      <c r="HKJ602" s="6"/>
      <c r="HKK602" s="6"/>
      <c r="HKL602" s="6"/>
      <c r="HKM602" s="6"/>
      <c r="HKN602" s="6"/>
      <c r="HKO602" s="6"/>
      <c r="HKP602" s="6"/>
      <c r="HKQ602" s="6"/>
      <c r="HKR602" s="6"/>
      <c r="HKS602" s="6"/>
      <c r="HKT602" s="6"/>
      <c r="HKU602" s="6"/>
      <c r="HKV602" s="6"/>
      <c r="HKW602" s="6"/>
      <c r="HKX602" s="6"/>
      <c r="HKY602" s="6"/>
      <c r="HKZ602" s="6"/>
      <c r="HLA602" s="6"/>
      <c r="HLB602" s="6"/>
      <c r="HLC602" s="6"/>
      <c r="HLD602" s="6"/>
      <c r="HLE602" s="6"/>
      <c r="HLF602" s="6"/>
      <c r="HLG602" s="6"/>
      <c r="HLH602" s="6"/>
      <c r="HLI602" s="6"/>
      <c r="HLJ602" s="6"/>
      <c r="HLK602" s="6"/>
      <c r="HLL602" s="6"/>
      <c r="HLM602" s="6"/>
      <c r="HLN602" s="6"/>
      <c r="HLO602" s="6"/>
      <c r="HLP602" s="6"/>
      <c r="HLQ602" s="6"/>
      <c r="HLR602" s="6"/>
      <c r="HLS602" s="6"/>
      <c r="HLT602" s="6"/>
      <c r="HLU602" s="6"/>
      <c r="HLV602" s="6"/>
      <c r="HLW602" s="6"/>
      <c r="HLX602" s="6"/>
      <c r="HLY602" s="6"/>
      <c r="HLZ602" s="6"/>
      <c r="HMA602" s="6"/>
      <c r="HMB602" s="6"/>
      <c r="HMC602" s="6"/>
      <c r="HMD602" s="6"/>
      <c r="HME602" s="6"/>
      <c r="HMF602" s="6"/>
      <c r="HMG602" s="6"/>
      <c r="HMH602" s="6"/>
      <c r="HMI602" s="6"/>
      <c r="HMJ602" s="6"/>
      <c r="HMK602" s="6"/>
      <c r="HML602" s="6"/>
      <c r="HMM602" s="6"/>
      <c r="HMN602" s="6"/>
      <c r="HMO602" s="6"/>
      <c r="HMP602" s="6"/>
      <c r="HMQ602" s="6"/>
      <c r="HMR602" s="6"/>
      <c r="HMS602" s="6"/>
      <c r="HMT602" s="6"/>
      <c r="HMU602" s="6"/>
      <c r="HMV602" s="6"/>
      <c r="HMW602" s="6"/>
      <c r="HMX602" s="6"/>
      <c r="HMY602" s="6"/>
      <c r="HMZ602" s="6"/>
      <c r="HNA602" s="6"/>
      <c r="HNB602" s="6"/>
      <c r="HNC602" s="6"/>
      <c r="HND602" s="6"/>
      <c r="HNE602" s="6"/>
      <c r="HNF602" s="6"/>
      <c r="HNG602" s="6"/>
      <c r="HNH602" s="6"/>
      <c r="HNI602" s="6"/>
      <c r="HNJ602" s="6"/>
      <c r="HNK602" s="6"/>
      <c r="HNL602" s="6"/>
      <c r="HNM602" s="6"/>
      <c r="HNN602" s="6"/>
      <c r="HNO602" s="6"/>
      <c r="HNP602" s="6"/>
      <c r="HNQ602" s="6"/>
      <c r="HNR602" s="6"/>
      <c r="HNS602" s="6"/>
      <c r="HNT602" s="6"/>
      <c r="HNU602" s="6"/>
      <c r="HNV602" s="6"/>
      <c r="HNW602" s="6"/>
      <c r="HNX602" s="6"/>
      <c r="HNY602" s="6"/>
      <c r="HNZ602" s="6"/>
      <c r="HOA602" s="6"/>
      <c r="HOB602" s="6"/>
      <c r="HOC602" s="6"/>
      <c r="HOD602" s="6"/>
      <c r="HOE602" s="6"/>
      <c r="HOF602" s="6"/>
      <c r="HOG602" s="6"/>
      <c r="HOH602" s="6"/>
      <c r="HOI602" s="6"/>
      <c r="HOJ602" s="6"/>
      <c r="HOK602" s="6"/>
      <c r="HOL602" s="6"/>
      <c r="HOM602" s="6"/>
      <c r="HON602" s="6"/>
      <c r="HOO602" s="6"/>
      <c r="HOP602" s="6"/>
      <c r="HOQ602" s="6"/>
      <c r="HOR602" s="6"/>
      <c r="HOS602" s="6"/>
      <c r="HOT602" s="6"/>
      <c r="HOU602" s="6"/>
      <c r="HOV602" s="6"/>
      <c r="HOW602" s="6"/>
      <c r="HOX602" s="6"/>
      <c r="HOY602" s="6"/>
      <c r="HOZ602" s="6"/>
      <c r="HPA602" s="6"/>
      <c r="HPB602" s="6"/>
      <c r="HPC602" s="6"/>
      <c r="HPD602" s="6"/>
      <c r="HPE602" s="6"/>
      <c r="HPF602" s="6"/>
      <c r="HPG602" s="6"/>
      <c r="HPH602" s="6"/>
      <c r="HPI602" s="6"/>
      <c r="HPJ602" s="6"/>
      <c r="HPK602" s="6"/>
      <c r="HPL602" s="6"/>
      <c r="HPM602" s="6"/>
      <c r="HPN602" s="6"/>
      <c r="HPO602" s="6"/>
      <c r="HPP602" s="6"/>
      <c r="HPQ602" s="6"/>
      <c r="HPR602" s="6"/>
      <c r="HPS602" s="6"/>
      <c r="HPT602" s="6"/>
      <c r="HPU602" s="6"/>
      <c r="HPV602" s="6"/>
      <c r="HPW602" s="6"/>
      <c r="HPX602" s="6"/>
      <c r="HPY602" s="6"/>
      <c r="HPZ602" s="6"/>
      <c r="HQA602" s="6"/>
      <c r="HQB602" s="6"/>
      <c r="HQC602" s="6"/>
      <c r="HQD602" s="6"/>
      <c r="HQE602" s="6"/>
      <c r="HQF602" s="6"/>
      <c r="HQG602" s="6"/>
      <c r="HQH602" s="6"/>
      <c r="HQI602" s="6"/>
      <c r="HQJ602" s="6"/>
      <c r="HQK602" s="6"/>
      <c r="HQL602" s="6"/>
      <c r="HQM602" s="6"/>
      <c r="HQN602" s="6"/>
      <c r="HQO602" s="6"/>
      <c r="HQP602" s="6"/>
      <c r="HQQ602" s="6"/>
      <c r="HQR602" s="6"/>
      <c r="HQS602" s="6"/>
      <c r="HQT602" s="6"/>
      <c r="HQU602" s="6"/>
      <c r="HQV602" s="6"/>
      <c r="HQW602" s="6"/>
      <c r="HQX602" s="6"/>
      <c r="HQY602" s="6"/>
      <c r="HQZ602" s="6"/>
      <c r="HRA602" s="6"/>
      <c r="HRB602" s="6"/>
      <c r="HRC602" s="6"/>
      <c r="HRD602" s="6"/>
      <c r="HRE602" s="6"/>
      <c r="HRF602" s="6"/>
      <c r="HRG602" s="6"/>
      <c r="HRH602" s="6"/>
      <c r="HRI602" s="6"/>
      <c r="HRJ602" s="6"/>
      <c r="HRK602" s="6"/>
      <c r="HRL602" s="6"/>
      <c r="HRM602" s="6"/>
      <c r="HRN602" s="6"/>
      <c r="HRO602" s="6"/>
      <c r="HRP602" s="6"/>
      <c r="HRQ602" s="6"/>
      <c r="HRR602" s="6"/>
      <c r="HRS602" s="6"/>
      <c r="HRT602" s="6"/>
      <c r="HRU602" s="6"/>
      <c r="HRV602" s="6"/>
      <c r="HRW602" s="6"/>
      <c r="HRX602" s="6"/>
      <c r="HRY602" s="6"/>
      <c r="HRZ602" s="6"/>
      <c r="HSA602" s="6"/>
      <c r="HSB602" s="6"/>
      <c r="HSC602" s="6"/>
      <c r="HSD602" s="6"/>
      <c r="HSE602" s="6"/>
      <c r="HSF602" s="6"/>
      <c r="HSG602" s="6"/>
      <c r="HSH602" s="6"/>
      <c r="HSI602" s="6"/>
      <c r="HSJ602" s="6"/>
      <c r="HSK602" s="6"/>
      <c r="HSL602" s="6"/>
      <c r="HSM602" s="6"/>
      <c r="HSN602" s="6"/>
      <c r="HSO602" s="6"/>
      <c r="HSP602" s="6"/>
      <c r="HSQ602" s="6"/>
      <c r="HSR602" s="6"/>
      <c r="HSS602" s="6"/>
      <c r="HST602" s="6"/>
      <c r="HSU602" s="6"/>
      <c r="HSV602" s="6"/>
      <c r="HSW602" s="6"/>
      <c r="HSX602" s="6"/>
      <c r="HSY602" s="6"/>
      <c r="HSZ602" s="6"/>
      <c r="HTA602" s="6"/>
      <c r="HTB602" s="6"/>
      <c r="HTC602" s="6"/>
      <c r="HTD602" s="6"/>
      <c r="HTE602" s="6"/>
      <c r="HTF602" s="6"/>
      <c r="HTG602" s="6"/>
      <c r="HTH602" s="6"/>
      <c r="HTI602" s="6"/>
      <c r="HTJ602" s="6"/>
      <c r="HTK602" s="6"/>
      <c r="HTL602" s="6"/>
      <c r="HTM602" s="6"/>
      <c r="HTN602" s="6"/>
      <c r="HTO602" s="6"/>
      <c r="HTP602" s="6"/>
      <c r="HTQ602" s="6"/>
      <c r="HTR602" s="6"/>
      <c r="HTS602" s="6"/>
      <c r="HTT602" s="6"/>
      <c r="HTU602" s="6"/>
      <c r="HTV602" s="6"/>
      <c r="HTW602" s="6"/>
      <c r="HTX602" s="6"/>
      <c r="HTY602" s="6"/>
      <c r="HTZ602" s="6"/>
      <c r="HUA602" s="6"/>
      <c r="HUB602" s="6"/>
      <c r="HUC602" s="6"/>
      <c r="HUD602" s="6"/>
      <c r="HUE602" s="6"/>
      <c r="HUF602" s="6"/>
      <c r="HUG602" s="6"/>
      <c r="HUH602" s="6"/>
      <c r="HUI602" s="6"/>
      <c r="HUJ602" s="6"/>
      <c r="HUK602" s="6"/>
      <c r="HUL602" s="6"/>
      <c r="HUM602" s="6"/>
      <c r="HUN602" s="6"/>
      <c r="HUO602" s="6"/>
      <c r="HUP602" s="6"/>
      <c r="HUQ602" s="6"/>
      <c r="HUR602" s="6"/>
      <c r="HUS602" s="6"/>
      <c r="HUT602" s="6"/>
      <c r="HUU602" s="6"/>
      <c r="HUV602" s="6"/>
      <c r="HUW602" s="6"/>
      <c r="HUX602" s="6"/>
      <c r="HUY602" s="6"/>
      <c r="HUZ602" s="6"/>
      <c r="HVA602" s="6"/>
      <c r="HVB602" s="6"/>
      <c r="HVC602" s="6"/>
      <c r="HVD602" s="6"/>
      <c r="HVE602" s="6"/>
      <c r="HVF602" s="6"/>
      <c r="HVG602" s="6"/>
      <c r="HVH602" s="6"/>
      <c r="HVI602" s="6"/>
      <c r="HVJ602" s="6"/>
      <c r="HVK602" s="6"/>
      <c r="HVL602" s="6"/>
      <c r="HVM602" s="6"/>
      <c r="HVN602" s="6"/>
      <c r="HVO602" s="6"/>
      <c r="HVP602" s="6"/>
      <c r="HVQ602" s="6"/>
      <c r="HVR602" s="6"/>
      <c r="HVS602" s="6"/>
      <c r="HVT602" s="6"/>
      <c r="HVU602" s="6"/>
      <c r="HVV602" s="6"/>
      <c r="HVW602" s="6"/>
      <c r="HVX602" s="6"/>
      <c r="HVY602" s="6"/>
      <c r="HVZ602" s="6"/>
      <c r="HWA602" s="6"/>
      <c r="HWB602" s="6"/>
      <c r="HWC602" s="6"/>
      <c r="HWD602" s="6"/>
      <c r="HWE602" s="6"/>
      <c r="HWF602" s="6"/>
      <c r="HWG602" s="6"/>
      <c r="HWH602" s="6"/>
      <c r="HWI602" s="6"/>
      <c r="HWJ602" s="6"/>
      <c r="HWK602" s="6"/>
      <c r="HWL602" s="6"/>
      <c r="HWM602" s="6"/>
      <c r="HWN602" s="6"/>
      <c r="HWO602" s="6"/>
      <c r="HWP602" s="6"/>
      <c r="HWQ602" s="6"/>
      <c r="HWR602" s="6"/>
      <c r="HWS602" s="6"/>
      <c r="HWT602" s="6"/>
      <c r="HWU602" s="6"/>
      <c r="HWV602" s="6"/>
      <c r="HWW602" s="6"/>
      <c r="HWX602" s="6"/>
      <c r="HWY602" s="6"/>
      <c r="HWZ602" s="6"/>
      <c r="HXA602" s="6"/>
      <c r="HXB602" s="6"/>
      <c r="HXC602" s="6"/>
      <c r="HXD602" s="6"/>
      <c r="HXE602" s="6"/>
      <c r="HXF602" s="6"/>
      <c r="HXG602" s="6"/>
      <c r="HXH602" s="6"/>
      <c r="HXI602" s="6"/>
      <c r="HXJ602" s="6"/>
      <c r="HXK602" s="6"/>
      <c r="HXL602" s="6"/>
      <c r="HXM602" s="6"/>
      <c r="HXN602" s="6"/>
      <c r="HXO602" s="6"/>
      <c r="HXP602" s="6"/>
      <c r="HXQ602" s="6"/>
      <c r="HXR602" s="6"/>
      <c r="HXS602" s="6"/>
      <c r="HXT602" s="6"/>
      <c r="HXU602" s="6"/>
      <c r="HXV602" s="6"/>
      <c r="HXW602" s="6"/>
      <c r="HXX602" s="6"/>
      <c r="HXY602" s="6"/>
      <c r="HXZ602" s="6"/>
      <c r="HYA602" s="6"/>
      <c r="HYB602" s="6"/>
      <c r="HYC602" s="6"/>
      <c r="HYD602" s="6"/>
      <c r="HYE602" s="6"/>
      <c r="HYF602" s="6"/>
      <c r="HYG602" s="6"/>
      <c r="HYH602" s="6"/>
      <c r="HYI602" s="6"/>
      <c r="HYJ602" s="6"/>
      <c r="HYK602" s="6"/>
      <c r="HYL602" s="6"/>
      <c r="HYM602" s="6"/>
      <c r="HYN602" s="6"/>
      <c r="HYO602" s="6"/>
      <c r="HYP602" s="6"/>
      <c r="HYQ602" s="6"/>
      <c r="HYR602" s="6"/>
      <c r="HYS602" s="6"/>
      <c r="HYT602" s="6"/>
      <c r="HYU602" s="6"/>
      <c r="HYV602" s="6"/>
      <c r="HYW602" s="6"/>
      <c r="HYX602" s="6"/>
      <c r="HYY602" s="6"/>
      <c r="HYZ602" s="6"/>
      <c r="HZA602" s="6"/>
      <c r="HZB602" s="6"/>
      <c r="HZC602" s="6"/>
      <c r="HZD602" s="6"/>
      <c r="HZE602" s="6"/>
      <c r="HZF602" s="6"/>
      <c r="HZG602" s="6"/>
      <c r="HZH602" s="6"/>
      <c r="HZI602" s="6"/>
      <c r="HZJ602" s="6"/>
      <c r="HZK602" s="6"/>
      <c r="HZL602" s="6"/>
      <c r="HZM602" s="6"/>
      <c r="HZN602" s="6"/>
      <c r="HZO602" s="6"/>
      <c r="HZP602" s="6"/>
      <c r="HZQ602" s="6"/>
      <c r="HZR602" s="6"/>
      <c r="HZS602" s="6"/>
      <c r="HZT602" s="6"/>
      <c r="HZU602" s="6"/>
      <c r="HZV602" s="6"/>
      <c r="HZW602" s="6"/>
      <c r="HZX602" s="6"/>
      <c r="HZY602" s="6"/>
      <c r="HZZ602" s="6"/>
      <c r="IAA602" s="6"/>
      <c r="IAB602" s="6"/>
      <c r="IAC602" s="6"/>
      <c r="IAD602" s="6"/>
      <c r="IAE602" s="6"/>
      <c r="IAF602" s="6"/>
      <c r="IAG602" s="6"/>
      <c r="IAH602" s="6"/>
      <c r="IAI602" s="6"/>
      <c r="IAJ602" s="6"/>
      <c r="IAK602" s="6"/>
      <c r="IAL602" s="6"/>
      <c r="IAM602" s="6"/>
      <c r="IAN602" s="6"/>
      <c r="IAO602" s="6"/>
      <c r="IAP602" s="6"/>
      <c r="IAQ602" s="6"/>
      <c r="IAR602" s="6"/>
      <c r="IAS602" s="6"/>
      <c r="IAT602" s="6"/>
      <c r="IAU602" s="6"/>
      <c r="IAV602" s="6"/>
      <c r="IAW602" s="6"/>
      <c r="IAX602" s="6"/>
      <c r="IAY602" s="6"/>
      <c r="IAZ602" s="6"/>
      <c r="IBA602" s="6"/>
      <c r="IBB602" s="6"/>
      <c r="IBC602" s="6"/>
      <c r="IBD602" s="6"/>
      <c r="IBE602" s="6"/>
      <c r="IBF602" s="6"/>
      <c r="IBG602" s="6"/>
      <c r="IBH602" s="6"/>
      <c r="IBI602" s="6"/>
      <c r="IBJ602" s="6"/>
      <c r="IBK602" s="6"/>
      <c r="IBL602" s="6"/>
      <c r="IBM602" s="6"/>
      <c r="IBN602" s="6"/>
      <c r="IBO602" s="6"/>
      <c r="IBP602" s="6"/>
      <c r="IBQ602" s="6"/>
      <c r="IBR602" s="6"/>
      <c r="IBS602" s="6"/>
      <c r="IBT602" s="6"/>
      <c r="IBU602" s="6"/>
      <c r="IBV602" s="6"/>
      <c r="IBW602" s="6"/>
      <c r="IBX602" s="6"/>
      <c r="IBY602" s="6"/>
      <c r="IBZ602" s="6"/>
      <c r="ICA602" s="6"/>
      <c r="ICB602" s="6"/>
      <c r="ICC602" s="6"/>
      <c r="ICD602" s="6"/>
      <c r="ICE602" s="6"/>
      <c r="ICF602" s="6"/>
      <c r="ICG602" s="6"/>
      <c r="ICH602" s="6"/>
      <c r="ICI602" s="6"/>
      <c r="ICJ602" s="6"/>
      <c r="ICK602" s="6"/>
      <c r="ICL602" s="6"/>
      <c r="ICM602" s="6"/>
      <c r="ICN602" s="6"/>
      <c r="ICO602" s="6"/>
      <c r="ICP602" s="6"/>
      <c r="ICQ602" s="6"/>
      <c r="ICR602" s="6"/>
      <c r="ICS602" s="6"/>
      <c r="ICT602" s="6"/>
      <c r="ICU602" s="6"/>
      <c r="ICV602" s="6"/>
      <c r="ICW602" s="6"/>
      <c r="ICX602" s="6"/>
      <c r="ICY602" s="6"/>
      <c r="ICZ602" s="6"/>
      <c r="IDA602" s="6"/>
      <c r="IDB602" s="6"/>
      <c r="IDC602" s="6"/>
      <c r="IDD602" s="6"/>
      <c r="IDE602" s="6"/>
      <c r="IDF602" s="6"/>
      <c r="IDG602" s="6"/>
      <c r="IDH602" s="6"/>
      <c r="IDI602" s="6"/>
      <c r="IDJ602" s="6"/>
      <c r="IDK602" s="6"/>
      <c r="IDL602" s="6"/>
      <c r="IDM602" s="6"/>
      <c r="IDN602" s="6"/>
      <c r="IDO602" s="6"/>
      <c r="IDP602" s="6"/>
      <c r="IDQ602" s="6"/>
      <c r="IDR602" s="6"/>
      <c r="IDS602" s="6"/>
      <c r="IDT602" s="6"/>
      <c r="IDU602" s="6"/>
      <c r="IDV602" s="6"/>
      <c r="IDW602" s="6"/>
      <c r="IDX602" s="6"/>
      <c r="IDY602" s="6"/>
      <c r="IDZ602" s="6"/>
      <c r="IEA602" s="6"/>
      <c r="IEB602" s="6"/>
      <c r="IEC602" s="6"/>
      <c r="IED602" s="6"/>
      <c r="IEE602" s="6"/>
      <c r="IEF602" s="6"/>
      <c r="IEG602" s="6"/>
      <c r="IEH602" s="6"/>
      <c r="IEI602" s="6"/>
      <c r="IEJ602" s="6"/>
      <c r="IEK602" s="6"/>
      <c r="IEL602" s="6"/>
      <c r="IEM602" s="6"/>
      <c r="IEN602" s="6"/>
      <c r="IEO602" s="6"/>
      <c r="IEP602" s="6"/>
      <c r="IEQ602" s="6"/>
      <c r="IER602" s="6"/>
      <c r="IES602" s="6"/>
      <c r="IET602" s="6"/>
      <c r="IEU602" s="6"/>
      <c r="IEV602" s="6"/>
      <c r="IEW602" s="6"/>
      <c r="IEX602" s="6"/>
      <c r="IEY602" s="6"/>
      <c r="IEZ602" s="6"/>
      <c r="IFA602" s="6"/>
      <c r="IFB602" s="6"/>
      <c r="IFC602" s="6"/>
      <c r="IFD602" s="6"/>
      <c r="IFE602" s="6"/>
      <c r="IFF602" s="6"/>
      <c r="IFG602" s="6"/>
      <c r="IFH602" s="6"/>
      <c r="IFI602" s="6"/>
      <c r="IFJ602" s="6"/>
      <c r="IFK602" s="6"/>
      <c r="IFL602" s="6"/>
      <c r="IFM602" s="6"/>
      <c r="IFN602" s="6"/>
      <c r="IFO602" s="6"/>
      <c r="IFP602" s="6"/>
      <c r="IFQ602" s="6"/>
      <c r="IFR602" s="6"/>
      <c r="IFS602" s="6"/>
      <c r="IFT602" s="6"/>
      <c r="IFU602" s="6"/>
      <c r="IFV602" s="6"/>
      <c r="IFW602" s="6"/>
      <c r="IFX602" s="6"/>
      <c r="IFY602" s="6"/>
      <c r="IFZ602" s="6"/>
      <c r="IGA602" s="6"/>
      <c r="IGB602" s="6"/>
      <c r="IGC602" s="6"/>
      <c r="IGD602" s="6"/>
      <c r="IGE602" s="6"/>
      <c r="IGF602" s="6"/>
      <c r="IGG602" s="6"/>
      <c r="IGH602" s="6"/>
      <c r="IGI602" s="6"/>
      <c r="IGJ602" s="6"/>
      <c r="IGK602" s="6"/>
      <c r="IGL602" s="6"/>
      <c r="IGM602" s="6"/>
      <c r="IGN602" s="6"/>
      <c r="IGO602" s="6"/>
      <c r="IGP602" s="6"/>
      <c r="IGQ602" s="6"/>
      <c r="IGR602" s="6"/>
      <c r="IGS602" s="6"/>
      <c r="IGT602" s="6"/>
      <c r="IGU602" s="6"/>
      <c r="IGV602" s="6"/>
      <c r="IGW602" s="6"/>
      <c r="IGX602" s="6"/>
      <c r="IGY602" s="6"/>
      <c r="IGZ602" s="6"/>
      <c r="IHA602" s="6"/>
      <c r="IHB602" s="6"/>
      <c r="IHC602" s="6"/>
      <c r="IHD602" s="6"/>
      <c r="IHE602" s="6"/>
      <c r="IHF602" s="6"/>
      <c r="IHG602" s="6"/>
      <c r="IHH602" s="6"/>
      <c r="IHI602" s="6"/>
      <c r="IHJ602" s="6"/>
      <c r="IHK602" s="6"/>
      <c r="IHL602" s="6"/>
      <c r="IHM602" s="6"/>
      <c r="IHN602" s="6"/>
      <c r="IHO602" s="6"/>
      <c r="IHP602" s="6"/>
      <c r="IHQ602" s="6"/>
      <c r="IHR602" s="6"/>
      <c r="IHS602" s="6"/>
      <c r="IHT602" s="6"/>
      <c r="IHU602" s="6"/>
      <c r="IHV602" s="6"/>
      <c r="IHW602" s="6"/>
      <c r="IHX602" s="6"/>
      <c r="IHY602" s="6"/>
      <c r="IHZ602" s="6"/>
      <c r="IIA602" s="6"/>
      <c r="IIB602" s="6"/>
      <c r="IIC602" s="6"/>
      <c r="IID602" s="6"/>
      <c r="IIE602" s="6"/>
      <c r="IIF602" s="6"/>
      <c r="IIG602" s="6"/>
      <c r="IIH602" s="6"/>
      <c r="III602" s="6"/>
      <c r="IIJ602" s="6"/>
      <c r="IIK602" s="6"/>
      <c r="IIL602" s="6"/>
      <c r="IIM602" s="6"/>
      <c r="IIN602" s="6"/>
      <c r="IIO602" s="6"/>
      <c r="IIP602" s="6"/>
      <c r="IIQ602" s="6"/>
      <c r="IIR602" s="6"/>
      <c r="IIS602" s="6"/>
      <c r="IIT602" s="6"/>
      <c r="IIU602" s="6"/>
      <c r="IIV602" s="6"/>
      <c r="IIW602" s="6"/>
      <c r="IIX602" s="6"/>
      <c r="IIY602" s="6"/>
      <c r="IIZ602" s="6"/>
      <c r="IJA602" s="6"/>
      <c r="IJB602" s="6"/>
      <c r="IJC602" s="6"/>
      <c r="IJD602" s="6"/>
      <c r="IJE602" s="6"/>
      <c r="IJF602" s="6"/>
      <c r="IJG602" s="6"/>
      <c r="IJH602" s="6"/>
      <c r="IJI602" s="6"/>
      <c r="IJJ602" s="6"/>
      <c r="IJK602" s="6"/>
      <c r="IJL602" s="6"/>
      <c r="IJM602" s="6"/>
      <c r="IJN602" s="6"/>
      <c r="IJO602" s="6"/>
      <c r="IJP602" s="6"/>
      <c r="IJQ602" s="6"/>
      <c r="IJR602" s="6"/>
      <c r="IJS602" s="6"/>
      <c r="IJT602" s="6"/>
      <c r="IJU602" s="6"/>
      <c r="IJV602" s="6"/>
      <c r="IJW602" s="6"/>
      <c r="IJX602" s="6"/>
      <c r="IJY602" s="6"/>
      <c r="IJZ602" s="6"/>
      <c r="IKA602" s="6"/>
      <c r="IKB602" s="6"/>
      <c r="IKC602" s="6"/>
      <c r="IKD602" s="6"/>
      <c r="IKE602" s="6"/>
      <c r="IKF602" s="6"/>
      <c r="IKG602" s="6"/>
      <c r="IKH602" s="6"/>
      <c r="IKI602" s="6"/>
      <c r="IKJ602" s="6"/>
      <c r="IKK602" s="6"/>
      <c r="IKL602" s="6"/>
      <c r="IKM602" s="6"/>
      <c r="IKN602" s="6"/>
      <c r="IKO602" s="6"/>
      <c r="IKP602" s="6"/>
      <c r="IKQ602" s="6"/>
      <c r="IKR602" s="6"/>
      <c r="IKS602" s="6"/>
      <c r="IKT602" s="6"/>
      <c r="IKU602" s="6"/>
      <c r="IKV602" s="6"/>
      <c r="IKW602" s="6"/>
      <c r="IKX602" s="6"/>
      <c r="IKY602" s="6"/>
      <c r="IKZ602" s="6"/>
      <c r="ILA602" s="6"/>
      <c r="ILB602" s="6"/>
      <c r="ILC602" s="6"/>
      <c r="ILD602" s="6"/>
      <c r="ILE602" s="6"/>
      <c r="ILF602" s="6"/>
      <c r="ILG602" s="6"/>
      <c r="ILH602" s="6"/>
      <c r="ILI602" s="6"/>
      <c r="ILJ602" s="6"/>
      <c r="ILK602" s="6"/>
      <c r="ILL602" s="6"/>
      <c r="ILM602" s="6"/>
      <c r="ILN602" s="6"/>
      <c r="ILO602" s="6"/>
      <c r="ILP602" s="6"/>
      <c r="ILQ602" s="6"/>
      <c r="ILR602" s="6"/>
      <c r="ILS602" s="6"/>
      <c r="ILT602" s="6"/>
      <c r="ILU602" s="6"/>
      <c r="ILV602" s="6"/>
      <c r="ILW602" s="6"/>
      <c r="ILX602" s="6"/>
      <c r="ILY602" s="6"/>
      <c r="ILZ602" s="6"/>
      <c r="IMA602" s="6"/>
      <c r="IMB602" s="6"/>
      <c r="IMC602" s="6"/>
      <c r="IMD602" s="6"/>
      <c r="IME602" s="6"/>
      <c r="IMF602" s="6"/>
      <c r="IMG602" s="6"/>
      <c r="IMH602" s="6"/>
      <c r="IMI602" s="6"/>
      <c r="IMJ602" s="6"/>
      <c r="IMK602" s="6"/>
      <c r="IML602" s="6"/>
      <c r="IMM602" s="6"/>
      <c r="IMN602" s="6"/>
      <c r="IMO602" s="6"/>
      <c r="IMP602" s="6"/>
      <c r="IMQ602" s="6"/>
      <c r="IMR602" s="6"/>
      <c r="IMS602" s="6"/>
      <c r="IMT602" s="6"/>
      <c r="IMU602" s="6"/>
      <c r="IMV602" s="6"/>
      <c r="IMW602" s="6"/>
      <c r="IMX602" s="6"/>
      <c r="IMY602" s="6"/>
      <c r="IMZ602" s="6"/>
      <c r="INA602" s="6"/>
      <c r="INB602" s="6"/>
      <c r="INC602" s="6"/>
      <c r="IND602" s="6"/>
      <c r="INE602" s="6"/>
      <c r="INF602" s="6"/>
      <c r="ING602" s="6"/>
      <c r="INH602" s="6"/>
      <c r="INI602" s="6"/>
      <c r="INJ602" s="6"/>
      <c r="INK602" s="6"/>
      <c r="INL602" s="6"/>
      <c r="INM602" s="6"/>
      <c r="INN602" s="6"/>
      <c r="INO602" s="6"/>
      <c r="INP602" s="6"/>
      <c r="INQ602" s="6"/>
      <c r="INR602" s="6"/>
      <c r="INS602" s="6"/>
      <c r="INT602" s="6"/>
      <c r="INU602" s="6"/>
      <c r="INV602" s="6"/>
      <c r="INW602" s="6"/>
      <c r="INX602" s="6"/>
      <c r="INY602" s="6"/>
      <c r="INZ602" s="6"/>
      <c r="IOA602" s="6"/>
      <c r="IOB602" s="6"/>
      <c r="IOC602" s="6"/>
      <c r="IOD602" s="6"/>
      <c r="IOE602" s="6"/>
      <c r="IOF602" s="6"/>
      <c r="IOG602" s="6"/>
      <c r="IOH602" s="6"/>
      <c r="IOI602" s="6"/>
      <c r="IOJ602" s="6"/>
      <c r="IOK602" s="6"/>
      <c r="IOL602" s="6"/>
      <c r="IOM602" s="6"/>
      <c r="ION602" s="6"/>
      <c r="IOO602" s="6"/>
      <c r="IOP602" s="6"/>
      <c r="IOQ602" s="6"/>
      <c r="IOR602" s="6"/>
      <c r="IOS602" s="6"/>
      <c r="IOT602" s="6"/>
      <c r="IOU602" s="6"/>
      <c r="IOV602" s="6"/>
      <c r="IOW602" s="6"/>
      <c r="IOX602" s="6"/>
      <c r="IOY602" s="6"/>
      <c r="IOZ602" s="6"/>
      <c r="IPA602" s="6"/>
      <c r="IPB602" s="6"/>
      <c r="IPC602" s="6"/>
      <c r="IPD602" s="6"/>
      <c r="IPE602" s="6"/>
      <c r="IPF602" s="6"/>
      <c r="IPG602" s="6"/>
      <c r="IPH602" s="6"/>
      <c r="IPI602" s="6"/>
      <c r="IPJ602" s="6"/>
      <c r="IPK602" s="6"/>
      <c r="IPL602" s="6"/>
      <c r="IPM602" s="6"/>
      <c r="IPN602" s="6"/>
      <c r="IPO602" s="6"/>
      <c r="IPP602" s="6"/>
      <c r="IPQ602" s="6"/>
      <c r="IPR602" s="6"/>
      <c r="IPS602" s="6"/>
      <c r="IPT602" s="6"/>
      <c r="IPU602" s="6"/>
      <c r="IPV602" s="6"/>
      <c r="IPW602" s="6"/>
      <c r="IPX602" s="6"/>
      <c r="IPY602" s="6"/>
      <c r="IPZ602" s="6"/>
      <c r="IQA602" s="6"/>
      <c r="IQB602" s="6"/>
      <c r="IQC602" s="6"/>
      <c r="IQD602" s="6"/>
      <c r="IQE602" s="6"/>
      <c r="IQF602" s="6"/>
      <c r="IQG602" s="6"/>
      <c r="IQH602" s="6"/>
      <c r="IQI602" s="6"/>
      <c r="IQJ602" s="6"/>
      <c r="IQK602" s="6"/>
      <c r="IQL602" s="6"/>
      <c r="IQM602" s="6"/>
      <c r="IQN602" s="6"/>
      <c r="IQO602" s="6"/>
      <c r="IQP602" s="6"/>
      <c r="IQQ602" s="6"/>
      <c r="IQR602" s="6"/>
      <c r="IQS602" s="6"/>
      <c r="IQT602" s="6"/>
      <c r="IQU602" s="6"/>
      <c r="IQV602" s="6"/>
      <c r="IQW602" s="6"/>
      <c r="IQX602" s="6"/>
      <c r="IQY602" s="6"/>
      <c r="IQZ602" s="6"/>
      <c r="IRA602" s="6"/>
      <c r="IRB602" s="6"/>
      <c r="IRC602" s="6"/>
      <c r="IRD602" s="6"/>
      <c r="IRE602" s="6"/>
      <c r="IRF602" s="6"/>
      <c r="IRG602" s="6"/>
      <c r="IRH602" s="6"/>
      <c r="IRI602" s="6"/>
      <c r="IRJ602" s="6"/>
      <c r="IRK602" s="6"/>
      <c r="IRL602" s="6"/>
      <c r="IRM602" s="6"/>
      <c r="IRN602" s="6"/>
      <c r="IRO602" s="6"/>
      <c r="IRP602" s="6"/>
      <c r="IRQ602" s="6"/>
      <c r="IRR602" s="6"/>
      <c r="IRS602" s="6"/>
      <c r="IRT602" s="6"/>
      <c r="IRU602" s="6"/>
      <c r="IRV602" s="6"/>
      <c r="IRW602" s="6"/>
      <c r="IRX602" s="6"/>
      <c r="IRY602" s="6"/>
      <c r="IRZ602" s="6"/>
      <c r="ISA602" s="6"/>
      <c r="ISB602" s="6"/>
      <c r="ISC602" s="6"/>
      <c r="ISD602" s="6"/>
      <c r="ISE602" s="6"/>
      <c r="ISF602" s="6"/>
      <c r="ISG602" s="6"/>
      <c r="ISH602" s="6"/>
      <c r="ISI602" s="6"/>
      <c r="ISJ602" s="6"/>
      <c r="ISK602" s="6"/>
      <c r="ISL602" s="6"/>
      <c r="ISM602" s="6"/>
      <c r="ISN602" s="6"/>
      <c r="ISO602" s="6"/>
      <c r="ISP602" s="6"/>
      <c r="ISQ602" s="6"/>
      <c r="ISR602" s="6"/>
      <c r="ISS602" s="6"/>
      <c r="IST602" s="6"/>
      <c r="ISU602" s="6"/>
      <c r="ISV602" s="6"/>
      <c r="ISW602" s="6"/>
      <c r="ISX602" s="6"/>
      <c r="ISY602" s="6"/>
      <c r="ISZ602" s="6"/>
      <c r="ITA602" s="6"/>
      <c r="ITB602" s="6"/>
      <c r="ITC602" s="6"/>
      <c r="ITD602" s="6"/>
      <c r="ITE602" s="6"/>
      <c r="ITF602" s="6"/>
      <c r="ITG602" s="6"/>
      <c r="ITH602" s="6"/>
      <c r="ITI602" s="6"/>
      <c r="ITJ602" s="6"/>
      <c r="ITK602" s="6"/>
      <c r="ITL602" s="6"/>
      <c r="ITM602" s="6"/>
      <c r="ITN602" s="6"/>
      <c r="ITO602" s="6"/>
      <c r="ITP602" s="6"/>
      <c r="ITQ602" s="6"/>
      <c r="ITR602" s="6"/>
      <c r="ITS602" s="6"/>
      <c r="ITT602" s="6"/>
      <c r="ITU602" s="6"/>
      <c r="ITV602" s="6"/>
      <c r="ITW602" s="6"/>
      <c r="ITX602" s="6"/>
      <c r="ITY602" s="6"/>
      <c r="ITZ602" s="6"/>
      <c r="IUA602" s="6"/>
      <c r="IUB602" s="6"/>
      <c r="IUC602" s="6"/>
      <c r="IUD602" s="6"/>
      <c r="IUE602" s="6"/>
      <c r="IUF602" s="6"/>
      <c r="IUG602" s="6"/>
      <c r="IUH602" s="6"/>
      <c r="IUI602" s="6"/>
      <c r="IUJ602" s="6"/>
      <c r="IUK602" s="6"/>
      <c r="IUL602" s="6"/>
      <c r="IUM602" s="6"/>
      <c r="IUN602" s="6"/>
      <c r="IUO602" s="6"/>
      <c r="IUP602" s="6"/>
      <c r="IUQ602" s="6"/>
      <c r="IUR602" s="6"/>
      <c r="IUS602" s="6"/>
      <c r="IUT602" s="6"/>
      <c r="IUU602" s="6"/>
      <c r="IUV602" s="6"/>
      <c r="IUW602" s="6"/>
      <c r="IUX602" s="6"/>
      <c r="IUY602" s="6"/>
      <c r="IUZ602" s="6"/>
      <c r="IVA602" s="6"/>
      <c r="IVB602" s="6"/>
      <c r="IVC602" s="6"/>
      <c r="IVD602" s="6"/>
      <c r="IVE602" s="6"/>
      <c r="IVF602" s="6"/>
      <c r="IVG602" s="6"/>
      <c r="IVH602" s="6"/>
      <c r="IVI602" s="6"/>
      <c r="IVJ602" s="6"/>
      <c r="IVK602" s="6"/>
      <c r="IVL602" s="6"/>
      <c r="IVM602" s="6"/>
      <c r="IVN602" s="6"/>
      <c r="IVO602" s="6"/>
      <c r="IVP602" s="6"/>
      <c r="IVQ602" s="6"/>
      <c r="IVR602" s="6"/>
      <c r="IVS602" s="6"/>
      <c r="IVT602" s="6"/>
      <c r="IVU602" s="6"/>
      <c r="IVV602" s="6"/>
      <c r="IVW602" s="6"/>
      <c r="IVX602" s="6"/>
      <c r="IVY602" s="6"/>
      <c r="IVZ602" s="6"/>
      <c r="IWA602" s="6"/>
      <c r="IWB602" s="6"/>
      <c r="IWC602" s="6"/>
      <c r="IWD602" s="6"/>
      <c r="IWE602" s="6"/>
      <c r="IWF602" s="6"/>
      <c r="IWG602" s="6"/>
      <c r="IWH602" s="6"/>
      <c r="IWI602" s="6"/>
      <c r="IWJ602" s="6"/>
      <c r="IWK602" s="6"/>
      <c r="IWL602" s="6"/>
      <c r="IWM602" s="6"/>
      <c r="IWN602" s="6"/>
      <c r="IWO602" s="6"/>
      <c r="IWP602" s="6"/>
      <c r="IWQ602" s="6"/>
      <c r="IWR602" s="6"/>
      <c r="IWS602" s="6"/>
      <c r="IWT602" s="6"/>
      <c r="IWU602" s="6"/>
      <c r="IWV602" s="6"/>
      <c r="IWW602" s="6"/>
      <c r="IWX602" s="6"/>
      <c r="IWY602" s="6"/>
      <c r="IWZ602" s="6"/>
      <c r="IXA602" s="6"/>
      <c r="IXB602" s="6"/>
      <c r="IXC602" s="6"/>
      <c r="IXD602" s="6"/>
      <c r="IXE602" s="6"/>
      <c r="IXF602" s="6"/>
      <c r="IXG602" s="6"/>
      <c r="IXH602" s="6"/>
      <c r="IXI602" s="6"/>
      <c r="IXJ602" s="6"/>
      <c r="IXK602" s="6"/>
      <c r="IXL602" s="6"/>
      <c r="IXM602" s="6"/>
      <c r="IXN602" s="6"/>
      <c r="IXO602" s="6"/>
      <c r="IXP602" s="6"/>
      <c r="IXQ602" s="6"/>
      <c r="IXR602" s="6"/>
      <c r="IXS602" s="6"/>
      <c r="IXT602" s="6"/>
      <c r="IXU602" s="6"/>
      <c r="IXV602" s="6"/>
      <c r="IXW602" s="6"/>
      <c r="IXX602" s="6"/>
      <c r="IXY602" s="6"/>
      <c r="IXZ602" s="6"/>
      <c r="IYA602" s="6"/>
      <c r="IYB602" s="6"/>
      <c r="IYC602" s="6"/>
      <c r="IYD602" s="6"/>
      <c r="IYE602" s="6"/>
      <c r="IYF602" s="6"/>
      <c r="IYG602" s="6"/>
      <c r="IYH602" s="6"/>
      <c r="IYI602" s="6"/>
      <c r="IYJ602" s="6"/>
      <c r="IYK602" s="6"/>
      <c r="IYL602" s="6"/>
      <c r="IYM602" s="6"/>
      <c r="IYN602" s="6"/>
      <c r="IYO602" s="6"/>
      <c r="IYP602" s="6"/>
      <c r="IYQ602" s="6"/>
      <c r="IYR602" s="6"/>
      <c r="IYS602" s="6"/>
      <c r="IYT602" s="6"/>
      <c r="IYU602" s="6"/>
      <c r="IYV602" s="6"/>
      <c r="IYW602" s="6"/>
      <c r="IYX602" s="6"/>
      <c r="IYY602" s="6"/>
      <c r="IYZ602" s="6"/>
      <c r="IZA602" s="6"/>
      <c r="IZB602" s="6"/>
      <c r="IZC602" s="6"/>
      <c r="IZD602" s="6"/>
      <c r="IZE602" s="6"/>
      <c r="IZF602" s="6"/>
      <c r="IZG602" s="6"/>
      <c r="IZH602" s="6"/>
      <c r="IZI602" s="6"/>
      <c r="IZJ602" s="6"/>
      <c r="IZK602" s="6"/>
      <c r="IZL602" s="6"/>
      <c r="IZM602" s="6"/>
      <c r="IZN602" s="6"/>
      <c r="IZO602" s="6"/>
      <c r="IZP602" s="6"/>
      <c r="IZQ602" s="6"/>
      <c r="IZR602" s="6"/>
      <c r="IZS602" s="6"/>
      <c r="IZT602" s="6"/>
      <c r="IZU602" s="6"/>
      <c r="IZV602" s="6"/>
      <c r="IZW602" s="6"/>
      <c r="IZX602" s="6"/>
      <c r="IZY602" s="6"/>
      <c r="IZZ602" s="6"/>
      <c r="JAA602" s="6"/>
      <c r="JAB602" s="6"/>
      <c r="JAC602" s="6"/>
      <c r="JAD602" s="6"/>
      <c r="JAE602" s="6"/>
      <c r="JAF602" s="6"/>
      <c r="JAG602" s="6"/>
      <c r="JAH602" s="6"/>
      <c r="JAI602" s="6"/>
      <c r="JAJ602" s="6"/>
      <c r="JAK602" s="6"/>
      <c r="JAL602" s="6"/>
      <c r="JAM602" s="6"/>
      <c r="JAN602" s="6"/>
      <c r="JAO602" s="6"/>
      <c r="JAP602" s="6"/>
      <c r="JAQ602" s="6"/>
      <c r="JAR602" s="6"/>
      <c r="JAS602" s="6"/>
      <c r="JAT602" s="6"/>
      <c r="JAU602" s="6"/>
      <c r="JAV602" s="6"/>
      <c r="JAW602" s="6"/>
      <c r="JAX602" s="6"/>
      <c r="JAY602" s="6"/>
      <c r="JAZ602" s="6"/>
      <c r="JBA602" s="6"/>
      <c r="JBB602" s="6"/>
      <c r="JBC602" s="6"/>
      <c r="JBD602" s="6"/>
      <c r="JBE602" s="6"/>
      <c r="JBF602" s="6"/>
      <c r="JBG602" s="6"/>
      <c r="JBH602" s="6"/>
      <c r="JBI602" s="6"/>
      <c r="JBJ602" s="6"/>
      <c r="JBK602" s="6"/>
      <c r="JBL602" s="6"/>
      <c r="JBM602" s="6"/>
      <c r="JBN602" s="6"/>
      <c r="JBO602" s="6"/>
      <c r="JBP602" s="6"/>
      <c r="JBQ602" s="6"/>
      <c r="JBR602" s="6"/>
      <c r="JBS602" s="6"/>
      <c r="JBT602" s="6"/>
      <c r="JBU602" s="6"/>
      <c r="JBV602" s="6"/>
      <c r="JBW602" s="6"/>
      <c r="JBX602" s="6"/>
      <c r="JBY602" s="6"/>
      <c r="JBZ602" s="6"/>
      <c r="JCA602" s="6"/>
      <c r="JCB602" s="6"/>
      <c r="JCC602" s="6"/>
      <c r="JCD602" s="6"/>
      <c r="JCE602" s="6"/>
      <c r="JCF602" s="6"/>
      <c r="JCG602" s="6"/>
      <c r="JCH602" s="6"/>
      <c r="JCI602" s="6"/>
      <c r="JCJ602" s="6"/>
      <c r="JCK602" s="6"/>
      <c r="JCL602" s="6"/>
      <c r="JCM602" s="6"/>
      <c r="JCN602" s="6"/>
      <c r="JCO602" s="6"/>
      <c r="JCP602" s="6"/>
      <c r="JCQ602" s="6"/>
      <c r="JCR602" s="6"/>
      <c r="JCS602" s="6"/>
      <c r="JCT602" s="6"/>
      <c r="JCU602" s="6"/>
      <c r="JCV602" s="6"/>
      <c r="JCW602" s="6"/>
      <c r="JCX602" s="6"/>
      <c r="JCY602" s="6"/>
      <c r="JCZ602" s="6"/>
      <c r="JDA602" s="6"/>
      <c r="JDB602" s="6"/>
      <c r="JDC602" s="6"/>
      <c r="JDD602" s="6"/>
      <c r="JDE602" s="6"/>
      <c r="JDF602" s="6"/>
      <c r="JDG602" s="6"/>
      <c r="JDH602" s="6"/>
      <c r="JDI602" s="6"/>
      <c r="JDJ602" s="6"/>
      <c r="JDK602" s="6"/>
      <c r="JDL602" s="6"/>
      <c r="JDM602" s="6"/>
      <c r="JDN602" s="6"/>
      <c r="JDO602" s="6"/>
      <c r="JDP602" s="6"/>
      <c r="JDQ602" s="6"/>
      <c r="JDR602" s="6"/>
      <c r="JDS602" s="6"/>
      <c r="JDT602" s="6"/>
      <c r="JDU602" s="6"/>
      <c r="JDV602" s="6"/>
      <c r="JDW602" s="6"/>
      <c r="JDX602" s="6"/>
      <c r="JDY602" s="6"/>
      <c r="JDZ602" s="6"/>
      <c r="JEA602" s="6"/>
      <c r="JEB602" s="6"/>
      <c r="JEC602" s="6"/>
      <c r="JED602" s="6"/>
      <c r="JEE602" s="6"/>
      <c r="JEF602" s="6"/>
      <c r="JEG602" s="6"/>
      <c r="JEH602" s="6"/>
      <c r="JEI602" s="6"/>
      <c r="JEJ602" s="6"/>
      <c r="JEK602" s="6"/>
      <c r="JEL602" s="6"/>
      <c r="JEM602" s="6"/>
      <c r="JEN602" s="6"/>
      <c r="JEO602" s="6"/>
      <c r="JEP602" s="6"/>
      <c r="JEQ602" s="6"/>
      <c r="JER602" s="6"/>
      <c r="JES602" s="6"/>
      <c r="JET602" s="6"/>
      <c r="JEU602" s="6"/>
      <c r="JEV602" s="6"/>
      <c r="JEW602" s="6"/>
      <c r="JEX602" s="6"/>
      <c r="JEY602" s="6"/>
      <c r="JEZ602" s="6"/>
      <c r="JFA602" s="6"/>
      <c r="JFB602" s="6"/>
      <c r="JFC602" s="6"/>
      <c r="JFD602" s="6"/>
      <c r="JFE602" s="6"/>
      <c r="JFF602" s="6"/>
      <c r="JFG602" s="6"/>
      <c r="JFH602" s="6"/>
      <c r="JFI602" s="6"/>
      <c r="JFJ602" s="6"/>
      <c r="JFK602" s="6"/>
      <c r="JFL602" s="6"/>
      <c r="JFM602" s="6"/>
      <c r="JFN602" s="6"/>
      <c r="JFO602" s="6"/>
      <c r="JFP602" s="6"/>
      <c r="JFQ602" s="6"/>
      <c r="JFR602" s="6"/>
      <c r="JFS602" s="6"/>
      <c r="JFT602" s="6"/>
      <c r="JFU602" s="6"/>
      <c r="JFV602" s="6"/>
      <c r="JFW602" s="6"/>
      <c r="JFX602" s="6"/>
      <c r="JFY602" s="6"/>
      <c r="JFZ602" s="6"/>
      <c r="JGA602" s="6"/>
      <c r="JGB602" s="6"/>
      <c r="JGC602" s="6"/>
      <c r="JGD602" s="6"/>
      <c r="JGE602" s="6"/>
      <c r="JGF602" s="6"/>
      <c r="JGG602" s="6"/>
      <c r="JGH602" s="6"/>
      <c r="JGI602" s="6"/>
      <c r="JGJ602" s="6"/>
      <c r="JGK602" s="6"/>
      <c r="JGL602" s="6"/>
      <c r="JGM602" s="6"/>
      <c r="JGN602" s="6"/>
      <c r="JGO602" s="6"/>
      <c r="JGP602" s="6"/>
      <c r="JGQ602" s="6"/>
      <c r="JGR602" s="6"/>
      <c r="JGS602" s="6"/>
      <c r="JGT602" s="6"/>
      <c r="JGU602" s="6"/>
      <c r="JGV602" s="6"/>
      <c r="JGW602" s="6"/>
      <c r="JGX602" s="6"/>
      <c r="JGY602" s="6"/>
      <c r="JGZ602" s="6"/>
      <c r="JHA602" s="6"/>
      <c r="JHB602" s="6"/>
      <c r="JHC602" s="6"/>
      <c r="JHD602" s="6"/>
      <c r="JHE602" s="6"/>
      <c r="JHF602" s="6"/>
      <c r="JHG602" s="6"/>
      <c r="JHH602" s="6"/>
      <c r="JHI602" s="6"/>
      <c r="JHJ602" s="6"/>
      <c r="JHK602" s="6"/>
      <c r="JHL602" s="6"/>
      <c r="JHM602" s="6"/>
      <c r="JHN602" s="6"/>
      <c r="JHO602" s="6"/>
      <c r="JHP602" s="6"/>
      <c r="JHQ602" s="6"/>
      <c r="JHR602" s="6"/>
      <c r="JHS602" s="6"/>
      <c r="JHT602" s="6"/>
      <c r="JHU602" s="6"/>
      <c r="JHV602" s="6"/>
      <c r="JHW602" s="6"/>
      <c r="JHX602" s="6"/>
      <c r="JHY602" s="6"/>
      <c r="JHZ602" s="6"/>
      <c r="JIA602" s="6"/>
      <c r="JIB602" s="6"/>
      <c r="JIC602" s="6"/>
      <c r="JID602" s="6"/>
      <c r="JIE602" s="6"/>
      <c r="JIF602" s="6"/>
      <c r="JIG602" s="6"/>
      <c r="JIH602" s="6"/>
      <c r="JII602" s="6"/>
      <c r="JIJ602" s="6"/>
      <c r="JIK602" s="6"/>
      <c r="JIL602" s="6"/>
      <c r="JIM602" s="6"/>
      <c r="JIN602" s="6"/>
      <c r="JIO602" s="6"/>
      <c r="JIP602" s="6"/>
      <c r="JIQ602" s="6"/>
      <c r="JIR602" s="6"/>
      <c r="JIS602" s="6"/>
      <c r="JIT602" s="6"/>
      <c r="JIU602" s="6"/>
      <c r="JIV602" s="6"/>
      <c r="JIW602" s="6"/>
      <c r="JIX602" s="6"/>
      <c r="JIY602" s="6"/>
      <c r="JIZ602" s="6"/>
      <c r="JJA602" s="6"/>
      <c r="JJB602" s="6"/>
      <c r="JJC602" s="6"/>
      <c r="JJD602" s="6"/>
      <c r="JJE602" s="6"/>
      <c r="JJF602" s="6"/>
      <c r="JJG602" s="6"/>
      <c r="JJH602" s="6"/>
      <c r="JJI602" s="6"/>
      <c r="JJJ602" s="6"/>
      <c r="JJK602" s="6"/>
      <c r="JJL602" s="6"/>
      <c r="JJM602" s="6"/>
      <c r="JJN602" s="6"/>
      <c r="JJO602" s="6"/>
      <c r="JJP602" s="6"/>
      <c r="JJQ602" s="6"/>
      <c r="JJR602" s="6"/>
      <c r="JJS602" s="6"/>
      <c r="JJT602" s="6"/>
      <c r="JJU602" s="6"/>
      <c r="JJV602" s="6"/>
      <c r="JJW602" s="6"/>
      <c r="JJX602" s="6"/>
      <c r="JJY602" s="6"/>
      <c r="JJZ602" s="6"/>
      <c r="JKA602" s="6"/>
      <c r="JKB602" s="6"/>
      <c r="JKC602" s="6"/>
      <c r="JKD602" s="6"/>
      <c r="JKE602" s="6"/>
      <c r="JKF602" s="6"/>
      <c r="JKG602" s="6"/>
      <c r="JKH602" s="6"/>
      <c r="JKI602" s="6"/>
      <c r="JKJ602" s="6"/>
      <c r="JKK602" s="6"/>
      <c r="JKL602" s="6"/>
      <c r="JKM602" s="6"/>
      <c r="JKN602" s="6"/>
      <c r="JKO602" s="6"/>
      <c r="JKP602" s="6"/>
      <c r="JKQ602" s="6"/>
      <c r="JKR602" s="6"/>
      <c r="JKS602" s="6"/>
      <c r="JKT602" s="6"/>
      <c r="JKU602" s="6"/>
      <c r="JKV602" s="6"/>
      <c r="JKW602" s="6"/>
      <c r="JKX602" s="6"/>
      <c r="JKY602" s="6"/>
      <c r="JKZ602" s="6"/>
      <c r="JLA602" s="6"/>
      <c r="JLB602" s="6"/>
      <c r="JLC602" s="6"/>
      <c r="JLD602" s="6"/>
      <c r="JLE602" s="6"/>
      <c r="JLF602" s="6"/>
      <c r="JLG602" s="6"/>
      <c r="JLH602" s="6"/>
      <c r="JLI602" s="6"/>
      <c r="JLJ602" s="6"/>
      <c r="JLK602" s="6"/>
      <c r="JLL602" s="6"/>
      <c r="JLM602" s="6"/>
      <c r="JLN602" s="6"/>
      <c r="JLO602" s="6"/>
      <c r="JLP602" s="6"/>
      <c r="JLQ602" s="6"/>
      <c r="JLR602" s="6"/>
      <c r="JLS602" s="6"/>
      <c r="JLT602" s="6"/>
      <c r="JLU602" s="6"/>
      <c r="JLV602" s="6"/>
      <c r="JLW602" s="6"/>
      <c r="JLX602" s="6"/>
      <c r="JLY602" s="6"/>
      <c r="JLZ602" s="6"/>
      <c r="JMA602" s="6"/>
      <c r="JMB602" s="6"/>
      <c r="JMC602" s="6"/>
      <c r="JMD602" s="6"/>
      <c r="JME602" s="6"/>
      <c r="JMF602" s="6"/>
      <c r="JMG602" s="6"/>
      <c r="JMH602" s="6"/>
      <c r="JMI602" s="6"/>
      <c r="JMJ602" s="6"/>
      <c r="JMK602" s="6"/>
      <c r="JML602" s="6"/>
      <c r="JMM602" s="6"/>
      <c r="JMN602" s="6"/>
      <c r="JMO602" s="6"/>
      <c r="JMP602" s="6"/>
      <c r="JMQ602" s="6"/>
      <c r="JMR602" s="6"/>
      <c r="JMS602" s="6"/>
      <c r="JMT602" s="6"/>
      <c r="JMU602" s="6"/>
      <c r="JMV602" s="6"/>
      <c r="JMW602" s="6"/>
      <c r="JMX602" s="6"/>
      <c r="JMY602" s="6"/>
      <c r="JMZ602" s="6"/>
      <c r="JNA602" s="6"/>
      <c r="JNB602" s="6"/>
      <c r="JNC602" s="6"/>
      <c r="JND602" s="6"/>
      <c r="JNE602" s="6"/>
      <c r="JNF602" s="6"/>
      <c r="JNG602" s="6"/>
      <c r="JNH602" s="6"/>
      <c r="JNI602" s="6"/>
      <c r="JNJ602" s="6"/>
      <c r="JNK602" s="6"/>
      <c r="JNL602" s="6"/>
      <c r="JNM602" s="6"/>
      <c r="JNN602" s="6"/>
      <c r="JNO602" s="6"/>
      <c r="JNP602" s="6"/>
      <c r="JNQ602" s="6"/>
      <c r="JNR602" s="6"/>
      <c r="JNS602" s="6"/>
      <c r="JNT602" s="6"/>
      <c r="JNU602" s="6"/>
      <c r="JNV602" s="6"/>
      <c r="JNW602" s="6"/>
      <c r="JNX602" s="6"/>
      <c r="JNY602" s="6"/>
      <c r="JNZ602" s="6"/>
      <c r="JOA602" s="6"/>
      <c r="JOB602" s="6"/>
      <c r="JOC602" s="6"/>
      <c r="JOD602" s="6"/>
      <c r="JOE602" s="6"/>
      <c r="JOF602" s="6"/>
      <c r="JOG602" s="6"/>
      <c r="JOH602" s="6"/>
      <c r="JOI602" s="6"/>
      <c r="JOJ602" s="6"/>
      <c r="JOK602" s="6"/>
      <c r="JOL602" s="6"/>
      <c r="JOM602" s="6"/>
      <c r="JON602" s="6"/>
      <c r="JOO602" s="6"/>
      <c r="JOP602" s="6"/>
      <c r="JOQ602" s="6"/>
      <c r="JOR602" s="6"/>
      <c r="JOS602" s="6"/>
      <c r="JOT602" s="6"/>
      <c r="JOU602" s="6"/>
      <c r="JOV602" s="6"/>
      <c r="JOW602" s="6"/>
      <c r="JOX602" s="6"/>
      <c r="JOY602" s="6"/>
      <c r="JOZ602" s="6"/>
      <c r="JPA602" s="6"/>
      <c r="JPB602" s="6"/>
      <c r="JPC602" s="6"/>
      <c r="JPD602" s="6"/>
      <c r="JPE602" s="6"/>
      <c r="JPF602" s="6"/>
      <c r="JPG602" s="6"/>
      <c r="JPH602" s="6"/>
      <c r="JPI602" s="6"/>
      <c r="JPJ602" s="6"/>
      <c r="JPK602" s="6"/>
      <c r="JPL602" s="6"/>
      <c r="JPM602" s="6"/>
      <c r="JPN602" s="6"/>
      <c r="JPO602" s="6"/>
      <c r="JPP602" s="6"/>
      <c r="JPQ602" s="6"/>
      <c r="JPR602" s="6"/>
      <c r="JPS602" s="6"/>
      <c r="JPT602" s="6"/>
      <c r="JPU602" s="6"/>
      <c r="JPV602" s="6"/>
      <c r="JPW602" s="6"/>
      <c r="JPX602" s="6"/>
      <c r="JPY602" s="6"/>
      <c r="JPZ602" s="6"/>
      <c r="JQA602" s="6"/>
      <c r="JQB602" s="6"/>
      <c r="JQC602" s="6"/>
      <c r="JQD602" s="6"/>
      <c r="JQE602" s="6"/>
      <c r="JQF602" s="6"/>
      <c r="JQG602" s="6"/>
      <c r="JQH602" s="6"/>
      <c r="JQI602" s="6"/>
      <c r="JQJ602" s="6"/>
      <c r="JQK602" s="6"/>
      <c r="JQL602" s="6"/>
      <c r="JQM602" s="6"/>
      <c r="JQN602" s="6"/>
      <c r="JQO602" s="6"/>
      <c r="JQP602" s="6"/>
      <c r="JQQ602" s="6"/>
      <c r="JQR602" s="6"/>
      <c r="JQS602" s="6"/>
      <c r="JQT602" s="6"/>
      <c r="JQU602" s="6"/>
      <c r="JQV602" s="6"/>
      <c r="JQW602" s="6"/>
      <c r="JQX602" s="6"/>
      <c r="JQY602" s="6"/>
      <c r="JQZ602" s="6"/>
      <c r="JRA602" s="6"/>
      <c r="JRB602" s="6"/>
      <c r="JRC602" s="6"/>
      <c r="JRD602" s="6"/>
      <c r="JRE602" s="6"/>
      <c r="JRF602" s="6"/>
      <c r="JRG602" s="6"/>
      <c r="JRH602" s="6"/>
      <c r="JRI602" s="6"/>
      <c r="JRJ602" s="6"/>
      <c r="JRK602" s="6"/>
      <c r="JRL602" s="6"/>
      <c r="JRM602" s="6"/>
      <c r="JRN602" s="6"/>
      <c r="JRO602" s="6"/>
      <c r="JRP602" s="6"/>
      <c r="JRQ602" s="6"/>
      <c r="JRR602" s="6"/>
      <c r="JRS602" s="6"/>
      <c r="JRT602" s="6"/>
      <c r="JRU602" s="6"/>
      <c r="JRV602" s="6"/>
      <c r="JRW602" s="6"/>
      <c r="JRX602" s="6"/>
      <c r="JRY602" s="6"/>
      <c r="JRZ602" s="6"/>
      <c r="JSA602" s="6"/>
      <c r="JSB602" s="6"/>
      <c r="JSC602" s="6"/>
      <c r="JSD602" s="6"/>
      <c r="JSE602" s="6"/>
      <c r="JSF602" s="6"/>
      <c r="JSG602" s="6"/>
      <c r="JSH602" s="6"/>
      <c r="JSI602" s="6"/>
      <c r="JSJ602" s="6"/>
      <c r="JSK602" s="6"/>
      <c r="JSL602" s="6"/>
      <c r="JSM602" s="6"/>
      <c r="JSN602" s="6"/>
      <c r="JSO602" s="6"/>
      <c r="JSP602" s="6"/>
      <c r="JSQ602" s="6"/>
      <c r="JSR602" s="6"/>
      <c r="JSS602" s="6"/>
      <c r="JST602" s="6"/>
      <c r="JSU602" s="6"/>
      <c r="JSV602" s="6"/>
      <c r="JSW602" s="6"/>
      <c r="JSX602" s="6"/>
      <c r="JSY602" s="6"/>
      <c r="JSZ602" s="6"/>
      <c r="JTA602" s="6"/>
      <c r="JTB602" s="6"/>
      <c r="JTC602" s="6"/>
      <c r="JTD602" s="6"/>
      <c r="JTE602" s="6"/>
      <c r="JTF602" s="6"/>
      <c r="JTG602" s="6"/>
      <c r="JTH602" s="6"/>
      <c r="JTI602" s="6"/>
      <c r="JTJ602" s="6"/>
      <c r="JTK602" s="6"/>
      <c r="JTL602" s="6"/>
      <c r="JTM602" s="6"/>
      <c r="JTN602" s="6"/>
      <c r="JTO602" s="6"/>
      <c r="JTP602" s="6"/>
      <c r="JTQ602" s="6"/>
      <c r="JTR602" s="6"/>
      <c r="JTS602" s="6"/>
      <c r="JTT602" s="6"/>
      <c r="JTU602" s="6"/>
      <c r="JTV602" s="6"/>
      <c r="JTW602" s="6"/>
      <c r="JTX602" s="6"/>
      <c r="JTY602" s="6"/>
      <c r="JTZ602" s="6"/>
      <c r="JUA602" s="6"/>
      <c r="JUB602" s="6"/>
      <c r="JUC602" s="6"/>
      <c r="JUD602" s="6"/>
      <c r="JUE602" s="6"/>
      <c r="JUF602" s="6"/>
      <c r="JUG602" s="6"/>
      <c r="JUH602" s="6"/>
      <c r="JUI602" s="6"/>
      <c r="JUJ602" s="6"/>
      <c r="JUK602" s="6"/>
      <c r="JUL602" s="6"/>
      <c r="JUM602" s="6"/>
      <c r="JUN602" s="6"/>
      <c r="JUO602" s="6"/>
      <c r="JUP602" s="6"/>
      <c r="JUQ602" s="6"/>
      <c r="JUR602" s="6"/>
      <c r="JUS602" s="6"/>
      <c r="JUT602" s="6"/>
      <c r="JUU602" s="6"/>
      <c r="JUV602" s="6"/>
      <c r="JUW602" s="6"/>
      <c r="JUX602" s="6"/>
      <c r="JUY602" s="6"/>
      <c r="JUZ602" s="6"/>
      <c r="JVA602" s="6"/>
      <c r="JVB602" s="6"/>
      <c r="JVC602" s="6"/>
      <c r="JVD602" s="6"/>
      <c r="JVE602" s="6"/>
      <c r="JVF602" s="6"/>
      <c r="JVG602" s="6"/>
      <c r="JVH602" s="6"/>
      <c r="JVI602" s="6"/>
      <c r="JVJ602" s="6"/>
      <c r="JVK602" s="6"/>
      <c r="JVL602" s="6"/>
      <c r="JVM602" s="6"/>
      <c r="JVN602" s="6"/>
      <c r="JVO602" s="6"/>
      <c r="JVP602" s="6"/>
      <c r="JVQ602" s="6"/>
      <c r="JVR602" s="6"/>
      <c r="JVS602" s="6"/>
      <c r="JVT602" s="6"/>
      <c r="JVU602" s="6"/>
      <c r="JVV602" s="6"/>
      <c r="JVW602" s="6"/>
      <c r="JVX602" s="6"/>
      <c r="JVY602" s="6"/>
      <c r="JVZ602" s="6"/>
      <c r="JWA602" s="6"/>
      <c r="JWB602" s="6"/>
      <c r="JWC602" s="6"/>
      <c r="JWD602" s="6"/>
      <c r="JWE602" s="6"/>
      <c r="JWF602" s="6"/>
      <c r="JWG602" s="6"/>
      <c r="JWH602" s="6"/>
      <c r="JWI602" s="6"/>
      <c r="JWJ602" s="6"/>
      <c r="JWK602" s="6"/>
      <c r="JWL602" s="6"/>
      <c r="JWM602" s="6"/>
      <c r="JWN602" s="6"/>
      <c r="JWO602" s="6"/>
      <c r="JWP602" s="6"/>
      <c r="JWQ602" s="6"/>
      <c r="JWR602" s="6"/>
      <c r="JWS602" s="6"/>
      <c r="JWT602" s="6"/>
      <c r="JWU602" s="6"/>
      <c r="JWV602" s="6"/>
      <c r="JWW602" s="6"/>
      <c r="JWX602" s="6"/>
      <c r="JWY602" s="6"/>
      <c r="JWZ602" s="6"/>
      <c r="JXA602" s="6"/>
      <c r="JXB602" s="6"/>
      <c r="JXC602" s="6"/>
      <c r="JXD602" s="6"/>
      <c r="JXE602" s="6"/>
      <c r="JXF602" s="6"/>
      <c r="JXG602" s="6"/>
      <c r="JXH602" s="6"/>
      <c r="JXI602" s="6"/>
      <c r="JXJ602" s="6"/>
      <c r="JXK602" s="6"/>
      <c r="JXL602" s="6"/>
      <c r="JXM602" s="6"/>
      <c r="JXN602" s="6"/>
      <c r="JXO602" s="6"/>
      <c r="JXP602" s="6"/>
      <c r="JXQ602" s="6"/>
      <c r="JXR602" s="6"/>
      <c r="JXS602" s="6"/>
      <c r="JXT602" s="6"/>
      <c r="JXU602" s="6"/>
      <c r="JXV602" s="6"/>
      <c r="JXW602" s="6"/>
      <c r="JXX602" s="6"/>
      <c r="JXY602" s="6"/>
      <c r="JXZ602" s="6"/>
      <c r="JYA602" s="6"/>
      <c r="JYB602" s="6"/>
      <c r="JYC602" s="6"/>
      <c r="JYD602" s="6"/>
      <c r="JYE602" s="6"/>
      <c r="JYF602" s="6"/>
      <c r="JYG602" s="6"/>
      <c r="JYH602" s="6"/>
      <c r="JYI602" s="6"/>
      <c r="JYJ602" s="6"/>
      <c r="JYK602" s="6"/>
      <c r="JYL602" s="6"/>
      <c r="JYM602" s="6"/>
      <c r="JYN602" s="6"/>
      <c r="JYO602" s="6"/>
      <c r="JYP602" s="6"/>
      <c r="JYQ602" s="6"/>
      <c r="JYR602" s="6"/>
      <c r="JYS602" s="6"/>
      <c r="JYT602" s="6"/>
      <c r="JYU602" s="6"/>
      <c r="JYV602" s="6"/>
      <c r="JYW602" s="6"/>
      <c r="JYX602" s="6"/>
      <c r="JYY602" s="6"/>
      <c r="JYZ602" s="6"/>
      <c r="JZA602" s="6"/>
      <c r="JZB602" s="6"/>
      <c r="JZC602" s="6"/>
      <c r="JZD602" s="6"/>
      <c r="JZE602" s="6"/>
      <c r="JZF602" s="6"/>
      <c r="JZG602" s="6"/>
      <c r="JZH602" s="6"/>
      <c r="JZI602" s="6"/>
      <c r="JZJ602" s="6"/>
      <c r="JZK602" s="6"/>
      <c r="JZL602" s="6"/>
      <c r="JZM602" s="6"/>
      <c r="JZN602" s="6"/>
      <c r="JZO602" s="6"/>
      <c r="JZP602" s="6"/>
      <c r="JZQ602" s="6"/>
      <c r="JZR602" s="6"/>
      <c r="JZS602" s="6"/>
      <c r="JZT602" s="6"/>
      <c r="JZU602" s="6"/>
      <c r="JZV602" s="6"/>
      <c r="JZW602" s="6"/>
      <c r="JZX602" s="6"/>
      <c r="JZY602" s="6"/>
      <c r="JZZ602" s="6"/>
      <c r="KAA602" s="6"/>
      <c r="KAB602" s="6"/>
      <c r="KAC602" s="6"/>
      <c r="KAD602" s="6"/>
      <c r="KAE602" s="6"/>
      <c r="KAF602" s="6"/>
      <c r="KAG602" s="6"/>
      <c r="KAH602" s="6"/>
      <c r="KAI602" s="6"/>
      <c r="KAJ602" s="6"/>
      <c r="KAK602" s="6"/>
      <c r="KAL602" s="6"/>
      <c r="KAM602" s="6"/>
      <c r="KAN602" s="6"/>
      <c r="KAO602" s="6"/>
      <c r="KAP602" s="6"/>
      <c r="KAQ602" s="6"/>
      <c r="KAR602" s="6"/>
      <c r="KAS602" s="6"/>
      <c r="KAT602" s="6"/>
      <c r="KAU602" s="6"/>
      <c r="KAV602" s="6"/>
      <c r="KAW602" s="6"/>
      <c r="KAX602" s="6"/>
      <c r="KAY602" s="6"/>
      <c r="KAZ602" s="6"/>
      <c r="KBA602" s="6"/>
      <c r="KBB602" s="6"/>
      <c r="KBC602" s="6"/>
      <c r="KBD602" s="6"/>
      <c r="KBE602" s="6"/>
      <c r="KBF602" s="6"/>
      <c r="KBG602" s="6"/>
      <c r="KBH602" s="6"/>
      <c r="KBI602" s="6"/>
      <c r="KBJ602" s="6"/>
      <c r="KBK602" s="6"/>
      <c r="KBL602" s="6"/>
      <c r="KBM602" s="6"/>
      <c r="KBN602" s="6"/>
      <c r="KBO602" s="6"/>
      <c r="KBP602" s="6"/>
      <c r="KBQ602" s="6"/>
      <c r="KBR602" s="6"/>
      <c r="KBS602" s="6"/>
      <c r="KBT602" s="6"/>
      <c r="KBU602" s="6"/>
      <c r="KBV602" s="6"/>
      <c r="KBW602" s="6"/>
      <c r="KBX602" s="6"/>
      <c r="KBY602" s="6"/>
      <c r="KBZ602" s="6"/>
      <c r="KCA602" s="6"/>
      <c r="KCB602" s="6"/>
      <c r="KCC602" s="6"/>
      <c r="KCD602" s="6"/>
      <c r="KCE602" s="6"/>
      <c r="KCF602" s="6"/>
      <c r="KCG602" s="6"/>
      <c r="KCH602" s="6"/>
      <c r="KCI602" s="6"/>
      <c r="KCJ602" s="6"/>
      <c r="KCK602" s="6"/>
      <c r="KCL602" s="6"/>
      <c r="KCM602" s="6"/>
      <c r="KCN602" s="6"/>
      <c r="KCO602" s="6"/>
      <c r="KCP602" s="6"/>
      <c r="KCQ602" s="6"/>
      <c r="KCR602" s="6"/>
      <c r="KCS602" s="6"/>
      <c r="KCT602" s="6"/>
      <c r="KCU602" s="6"/>
      <c r="KCV602" s="6"/>
      <c r="KCW602" s="6"/>
      <c r="KCX602" s="6"/>
      <c r="KCY602" s="6"/>
      <c r="KCZ602" s="6"/>
      <c r="KDA602" s="6"/>
      <c r="KDB602" s="6"/>
      <c r="KDC602" s="6"/>
      <c r="KDD602" s="6"/>
      <c r="KDE602" s="6"/>
      <c r="KDF602" s="6"/>
      <c r="KDG602" s="6"/>
      <c r="KDH602" s="6"/>
      <c r="KDI602" s="6"/>
      <c r="KDJ602" s="6"/>
      <c r="KDK602" s="6"/>
      <c r="KDL602" s="6"/>
      <c r="KDM602" s="6"/>
      <c r="KDN602" s="6"/>
      <c r="KDO602" s="6"/>
      <c r="KDP602" s="6"/>
      <c r="KDQ602" s="6"/>
      <c r="KDR602" s="6"/>
      <c r="KDS602" s="6"/>
      <c r="KDT602" s="6"/>
      <c r="KDU602" s="6"/>
      <c r="KDV602" s="6"/>
      <c r="KDW602" s="6"/>
      <c r="KDX602" s="6"/>
      <c r="KDY602" s="6"/>
      <c r="KDZ602" s="6"/>
      <c r="KEA602" s="6"/>
      <c r="KEB602" s="6"/>
      <c r="KEC602" s="6"/>
      <c r="KED602" s="6"/>
      <c r="KEE602" s="6"/>
      <c r="KEF602" s="6"/>
      <c r="KEG602" s="6"/>
      <c r="KEH602" s="6"/>
      <c r="KEI602" s="6"/>
      <c r="KEJ602" s="6"/>
      <c r="KEK602" s="6"/>
      <c r="KEL602" s="6"/>
      <c r="KEM602" s="6"/>
      <c r="KEN602" s="6"/>
      <c r="KEO602" s="6"/>
      <c r="KEP602" s="6"/>
      <c r="KEQ602" s="6"/>
      <c r="KER602" s="6"/>
      <c r="KES602" s="6"/>
      <c r="KET602" s="6"/>
      <c r="KEU602" s="6"/>
      <c r="KEV602" s="6"/>
      <c r="KEW602" s="6"/>
      <c r="KEX602" s="6"/>
      <c r="KEY602" s="6"/>
      <c r="KEZ602" s="6"/>
      <c r="KFA602" s="6"/>
      <c r="KFB602" s="6"/>
      <c r="KFC602" s="6"/>
      <c r="KFD602" s="6"/>
      <c r="KFE602" s="6"/>
      <c r="KFF602" s="6"/>
      <c r="KFG602" s="6"/>
      <c r="KFH602" s="6"/>
      <c r="KFI602" s="6"/>
      <c r="KFJ602" s="6"/>
      <c r="KFK602" s="6"/>
      <c r="KFL602" s="6"/>
      <c r="KFM602" s="6"/>
      <c r="KFN602" s="6"/>
      <c r="KFO602" s="6"/>
      <c r="KFP602" s="6"/>
      <c r="KFQ602" s="6"/>
      <c r="KFR602" s="6"/>
      <c r="KFS602" s="6"/>
      <c r="KFT602" s="6"/>
      <c r="KFU602" s="6"/>
      <c r="KFV602" s="6"/>
      <c r="KFW602" s="6"/>
      <c r="KFX602" s="6"/>
      <c r="KFY602" s="6"/>
      <c r="KFZ602" s="6"/>
      <c r="KGA602" s="6"/>
      <c r="KGB602" s="6"/>
      <c r="KGC602" s="6"/>
      <c r="KGD602" s="6"/>
      <c r="KGE602" s="6"/>
      <c r="KGF602" s="6"/>
      <c r="KGG602" s="6"/>
      <c r="KGH602" s="6"/>
      <c r="KGI602" s="6"/>
      <c r="KGJ602" s="6"/>
      <c r="KGK602" s="6"/>
      <c r="KGL602" s="6"/>
      <c r="KGM602" s="6"/>
      <c r="KGN602" s="6"/>
      <c r="KGO602" s="6"/>
      <c r="KGP602" s="6"/>
      <c r="KGQ602" s="6"/>
      <c r="KGR602" s="6"/>
      <c r="KGS602" s="6"/>
      <c r="KGT602" s="6"/>
      <c r="KGU602" s="6"/>
      <c r="KGV602" s="6"/>
      <c r="KGW602" s="6"/>
      <c r="KGX602" s="6"/>
      <c r="KGY602" s="6"/>
      <c r="KGZ602" s="6"/>
      <c r="KHA602" s="6"/>
      <c r="KHB602" s="6"/>
      <c r="KHC602" s="6"/>
      <c r="KHD602" s="6"/>
      <c r="KHE602" s="6"/>
      <c r="KHF602" s="6"/>
      <c r="KHG602" s="6"/>
      <c r="KHH602" s="6"/>
      <c r="KHI602" s="6"/>
      <c r="KHJ602" s="6"/>
      <c r="KHK602" s="6"/>
      <c r="KHL602" s="6"/>
      <c r="KHM602" s="6"/>
      <c r="KHN602" s="6"/>
      <c r="KHO602" s="6"/>
      <c r="KHP602" s="6"/>
      <c r="KHQ602" s="6"/>
      <c r="KHR602" s="6"/>
      <c r="KHS602" s="6"/>
      <c r="KHT602" s="6"/>
      <c r="KHU602" s="6"/>
      <c r="KHV602" s="6"/>
      <c r="KHW602" s="6"/>
      <c r="KHX602" s="6"/>
      <c r="KHY602" s="6"/>
      <c r="KHZ602" s="6"/>
      <c r="KIA602" s="6"/>
      <c r="KIB602" s="6"/>
      <c r="KIC602" s="6"/>
      <c r="KID602" s="6"/>
      <c r="KIE602" s="6"/>
      <c r="KIF602" s="6"/>
      <c r="KIG602" s="6"/>
      <c r="KIH602" s="6"/>
      <c r="KII602" s="6"/>
      <c r="KIJ602" s="6"/>
      <c r="KIK602" s="6"/>
      <c r="KIL602" s="6"/>
      <c r="KIM602" s="6"/>
      <c r="KIN602" s="6"/>
      <c r="KIO602" s="6"/>
      <c r="KIP602" s="6"/>
      <c r="KIQ602" s="6"/>
      <c r="KIR602" s="6"/>
      <c r="KIS602" s="6"/>
      <c r="KIT602" s="6"/>
      <c r="KIU602" s="6"/>
      <c r="KIV602" s="6"/>
      <c r="KIW602" s="6"/>
      <c r="KIX602" s="6"/>
      <c r="KIY602" s="6"/>
      <c r="KIZ602" s="6"/>
      <c r="KJA602" s="6"/>
      <c r="KJB602" s="6"/>
      <c r="KJC602" s="6"/>
      <c r="KJD602" s="6"/>
      <c r="KJE602" s="6"/>
      <c r="KJF602" s="6"/>
      <c r="KJG602" s="6"/>
      <c r="KJH602" s="6"/>
      <c r="KJI602" s="6"/>
      <c r="KJJ602" s="6"/>
      <c r="KJK602" s="6"/>
      <c r="KJL602" s="6"/>
      <c r="KJM602" s="6"/>
      <c r="KJN602" s="6"/>
      <c r="KJO602" s="6"/>
      <c r="KJP602" s="6"/>
      <c r="KJQ602" s="6"/>
      <c r="KJR602" s="6"/>
      <c r="KJS602" s="6"/>
      <c r="KJT602" s="6"/>
      <c r="KJU602" s="6"/>
      <c r="KJV602" s="6"/>
      <c r="KJW602" s="6"/>
      <c r="KJX602" s="6"/>
      <c r="KJY602" s="6"/>
      <c r="KJZ602" s="6"/>
      <c r="KKA602" s="6"/>
      <c r="KKB602" s="6"/>
      <c r="KKC602" s="6"/>
      <c r="KKD602" s="6"/>
      <c r="KKE602" s="6"/>
      <c r="KKF602" s="6"/>
      <c r="KKG602" s="6"/>
      <c r="KKH602" s="6"/>
      <c r="KKI602" s="6"/>
      <c r="KKJ602" s="6"/>
      <c r="KKK602" s="6"/>
      <c r="KKL602" s="6"/>
      <c r="KKM602" s="6"/>
      <c r="KKN602" s="6"/>
      <c r="KKO602" s="6"/>
      <c r="KKP602" s="6"/>
      <c r="KKQ602" s="6"/>
      <c r="KKR602" s="6"/>
      <c r="KKS602" s="6"/>
      <c r="KKT602" s="6"/>
      <c r="KKU602" s="6"/>
      <c r="KKV602" s="6"/>
      <c r="KKW602" s="6"/>
      <c r="KKX602" s="6"/>
      <c r="KKY602" s="6"/>
      <c r="KKZ602" s="6"/>
      <c r="KLA602" s="6"/>
      <c r="KLB602" s="6"/>
      <c r="KLC602" s="6"/>
      <c r="KLD602" s="6"/>
      <c r="KLE602" s="6"/>
      <c r="KLF602" s="6"/>
      <c r="KLG602" s="6"/>
      <c r="KLH602" s="6"/>
      <c r="KLI602" s="6"/>
      <c r="KLJ602" s="6"/>
      <c r="KLK602" s="6"/>
      <c r="KLL602" s="6"/>
      <c r="KLM602" s="6"/>
      <c r="KLN602" s="6"/>
      <c r="KLO602" s="6"/>
      <c r="KLP602" s="6"/>
      <c r="KLQ602" s="6"/>
      <c r="KLR602" s="6"/>
      <c r="KLS602" s="6"/>
      <c r="KLT602" s="6"/>
      <c r="KLU602" s="6"/>
      <c r="KLV602" s="6"/>
      <c r="KLW602" s="6"/>
      <c r="KLX602" s="6"/>
      <c r="KLY602" s="6"/>
      <c r="KLZ602" s="6"/>
      <c r="KMA602" s="6"/>
      <c r="KMB602" s="6"/>
      <c r="KMC602" s="6"/>
      <c r="KMD602" s="6"/>
      <c r="KME602" s="6"/>
      <c r="KMF602" s="6"/>
      <c r="KMG602" s="6"/>
      <c r="KMH602" s="6"/>
      <c r="KMI602" s="6"/>
      <c r="KMJ602" s="6"/>
      <c r="KMK602" s="6"/>
      <c r="KML602" s="6"/>
      <c r="KMM602" s="6"/>
      <c r="KMN602" s="6"/>
      <c r="KMO602" s="6"/>
      <c r="KMP602" s="6"/>
      <c r="KMQ602" s="6"/>
      <c r="KMR602" s="6"/>
      <c r="KMS602" s="6"/>
      <c r="KMT602" s="6"/>
      <c r="KMU602" s="6"/>
      <c r="KMV602" s="6"/>
      <c r="KMW602" s="6"/>
      <c r="KMX602" s="6"/>
      <c r="KMY602" s="6"/>
      <c r="KMZ602" s="6"/>
      <c r="KNA602" s="6"/>
      <c r="KNB602" s="6"/>
      <c r="KNC602" s="6"/>
      <c r="KND602" s="6"/>
      <c r="KNE602" s="6"/>
      <c r="KNF602" s="6"/>
      <c r="KNG602" s="6"/>
      <c r="KNH602" s="6"/>
      <c r="KNI602" s="6"/>
      <c r="KNJ602" s="6"/>
      <c r="KNK602" s="6"/>
      <c r="KNL602" s="6"/>
      <c r="KNM602" s="6"/>
      <c r="KNN602" s="6"/>
      <c r="KNO602" s="6"/>
      <c r="KNP602" s="6"/>
      <c r="KNQ602" s="6"/>
      <c r="KNR602" s="6"/>
      <c r="KNS602" s="6"/>
      <c r="KNT602" s="6"/>
      <c r="KNU602" s="6"/>
      <c r="KNV602" s="6"/>
      <c r="KNW602" s="6"/>
      <c r="KNX602" s="6"/>
      <c r="KNY602" s="6"/>
      <c r="KNZ602" s="6"/>
      <c r="KOA602" s="6"/>
      <c r="KOB602" s="6"/>
      <c r="KOC602" s="6"/>
      <c r="KOD602" s="6"/>
      <c r="KOE602" s="6"/>
      <c r="KOF602" s="6"/>
      <c r="KOG602" s="6"/>
      <c r="KOH602" s="6"/>
      <c r="KOI602" s="6"/>
      <c r="KOJ602" s="6"/>
      <c r="KOK602" s="6"/>
      <c r="KOL602" s="6"/>
      <c r="KOM602" s="6"/>
      <c r="KON602" s="6"/>
      <c r="KOO602" s="6"/>
      <c r="KOP602" s="6"/>
      <c r="KOQ602" s="6"/>
      <c r="KOR602" s="6"/>
      <c r="KOS602" s="6"/>
      <c r="KOT602" s="6"/>
      <c r="KOU602" s="6"/>
      <c r="KOV602" s="6"/>
      <c r="KOW602" s="6"/>
      <c r="KOX602" s="6"/>
      <c r="KOY602" s="6"/>
      <c r="KOZ602" s="6"/>
      <c r="KPA602" s="6"/>
      <c r="KPB602" s="6"/>
      <c r="KPC602" s="6"/>
      <c r="KPD602" s="6"/>
      <c r="KPE602" s="6"/>
      <c r="KPF602" s="6"/>
      <c r="KPG602" s="6"/>
      <c r="KPH602" s="6"/>
      <c r="KPI602" s="6"/>
      <c r="KPJ602" s="6"/>
      <c r="KPK602" s="6"/>
      <c r="KPL602" s="6"/>
      <c r="KPM602" s="6"/>
      <c r="KPN602" s="6"/>
      <c r="KPO602" s="6"/>
      <c r="KPP602" s="6"/>
      <c r="KPQ602" s="6"/>
      <c r="KPR602" s="6"/>
      <c r="KPS602" s="6"/>
      <c r="KPT602" s="6"/>
      <c r="KPU602" s="6"/>
      <c r="KPV602" s="6"/>
      <c r="KPW602" s="6"/>
      <c r="KPX602" s="6"/>
      <c r="KPY602" s="6"/>
      <c r="KPZ602" s="6"/>
      <c r="KQA602" s="6"/>
      <c r="KQB602" s="6"/>
      <c r="KQC602" s="6"/>
      <c r="KQD602" s="6"/>
      <c r="KQE602" s="6"/>
      <c r="KQF602" s="6"/>
      <c r="KQG602" s="6"/>
      <c r="KQH602" s="6"/>
      <c r="KQI602" s="6"/>
      <c r="KQJ602" s="6"/>
      <c r="KQK602" s="6"/>
      <c r="KQL602" s="6"/>
      <c r="KQM602" s="6"/>
      <c r="KQN602" s="6"/>
      <c r="KQO602" s="6"/>
      <c r="KQP602" s="6"/>
      <c r="KQQ602" s="6"/>
      <c r="KQR602" s="6"/>
      <c r="KQS602" s="6"/>
      <c r="KQT602" s="6"/>
      <c r="KQU602" s="6"/>
      <c r="KQV602" s="6"/>
      <c r="KQW602" s="6"/>
      <c r="KQX602" s="6"/>
      <c r="KQY602" s="6"/>
      <c r="KQZ602" s="6"/>
      <c r="KRA602" s="6"/>
      <c r="KRB602" s="6"/>
      <c r="KRC602" s="6"/>
      <c r="KRD602" s="6"/>
      <c r="KRE602" s="6"/>
      <c r="KRF602" s="6"/>
      <c r="KRG602" s="6"/>
      <c r="KRH602" s="6"/>
      <c r="KRI602" s="6"/>
      <c r="KRJ602" s="6"/>
      <c r="KRK602" s="6"/>
      <c r="KRL602" s="6"/>
      <c r="KRM602" s="6"/>
      <c r="KRN602" s="6"/>
      <c r="KRO602" s="6"/>
      <c r="KRP602" s="6"/>
      <c r="KRQ602" s="6"/>
      <c r="KRR602" s="6"/>
      <c r="KRS602" s="6"/>
      <c r="KRT602" s="6"/>
      <c r="KRU602" s="6"/>
      <c r="KRV602" s="6"/>
      <c r="KRW602" s="6"/>
      <c r="KRX602" s="6"/>
      <c r="KRY602" s="6"/>
      <c r="KRZ602" s="6"/>
      <c r="KSA602" s="6"/>
      <c r="KSB602" s="6"/>
      <c r="KSC602" s="6"/>
      <c r="KSD602" s="6"/>
      <c r="KSE602" s="6"/>
      <c r="KSF602" s="6"/>
      <c r="KSG602" s="6"/>
      <c r="KSH602" s="6"/>
      <c r="KSI602" s="6"/>
      <c r="KSJ602" s="6"/>
      <c r="KSK602" s="6"/>
      <c r="KSL602" s="6"/>
      <c r="KSM602" s="6"/>
      <c r="KSN602" s="6"/>
      <c r="KSO602" s="6"/>
      <c r="KSP602" s="6"/>
      <c r="KSQ602" s="6"/>
      <c r="KSR602" s="6"/>
      <c r="KSS602" s="6"/>
      <c r="KST602" s="6"/>
      <c r="KSU602" s="6"/>
      <c r="KSV602" s="6"/>
      <c r="KSW602" s="6"/>
      <c r="KSX602" s="6"/>
      <c r="KSY602" s="6"/>
      <c r="KSZ602" s="6"/>
      <c r="KTA602" s="6"/>
      <c r="KTB602" s="6"/>
      <c r="KTC602" s="6"/>
      <c r="KTD602" s="6"/>
      <c r="KTE602" s="6"/>
      <c r="KTF602" s="6"/>
      <c r="KTG602" s="6"/>
      <c r="KTH602" s="6"/>
      <c r="KTI602" s="6"/>
      <c r="KTJ602" s="6"/>
      <c r="KTK602" s="6"/>
      <c r="KTL602" s="6"/>
      <c r="KTM602" s="6"/>
      <c r="KTN602" s="6"/>
      <c r="KTO602" s="6"/>
      <c r="KTP602" s="6"/>
      <c r="KTQ602" s="6"/>
      <c r="KTR602" s="6"/>
      <c r="KTS602" s="6"/>
      <c r="KTT602" s="6"/>
      <c r="KTU602" s="6"/>
      <c r="KTV602" s="6"/>
      <c r="KTW602" s="6"/>
      <c r="KTX602" s="6"/>
      <c r="KTY602" s="6"/>
      <c r="KTZ602" s="6"/>
      <c r="KUA602" s="6"/>
      <c r="KUB602" s="6"/>
      <c r="KUC602" s="6"/>
      <c r="KUD602" s="6"/>
      <c r="KUE602" s="6"/>
      <c r="KUF602" s="6"/>
      <c r="KUG602" s="6"/>
      <c r="KUH602" s="6"/>
      <c r="KUI602" s="6"/>
      <c r="KUJ602" s="6"/>
      <c r="KUK602" s="6"/>
      <c r="KUL602" s="6"/>
      <c r="KUM602" s="6"/>
      <c r="KUN602" s="6"/>
      <c r="KUO602" s="6"/>
      <c r="KUP602" s="6"/>
      <c r="KUQ602" s="6"/>
      <c r="KUR602" s="6"/>
      <c r="KUS602" s="6"/>
      <c r="KUT602" s="6"/>
      <c r="KUU602" s="6"/>
      <c r="KUV602" s="6"/>
      <c r="KUW602" s="6"/>
      <c r="KUX602" s="6"/>
      <c r="KUY602" s="6"/>
      <c r="KUZ602" s="6"/>
      <c r="KVA602" s="6"/>
      <c r="KVB602" s="6"/>
      <c r="KVC602" s="6"/>
      <c r="KVD602" s="6"/>
      <c r="KVE602" s="6"/>
      <c r="KVF602" s="6"/>
      <c r="KVG602" s="6"/>
      <c r="KVH602" s="6"/>
      <c r="KVI602" s="6"/>
      <c r="KVJ602" s="6"/>
      <c r="KVK602" s="6"/>
      <c r="KVL602" s="6"/>
      <c r="KVM602" s="6"/>
      <c r="KVN602" s="6"/>
      <c r="KVO602" s="6"/>
      <c r="KVP602" s="6"/>
      <c r="KVQ602" s="6"/>
      <c r="KVR602" s="6"/>
      <c r="KVS602" s="6"/>
      <c r="KVT602" s="6"/>
      <c r="KVU602" s="6"/>
      <c r="KVV602" s="6"/>
      <c r="KVW602" s="6"/>
      <c r="KVX602" s="6"/>
      <c r="KVY602" s="6"/>
      <c r="KVZ602" s="6"/>
      <c r="KWA602" s="6"/>
      <c r="KWB602" s="6"/>
      <c r="KWC602" s="6"/>
      <c r="KWD602" s="6"/>
      <c r="KWE602" s="6"/>
      <c r="KWF602" s="6"/>
      <c r="KWG602" s="6"/>
      <c r="KWH602" s="6"/>
      <c r="KWI602" s="6"/>
      <c r="KWJ602" s="6"/>
      <c r="KWK602" s="6"/>
      <c r="KWL602" s="6"/>
      <c r="KWM602" s="6"/>
      <c r="KWN602" s="6"/>
      <c r="KWO602" s="6"/>
      <c r="KWP602" s="6"/>
      <c r="KWQ602" s="6"/>
      <c r="KWR602" s="6"/>
      <c r="KWS602" s="6"/>
      <c r="KWT602" s="6"/>
      <c r="KWU602" s="6"/>
      <c r="KWV602" s="6"/>
      <c r="KWW602" s="6"/>
      <c r="KWX602" s="6"/>
      <c r="KWY602" s="6"/>
      <c r="KWZ602" s="6"/>
      <c r="KXA602" s="6"/>
      <c r="KXB602" s="6"/>
      <c r="KXC602" s="6"/>
      <c r="KXD602" s="6"/>
      <c r="KXE602" s="6"/>
      <c r="KXF602" s="6"/>
      <c r="KXG602" s="6"/>
      <c r="KXH602" s="6"/>
      <c r="KXI602" s="6"/>
      <c r="KXJ602" s="6"/>
      <c r="KXK602" s="6"/>
      <c r="KXL602" s="6"/>
      <c r="KXM602" s="6"/>
      <c r="KXN602" s="6"/>
      <c r="KXO602" s="6"/>
      <c r="KXP602" s="6"/>
      <c r="KXQ602" s="6"/>
      <c r="KXR602" s="6"/>
      <c r="KXS602" s="6"/>
      <c r="KXT602" s="6"/>
      <c r="KXU602" s="6"/>
      <c r="KXV602" s="6"/>
      <c r="KXW602" s="6"/>
      <c r="KXX602" s="6"/>
      <c r="KXY602" s="6"/>
      <c r="KXZ602" s="6"/>
      <c r="KYA602" s="6"/>
      <c r="KYB602" s="6"/>
      <c r="KYC602" s="6"/>
      <c r="KYD602" s="6"/>
      <c r="KYE602" s="6"/>
      <c r="KYF602" s="6"/>
      <c r="KYG602" s="6"/>
      <c r="KYH602" s="6"/>
      <c r="KYI602" s="6"/>
      <c r="KYJ602" s="6"/>
      <c r="KYK602" s="6"/>
      <c r="KYL602" s="6"/>
      <c r="KYM602" s="6"/>
      <c r="KYN602" s="6"/>
      <c r="KYO602" s="6"/>
      <c r="KYP602" s="6"/>
      <c r="KYQ602" s="6"/>
      <c r="KYR602" s="6"/>
      <c r="KYS602" s="6"/>
      <c r="KYT602" s="6"/>
      <c r="KYU602" s="6"/>
      <c r="KYV602" s="6"/>
      <c r="KYW602" s="6"/>
      <c r="KYX602" s="6"/>
      <c r="KYY602" s="6"/>
      <c r="KYZ602" s="6"/>
      <c r="KZA602" s="6"/>
      <c r="KZB602" s="6"/>
      <c r="KZC602" s="6"/>
      <c r="KZD602" s="6"/>
      <c r="KZE602" s="6"/>
      <c r="KZF602" s="6"/>
      <c r="KZG602" s="6"/>
      <c r="KZH602" s="6"/>
      <c r="KZI602" s="6"/>
      <c r="KZJ602" s="6"/>
      <c r="KZK602" s="6"/>
      <c r="KZL602" s="6"/>
      <c r="KZM602" s="6"/>
      <c r="KZN602" s="6"/>
      <c r="KZO602" s="6"/>
      <c r="KZP602" s="6"/>
      <c r="KZQ602" s="6"/>
      <c r="KZR602" s="6"/>
      <c r="KZS602" s="6"/>
      <c r="KZT602" s="6"/>
      <c r="KZU602" s="6"/>
      <c r="KZV602" s="6"/>
      <c r="KZW602" s="6"/>
      <c r="KZX602" s="6"/>
      <c r="KZY602" s="6"/>
      <c r="KZZ602" s="6"/>
      <c r="LAA602" s="6"/>
      <c r="LAB602" s="6"/>
      <c r="LAC602" s="6"/>
      <c r="LAD602" s="6"/>
      <c r="LAE602" s="6"/>
      <c r="LAF602" s="6"/>
      <c r="LAG602" s="6"/>
      <c r="LAH602" s="6"/>
      <c r="LAI602" s="6"/>
      <c r="LAJ602" s="6"/>
      <c r="LAK602" s="6"/>
      <c r="LAL602" s="6"/>
      <c r="LAM602" s="6"/>
      <c r="LAN602" s="6"/>
      <c r="LAO602" s="6"/>
      <c r="LAP602" s="6"/>
      <c r="LAQ602" s="6"/>
      <c r="LAR602" s="6"/>
      <c r="LAS602" s="6"/>
      <c r="LAT602" s="6"/>
      <c r="LAU602" s="6"/>
      <c r="LAV602" s="6"/>
      <c r="LAW602" s="6"/>
      <c r="LAX602" s="6"/>
      <c r="LAY602" s="6"/>
      <c r="LAZ602" s="6"/>
      <c r="LBA602" s="6"/>
      <c r="LBB602" s="6"/>
      <c r="LBC602" s="6"/>
      <c r="LBD602" s="6"/>
      <c r="LBE602" s="6"/>
      <c r="LBF602" s="6"/>
      <c r="LBG602" s="6"/>
      <c r="LBH602" s="6"/>
      <c r="LBI602" s="6"/>
      <c r="LBJ602" s="6"/>
      <c r="LBK602" s="6"/>
      <c r="LBL602" s="6"/>
      <c r="LBM602" s="6"/>
      <c r="LBN602" s="6"/>
      <c r="LBO602" s="6"/>
      <c r="LBP602" s="6"/>
      <c r="LBQ602" s="6"/>
      <c r="LBR602" s="6"/>
      <c r="LBS602" s="6"/>
      <c r="LBT602" s="6"/>
      <c r="LBU602" s="6"/>
      <c r="LBV602" s="6"/>
      <c r="LBW602" s="6"/>
      <c r="LBX602" s="6"/>
      <c r="LBY602" s="6"/>
      <c r="LBZ602" s="6"/>
      <c r="LCA602" s="6"/>
      <c r="LCB602" s="6"/>
      <c r="LCC602" s="6"/>
      <c r="LCD602" s="6"/>
      <c r="LCE602" s="6"/>
      <c r="LCF602" s="6"/>
      <c r="LCG602" s="6"/>
      <c r="LCH602" s="6"/>
      <c r="LCI602" s="6"/>
      <c r="LCJ602" s="6"/>
      <c r="LCK602" s="6"/>
      <c r="LCL602" s="6"/>
      <c r="LCM602" s="6"/>
      <c r="LCN602" s="6"/>
      <c r="LCO602" s="6"/>
      <c r="LCP602" s="6"/>
      <c r="LCQ602" s="6"/>
      <c r="LCR602" s="6"/>
      <c r="LCS602" s="6"/>
      <c r="LCT602" s="6"/>
      <c r="LCU602" s="6"/>
      <c r="LCV602" s="6"/>
      <c r="LCW602" s="6"/>
      <c r="LCX602" s="6"/>
      <c r="LCY602" s="6"/>
      <c r="LCZ602" s="6"/>
      <c r="LDA602" s="6"/>
      <c r="LDB602" s="6"/>
      <c r="LDC602" s="6"/>
      <c r="LDD602" s="6"/>
      <c r="LDE602" s="6"/>
      <c r="LDF602" s="6"/>
      <c r="LDG602" s="6"/>
      <c r="LDH602" s="6"/>
      <c r="LDI602" s="6"/>
      <c r="LDJ602" s="6"/>
      <c r="LDK602" s="6"/>
      <c r="LDL602" s="6"/>
      <c r="LDM602" s="6"/>
      <c r="LDN602" s="6"/>
      <c r="LDO602" s="6"/>
      <c r="LDP602" s="6"/>
      <c r="LDQ602" s="6"/>
      <c r="LDR602" s="6"/>
      <c r="LDS602" s="6"/>
      <c r="LDT602" s="6"/>
      <c r="LDU602" s="6"/>
      <c r="LDV602" s="6"/>
      <c r="LDW602" s="6"/>
      <c r="LDX602" s="6"/>
      <c r="LDY602" s="6"/>
      <c r="LDZ602" s="6"/>
      <c r="LEA602" s="6"/>
      <c r="LEB602" s="6"/>
      <c r="LEC602" s="6"/>
      <c r="LED602" s="6"/>
      <c r="LEE602" s="6"/>
      <c r="LEF602" s="6"/>
      <c r="LEG602" s="6"/>
      <c r="LEH602" s="6"/>
      <c r="LEI602" s="6"/>
      <c r="LEJ602" s="6"/>
      <c r="LEK602" s="6"/>
      <c r="LEL602" s="6"/>
      <c r="LEM602" s="6"/>
      <c r="LEN602" s="6"/>
      <c r="LEO602" s="6"/>
      <c r="LEP602" s="6"/>
      <c r="LEQ602" s="6"/>
      <c r="LER602" s="6"/>
      <c r="LES602" s="6"/>
      <c r="LET602" s="6"/>
      <c r="LEU602" s="6"/>
      <c r="LEV602" s="6"/>
      <c r="LEW602" s="6"/>
      <c r="LEX602" s="6"/>
      <c r="LEY602" s="6"/>
      <c r="LEZ602" s="6"/>
      <c r="LFA602" s="6"/>
      <c r="LFB602" s="6"/>
      <c r="LFC602" s="6"/>
      <c r="LFD602" s="6"/>
      <c r="LFE602" s="6"/>
      <c r="LFF602" s="6"/>
      <c r="LFG602" s="6"/>
      <c r="LFH602" s="6"/>
      <c r="LFI602" s="6"/>
      <c r="LFJ602" s="6"/>
      <c r="LFK602" s="6"/>
      <c r="LFL602" s="6"/>
      <c r="LFM602" s="6"/>
      <c r="LFN602" s="6"/>
      <c r="LFO602" s="6"/>
      <c r="LFP602" s="6"/>
      <c r="LFQ602" s="6"/>
      <c r="LFR602" s="6"/>
      <c r="LFS602" s="6"/>
      <c r="LFT602" s="6"/>
      <c r="LFU602" s="6"/>
      <c r="LFV602" s="6"/>
      <c r="LFW602" s="6"/>
      <c r="LFX602" s="6"/>
      <c r="LFY602" s="6"/>
      <c r="LFZ602" s="6"/>
      <c r="LGA602" s="6"/>
      <c r="LGB602" s="6"/>
      <c r="LGC602" s="6"/>
      <c r="LGD602" s="6"/>
      <c r="LGE602" s="6"/>
      <c r="LGF602" s="6"/>
      <c r="LGG602" s="6"/>
      <c r="LGH602" s="6"/>
      <c r="LGI602" s="6"/>
      <c r="LGJ602" s="6"/>
      <c r="LGK602" s="6"/>
      <c r="LGL602" s="6"/>
      <c r="LGM602" s="6"/>
      <c r="LGN602" s="6"/>
      <c r="LGO602" s="6"/>
      <c r="LGP602" s="6"/>
      <c r="LGQ602" s="6"/>
      <c r="LGR602" s="6"/>
      <c r="LGS602" s="6"/>
      <c r="LGT602" s="6"/>
      <c r="LGU602" s="6"/>
      <c r="LGV602" s="6"/>
      <c r="LGW602" s="6"/>
      <c r="LGX602" s="6"/>
      <c r="LGY602" s="6"/>
      <c r="LGZ602" s="6"/>
      <c r="LHA602" s="6"/>
      <c r="LHB602" s="6"/>
      <c r="LHC602" s="6"/>
      <c r="LHD602" s="6"/>
      <c r="LHE602" s="6"/>
      <c r="LHF602" s="6"/>
      <c r="LHG602" s="6"/>
      <c r="LHH602" s="6"/>
      <c r="LHI602" s="6"/>
      <c r="LHJ602" s="6"/>
      <c r="LHK602" s="6"/>
      <c r="LHL602" s="6"/>
      <c r="LHM602" s="6"/>
      <c r="LHN602" s="6"/>
      <c r="LHO602" s="6"/>
      <c r="LHP602" s="6"/>
      <c r="LHQ602" s="6"/>
      <c r="LHR602" s="6"/>
      <c r="LHS602" s="6"/>
      <c r="LHT602" s="6"/>
      <c r="LHU602" s="6"/>
      <c r="LHV602" s="6"/>
      <c r="LHW602" s="6"/>
      <c r="LHX602" s="6"/>
      <c r="LHY602" s="6"/>
      <c r="LHZ602" s="6"/>
      <c r="LIA602" s="6"/>
      <c r="LIB602" s="6"/>
      <c r="LIC602" s="6"/>
      <c r="LID602" s="6"/>
      <c r="LIE602" s="6"/>
      <c r="LIF602" s="6"/>
      <c r="LIG602" s="6"/>
      <c r="LIH602" s="6"/>
      <c r="LII602" s="6"/>
      <c r="LIJ602" s="6"/>
      <c r="LIK602" s="6"/>
      <c r="LIL602" s="6"/>
      <c r="LIM602" s="6"/>
      <c r="LIN602" s="6"/>
      <c r="LIO602" s="6"/>
      <c r="LIP602" s="6"/>
      <c r="LIQ602" s="6"/>
      <c r="LIR602" s="6"/>
      <c r="LIS602" s="6"/>
      <c r="LIT602" s="6"/>
      <c r="LIU602" s="6"/>
      <c r="LIV602" s="6"/>
      <c r="LIW602" s="6"/>
      <c r="LIX602" s="6"/>
      <c r="LIY602" s="6"/>
      <c r="LIZ602" s="6"/>
      <c r="LJA602" s="6"/>
      <c r="LJB602" s="6"/>
      <c r="LJC602" s="6"/>
      <c r="LJD602" s="6"/>
      <c r="LJE602" s="6"/>
      <c r="LJF602" s="6"/>
      <c r="LJG602" s="6"/>
      <c r="LJH602" s="6"/>
      <c r="LJI602" s="6"/>
      <c r="LJJ602" s="6"/>
      <c r="LJK602" s="6"/>
      <c r="LJL602" s="6"/>
      <c r="LJM602" s="6"/>
      <c r="LJN602" s="6"/>
      <c r="LJO602" s="6"/>
      <c r="LJP602" s="6"/>
      <c r="LJQ602" s="6"/>
      <c r="LJR602" s="6"/>
      <c r="LJS602" s="6"/>
      <c r="LJT602" s="6"/>
      <c r="LJU602" s="6"/>
      <c r="LJV602" s="6"/>
      <c r="LJW602" s="6"/>
      <c r="LJX602" s="6"/>
      <c r="LJY602" s="6"/>
      <c r="LJZ602" s="6"/>
      <c r="LKA602" s="6"/>
      <c r="LKB602" s="6"/>
      <c r="LKC602" s="6"/>
      <c r="LKD602" s="6"/>
      <c r="LKE602" s="6"/>
      <c r="LKF602" s="6"/>
      <c r="LKG602" s="6"/>
      <c r="LKH602" s="6"/>
      <c r="LKI602" s="6"/>
      <c r="LKJ602" s="6"/>
      <c r="LKK602" s="6"/>
      <c r="LKL602" s="6"/>
      <c r="LKM602" s="6"/>
      <c r="LKN602" s="6"/>
      <c r="LKO602" s="6"/>
      <c r="LKP602" s="6"/>
      <c r="LKQ602" s="6"/>
      <c r="LKR602" s="6"/>
      <c r="LKS602" s="6"/>
      <c r="LKT602" s="6"/>
      <c r="LKU602" s="6"/>
      <c r="LKV602" s="6"/>
      <c r="LKW602" s="6"/>
      <c r="LKX602" s="6"/>
      <c r="LKY602" s="6"/>
      <c r="LKZ602" s="6"/>
      <c r="LLA602" s="6"/>
      <c r="LLB602" s="6"/>
      <c r="LLC602" s="6"/>
      <c r="LLD602" s="6"/>
      <c r="LLE602" s="6"/>
      <c r="LLF602" s="6"/>
      <c r="LLG602" s="6"/>
      <c r="LLH602" s="6"/>
      <c r="LLI602" s="6"/>
      <c r="LLJ602" s="6"/>
      <c r="LLK602" s="6"/>
      <c r="LLL602" s="6"/>
      <c r="LLM602" s="6"/>
      <c r="LLN602" s="6"/>
      <c r="LLO602" s="6"/>
      <c r="LLP602" s="6"/>
      <c r="LLQ602" s="6"/>
      <c r="LLR602" s="6"/>
      <c r="LLS602" s="6"/>
      <c r="LLT602" s="6"/>
      <c r="LLU602" s="6"/>
      <c r="LLV602" s="6"/>
      <c r="LLW602" s="6"/>
      <c r="LLX602" s="6"/>
      <c r="LLY602" s="6"/>
      <c r="LLZ602" s="6"/>
      <c r="LMA602" s="6"/>
      <c r="LMB602" s="6"/>
      <c r="LMC602" s="6"/>
      <c r="LMD602" s="6"/>
      <c r="LME602" s="6"/>
      <c r="LMF602" s="6"/>
      <c r="LMG602" s="6"/>
      <c r="LMH602" s="6"/>
      <c r="LMI602" s="6"/>
      <c r="LMJ602" s="6"/>
      <c r="LMK602" s="6"/>
      <c r="LML602" s="6"/>
      <c r="LMM602" s="6"/>
      <c r="LMN602" s="6"/>
      <c r="LMO602" s="6"/>
      <c r="LMP602" s="6"/>
      <c r="LMQ602" s="6"/>
      <c r="LMR602" s="6"/>
      <c r="LMS602" s="6"/>
      <c r="LMT602" s="6"/>
      <c r="LMU602" s="6"/>
      <c r="LMV602" s="6"/>
      <c r="LMW602" s="6"/>
      <c r="LMX602" s="6"/>
      <c r="LMY602" s="6"/>
      <c r="LMZ602" s="6"/>
      <c r="LNA602" s="6"/>
      <c r="LNB602" s="6"/>
      <c r="LNC602" s="6"/>
      <c r="LND602" s="6"/>
      <c r="LNE602" s="6"/>
      <c r="LNF602" s="6"/>
      <c r="LNG602" s="6"/>
      <c r="LNH602" s="6"/>
      <c r="LNI602" s="6"/>
      <c r="LNJ602" s="6"/>
      <c r="LNK602" s="6"/>
      <c r="LNL602" s="6"/>
      <c r="LNM602" s="6"/>
      <c r="LNN602" s="6"/>
      <c r="LNO602" s="6"/>
      <c r="LNP602" s="6"/>
      <c r="LNQ602" s="6"/>
      <c r="LNR602" s="6"/>
      <c r="LNS602" s="6"/>
      <c r="LNT602" s="6"/>
      <c r="LNU602" s="6"/>
      <c r="LNV602" s="6"/>
      <c r="LNW602" s="6"/>
      <c r="LNX602" s="6"/>
      <c r="LNY602" s="6"/>
      <c r="LNZ602" s="6"/>
      <c r="LOA602" s="6"/>
      <c r="LOB602" s="6"/>
      <c r="LOC602" s="6"/>
      <c r="LOD602" s="6"/>
      <c r="LOE602" s="6"/>
      <c r="LOF602" s="6"/>
      <c r="LOG602" s="6"/>
      <c r="LOH602" s="6"/>
      <c r="LOI602" s="6"/>
      <c r="LOJ602" s="6"/>
      <c r="LOK602" s="6"/>
      <c r="LOL602" s="6"/>
      <c r="LOM602" s="6"/>
      <c r="LON602" s="6"/>
      <c r="LOO602" s="6"/>
      <c r="LOP602" s="6"/>
      <c r="LOQ602" s="6"/>
      <c r="LOR602" s="6"/>
      <c r="LOS602" s="6"/>
      <c r="LOT602" s="6"/>
      <c r="LOU602" s="6"/>
      <c r="LOV602" s="6"/>
      <c r="LOW602" s="6"/>
      <c r="LOX602" s="6"/>
      <c r="LOY602" s="6"/>
      <c r="LOZ602" s="6"/>
      <c r="LPA602" s="6"/>
      <c r="LPB602" s="6"/>
      <c r="LPC602" s="6"/>
      <c r="LPD602" s="6"/>
      <c r="LPE602" s="6"/>
      <c r="LPF602" s="6"/>
      <c r="LPG602" s="6"/>
      <c r="LPH602" s="6"/>
      <c r="LPI602" s="6"/>
      <c r="LPJ602" s="6"/>
      <c r="LPK602" s="6"/>
      <c r="LPL602" s="6"/>
      <c r="LPM602" s="6"/>
      <c r="LPN602" s="6"/>
      <c r="LPO602" s="6"/>
      <c r="LPP602" s="6"/>
      <c r="LPQ602" s="6"/>
      <c r="LPR602" s="6"/>
      <c r="LPS602" s="6"/>
      <c r="LPT602" s="6"/>
      <c r="LPU602" s="6"/>
      <c r="LPV602" s="6"/>
      <c r="LPW602" s="6"/>
      <c r="LPX602" s="6"/>
      <c r="LPY602" s="6"/>
      <c r="LPZ602" s="6"/>
      <c r="LQA602" s="6"/>
      <c r="LQB602" s="6"/>
      <c r="LQC602" s="6"/>
      <c r="LQD602" s="6"/>
      <c r="LQE602" s="6"/>
      <c r="LQF602" s="6"/>
      <c r="LQG602" s="6"/>
      <c r="LQH602" s="6"/>
      <c r="LQI602" s="6"/>
      <c r="LQJ602" s="6"/>
      <c r="LQK602" s="6"/>
      <c r="LQL602" s="6"/>
      <c r="LQM602" s="6"/>
      <c r="LQN602" s="6"/>
      <c r="LQO602" s="6"/>
      <c r="LQP602" s="6"/>
      <c r="LQQ602" s="6"/>
      <c r="LQR602" s="6"/>
      <c r="LQS602" s="6"/>
      <c r="LQT602" s="6"/>
      <c r="LQU602" s="6"/>
      <c r="LQV602" s="6"/>
      <c r="LQW602" s="6"/>
      <c r="LQX602" s="6"/>
      <c r="LQY602" s="6"/>
      <c r="LQZ602" s="6"/>
      <c r="LRA602" s="6"/>
      <c r="LRB602" s="6"/>
      <c r="LRC602" s="6"/>
      <c r="LRD602" s="6"/>
      <c r="LRE602" s="6"/>
      <c r="LRF602" s="6"/>
      <c r="LRG602" s="6"/>
      <c r="LRH602" s="6"/>
      <c r="LRI602" s="6"/>
      <c r="LRJ602" s="6"/>
      <c r="LRK602" s="6"/>
      <c r="LRL602" s="6"/>
      <c r="LRM602" s="6"/>
      <c r="LRN602" s="6"/>
      <c r="LRO602" s="6"/>
      <c r="LRP602" s="6"/>
      <c r="LRQ602" s="6"/>
      <c r="LRR602" s="6"/>
      <c r="LRS602" s="6"/>
      <c r="LRT602" s="6"/>
      <c r="LRU602" s="6"/>
      <c r="LRV602" s="6"/>
      <c r="LRW602" s="6"/>
      <c r="LRX602" s="6"/>
      <c r="LRY602" s="6"/>
      <c r="LRZ602" s="6"/>
      <c r="LSA602" s="6"/>
      <c r="LSB602" s="6"/>
      <c r="LSC602" s="6"/>
      <c r="LSD602" s="6"/>
      <c r="LSE602" s="6"/>
      <c r="LSF602" s="6"/>
      <c r="LSG602" s="6"/>
      <c r="LSH602" s="6"/>
      <c r="LSI602" s="6"/>
      <c r="LSJ602" s="6"/>
      <c r="LSK602" s="6"/>
      <c r="LSL602" s="6"/>
      <c r="LSM602" s="6"/>
      <c r="LSN602" s="6"/>
      <c r="LSO602" s="6"/>
      <c r="LSP602" s="6"/>
      <c r="LSQ602" s="6"/>
      <c r="LSR602" s="6"/>
      <c r="LSS602" s="6"/>
      <c r="LST602" s="6"/>
      <c r="LSU602" s="6"/>
      <c r="LSV602" s="6"/>
      <c r="LSW602" s="6"/>
      <c r="LSX602" s="6"/>
      <c r="LSY602" s="6"/>
      <c r="LSZ602" s="6"/>
      <c r="LTA602" s="6"/>
      <c r="LTB602" s="6"/>
      <c r="LTC602" s="6"/>
      <c r="LTD602" s="6"/>
      <c r="LTE602" s="6"/>
      <c r="LTF602" s="6"/>
      <c r="LTG602" s="6"/>
      <c r="LTH602" s="6"/>
      <c r="LTI602" s="6"/>
      <c r="LTJ602" s="6"/>
      <c r="LTK602" s="6"/>
      <c r="LTL602" s="6"/>
      <c r="LTM602" s="6"/>
      <c r="LTN602" s="6"/>
      <c r="LTO602" s="6"/>
      <c r="LTP602" s="6"/>
      <c r="LTQ602" s="6"/>
      <c r="LTR602" s="6"/>
      <c r="LTS602" s="6"/>
      <c r="LTT602" s="6"/>
      <c r="LTU602" s="6"/>
      <c r="LTV602" s="6"/>
      <c r="LTW602" s="6"/>
      <c r="LTX602" s="6"/>
      <c r="LTY602" s="6"/>
      <c r="LTZ602" s="6"/>
      <c r="LUA602" s="6"/>
      <c r="LUB602" s="6"/>
      <c r="LUC602" s="6"/>
      <c r="LUD602" s="6"/>
      <c r="LUE602" s="6"/>
      <c r="LUF602" s="6"/>
      <c r="LUG602" s="6"/>
      <c r="LUH602" s="6"/>
      <c r="LUI602" s="6"/>
      <c r="LUJ602" s="6"/>
      <c r="LUK602" s="6"/>
      <c r="LUL602" s="6"/>
      <c r="LUM602" s="6"/>
      <c r="LUN602" s="6"/>
      <c r="LUO602" s="6"/>
      <c r="LUP602" s="6"/>
      <c r="LUQ602" s="6"/>
      <c r="LUR602" s="6"/>
      <c r="LUS602" s="6"/>
      <c r="LUT602" s="6"/>
      <c r="LUU602" s="6"/>
      <c r="LUV602" s="6"/>
      <c r="LUW602" s="6"/>
      <c r="LUX602" s="6"/>
      <c r="LUY602" s="6"/>
      <c r="LUZ602" s="6"/>
      <c r="LVA602" s="6"/>
      <c r="LVB602" s="6"/>
      <c r="LVC602" s="6"/>
      <c r="LVD602" s="6"/>
      <c r="LVE602" s="6"/>
      <c r="LVF602" s="6"/>
      <c r="LVG602" s="6"/>
      <c r="LVH602" s="6"/>
      <c r="LVI602" s="6"/>
      <c r="LVJ602" s="6"/>
      <c r="LVK602" s="6"/>
      <c r="LVL602" s="6"/>
      <c r="LVM602" s="6"/>
      <c r="LVN602" s="6"/>
      <c r="LVO602" s="6"/>
      <c r="LVP602" s="6"/>
      <c r="LVQ602" s="6"/>
      <c r="LVR602" s="6"/>
      <c r="LVS602" s="6"/>
      <c r="LVT602" s="6"/>
      <c r="LVU602" s="6"/>
      <c r="LVV602" s="6"/>
      <c r="LVW602" s="6"/>
      <c r="LVX602" s="6"/>
      <c r="LVY602" s="6"/>
      <c r="LVZ602" s="6"/>
      <c r="LWA602" s="6"/>
      <c r="LWB602" s="6"/>
      <c r="LWC602" s="6"/>
      <c r="LWD602" s="6"/>
      <c r="LWE602" s="6"/>
      <c r="LWF602" s="6"/>
      <c r="LWG602" s="6"/>
      <c r="LWH602" s="6"/>
      <c r="LWI602" s="6"/>
      <c r="LWJ602" s="6"/>
      <c r="LWK602" s="6"/>
      <c r="LWL602" s="6"/>
      <c r="LWM602" s="6"/>
      <c r="LWN602" s="6"/>
      <c r="LWO602" s="6"/>
      <c r="LWP602" s="6"/>
      <c r="LWQ602" s="6"/>
      <c r="LWR602" s="6"/>
      <c r="LWS602" s="6"/>
      <c r="LWT602" s="6"/>
      <c r="LWU602" s="6"/>
      <c r="LWV602" s="6"/>
      <c r="LWW602" s="6"/>
      <c r="LWX602" s="6"/>
      <c r="LWY602" s="6"/>
      <c r="LWZ602" s="6"/>
      <c r="LXA602" s="6"/>
      <c r="LXB602" s="6"/>
      <c r="LXC602" s="6"/>
      <c r="LXD602" s="6"/>
      <c r="LXE602" s="6"/>
      <c r="LXF602" s="6"/>
      <c r="LXG602" s="6"/>
      <c r="LXH602" s="6"/>
      <c r="LXI602" s="6"/>
      <c r="LXJ602" s="6"/>
      <c r="LXK602" s="6"/>
      <c r="LXL602" s="6"/>
      <c r="LXM602" s="6"/>
      <c r="LXN602" s="6"/>
      <c r="LXO602" s="6"/>
      <c r="LXP602" s="6"/>
      <c r="LXQ602" s="6"/>
      <c r="LXR602" s="6"/>
      <c r="LXS602" s="6"/>
      <c r="LXT602" s="6"/>
      <c r="LXU602" s="6"/>
      <c r="LXV602" s="6"/>
      <c r="LXW602" s="6"/>
      <c r="LXX602" s="6"/>
      <c r="LXY602" s="6"/>
      <c r="LXZ602" s="6"/>
      <c r="LYA602" s="6"/>
      <c r="LYB602" s="6"/>
      <c r="LYC602" s="6"/>
      <c r="LYD602" s="6"/>
      <c r="LYE602" s="6"/>
      <c r="LYF602" s="6"/>
      <c r="LYG602" s="6"/>
      <c r="LYH602" s="6"/>
      <c r="LYI602" s="6"/>
      <c r="LYJ602" s="6"/>
      <c r="LYK602" s="6"/>
      <c r="LYL602" s="6"/>
      <c r="LYM602" s="6"/>
      <c r="LYN602" s="6"/>
      <c r="LYO602" s="6"/>
      <c r="LYP602" s="6"/>
      <c r="LYQ602" s="6"/>
      <c r="LYR602" s="6"/>
      <c r="LYS602" s="6"/>
      <c r="LYT602" s="6"/>
      <c r="LYU602" s="6"/>
      <c r="LYV602" s="6"/>
      <c r="LYW602" s="6"/>
      <c r="LYX602" s="6"/>
      <c r="LYY602" s="6"/>
      <c r="LYZ602" s="6"/>
      <c r="LZA602" s="6"/>
      <c r="LZB602" s="6"/>
      <c r="LZC602" s="6"/>
      <c r="LZD602" s="6"/>
      <c r="LZE602" s="6"/>
      <c r="LZF602" s="6"/>
      <c r="LZG602" s="6"/>
      <c r="LZH602" s="6"/>
      <c r="LZI602" s="6"/>
      <c r="LZJ602" s="6"/>
      <c r="LZK602" s="6"/>
      <c r="LZL602" s="6"/>
      <c r="LZM602" s="6"/>
      <c r="LZN602" s="6"/>
      <c r="LZO602" s="6"/>
      <c r="LZP602" s="6"/>
      <c r="LZQ602" s="6"/>
      <c r="LZR602" s="6"/>
      <c r="LZS602" s="6"/>
      <c r="LZT602" s="6"/>
      <c r="LZU602" s="6"/>
      <c r="LZV602" s="6"/>
      <c r="LZW602" s="6"/>
      <c r="LZX602" s="6"/>
      <c r="LZY602" s="6"/>
      <c r="LZZ602" s="6"/>
      <c r="MAA602" s="6"/>
      <c r="MAB602" s="6"/>
      <c r="MAC602" s="6"/>
      <c r="MAD602" s="6"/>
      <c r="MAE602" s="6"/>
      <c r="MAF602" s="6"/>
      <c r="MAG602" s="6"/>
      <c r="MAH602" s="6"/>
      <c r="MAI602" s="6"/>
      <c r="MAJ602" s="6"/>
      <c r="MAK602" s="6"/>
      <c r="MAL602" s="6"/>
      <c r="MAM602" s="6"/>
      <c r="MAN602" s="6"/>
      <c r="MAO602" s="6"/>
      <c r="MAP602" s="6"/>
      <c r="MAQ602" s="6"/>
      <c r="MAR602" s="6"/>
      <c r="MAS602" s="6"/>
      <c r="MAT602" s="6"/>
      <c r="MAU602" s="6"/>
      <c r="MAV602" s="6"/>
      <c r="MAW602" s="6"/>
      <c r="MAX602" s="6"/>
      <c r="MAY602" s="6"/>
      <c r="MAZ602" s="6"/>
      <c r="MBA602" s="6"/>
      <c r="MBB602" s="6"/>
      <c r="MBC602" s="6"/>
      <c r="MBD602" s="6"/>
      <c r="MBE602" s="6"/>
      <c r="MBF602" s="6"/>
      <c r="MBG602" s="6"/>
      <c r="MBH602" s="6"/>
      <c r="MBI602" s="6"/>
      <c r="MBJ602" s="6"/>
      <c r="MBK602" s="6"/>
      <c r="MBL602" s="6"/>
      <c r="MBM602" s="6"/>
      <c r="MBN602" s="6"/>
      <c r="MBO602" s="6"/>
      <c r="MBP602" s="6"/>
      <c r="MBQ602" s="6"/>
      <c r="MBR602" s="6"/>
      <c r="MBS602" s="6"/>
      <c r="MBT602" s="6"/>
      <c r="MBU602" s="6"/>
      <c r="MBV602" s="6"/>
      <c r="MBW602" s="6"/>
      <c r="MBX602" s="6"/>
      <c r="MBY602" s="6"/>
      <c r="MBZ602" s="6"/>
      <c r="MCA602" s="6"/>
      <c r="MCB602" s="6"/>
      <c r="MCC602" s="6"/>
      <c r="MCD602" s="6"/>
      <c r="MCE602" s="6"/>
      <c r="MCF602" s="6"/>
      <c r="MCG602" s="6"/>
      <c r="MCH602" s="6"/>
      <c r="MCI602" s="6"/>
      <c r="MCJ602" s="6"/>
      <c r="MCK602" s="6"/>
      <c r="MCL602" s="6"/>
      <c r="MCM602" s="6"/>
      <c r="MCN602" s="6"/>
      <c r="MCO602" s="6"/>
      <c r="MCP602" s="6"/>
      <c r="MCQ602" s="6"/>
      <c r="MCR602" s="6"/>
      <c r="MCS602" s="6"/>
      <c r="MCT602" s="6"/>
      <c r="MCU602" s="6"/>
      <c r="MCV602" s="6"/>
      <c r="MCW602" s="6"/>
      <c r="MCX602" s="6"/>
      <c r="MCY602" s="6"/>
      <c r="MCZ602" s="6"/>
      <c r="MDA602" s="6"/>
      <c r="MDB602" s="6"/>
      <c r="MDC602" s="6"/>
      <c r="MDD602" s="6"/>
      <c r="MDE602" s="6"/>
      <c r="MDF602" s="6"/>
      <c r="MDG602" s="6"/>
      <c r="MDH602" s="6"/>
      <c r="MDI602" s="6"/>
      <c r="MDJ602" s="6"/>
      <c r="MDK602" s="6"/>
      <c r="MDL602" s="6"/>
      <c r="MDM602" s="6"/>
      <c r="MDN602" s="6"/>
      <c r="MDO602" s="6"/>
      <c r="MDP602" s="6"/>
      <c r="MDQ602" s="6"/>
      <c r="MDR602" s="6"/>
      <c r="MDS602" s="6"/>
      <c r="MDT602" s="6"/>
      <c r="MDU602" s="6"/>
      <c r="MDV602" s="6"/>
      <c r="MDW602" s="6"/>
      <c r="MDX602" s="6"/>
      <c r="MDY602" s="6"/>
      <c r="MDZ602" s="6"/>
      <c r="MEA602" s="6"/>
      <c r="MEB602" s="6"/>
      <c r="MEC602" s="6"/>
      <c r="MED602" s="6"/>
      <c r="MEE602" s="6"/>
      <c r="MEF602" s="6"/>
      <c r="MEG602" s="6"/>
      <c r="MEH602" s="6"/>
      <c r="MEI602" s="6"/>
      <c r="MEJ602" s="6"/>
      <c r="MEK602" s="6"/>
      <c r="MEL602" s="6"/>
      <c r="MEM602" s="6"/>
      <c r="MEN602" s="6"/>
      <c r="MEO602" s="6"/>
      <c r="MEP602" s="6"/>
      <c r="MEQ602" s="6"/>
      <c r="MER602" s="6"/>
      <c r="MES602" s="6"/>
      <c r="MET602" s="6"/>
      <c r="MEU602" s="6"/>
      <c r="MEV602" s="6"/>
      <c r="MEW602" s="6"/>
      <c r="MEX602" s="6"/>
      <c r="MEY602" s="6"/>
      <c r="MEZ602" s="6"/>
      <c r="MFA602" s="6"/>
      <c r="MFB602" s="6"/>
      <c r="MFC602" s="6"/>
      <c r="MFD602" s="6"/>
      <c r="MFE602" s="6"/>
      <c r="MFF602" s="6"/>
      <c r="MFG602" s="6"/>
      <c r="MFH602" s="6"/>
      <c r="MFI602" s="6"/>
      <c r="MFJ602" s="6"/>
      <c r="MFK602" s="6"/>
      <c r="MFL602" s="6"/>
      <c r="MFM602" s="6"/>
      <c r="MFN602" s="6"/>
      <c r="MFO602" s="6"/>
      <c r="MFP602" s="6"/>
      <c r="MFQ602" s="6"/>
      <c r="MFR602" s="6"/>
      <c r="MFS602" s="6"/>
      <c r="MFT602" s="6"/>
      <c r="MFU602" s="6"/>
      <c r="MFV602" s="6"/>
      <c r="MFW602" s="6"/>
      <c r="MFX602" s="6"/>
      <c r="MFY602" s="6"/>
      <c r="MFZ602" s="6"/>
      <c r="MGA602" s="6"/>
      <c r="MGB602" s="6"/>
      <c r="MGC602" s="6"/>
      <c r="MGD602" s="6"/>
      <c r="MGE602" s="6"/>
      <c r="MGF602" s="6"/>
      <c r="MGG602" s="6"/>
      <c r="MGH602" s="6"/>
      <c r="MGI602" s="6"/>
      <c r="MGJ602" s="6"/>
      <c r="MGK602" s="6"/>
      <c r="MGL602" s="6"/>
      <c r="MGM602" s="6"/>
      <c r="MGN602" s="6"/>
      <c r="MGO602" s="6"/>
      <c r="MGP602" s="6"/>
      <c r="MGQ602" s="6"/>
      <c r="MGR602" s="6"/>
      <c r="MGS602" s="6"/>
      <c r="MGT602" s="6"/>
      <c r="MGU602" s="6"/>
      <c r="MGV602" s="6"/>
      <c r="MGW602" s="6"/>
      <c r="MGX602" s="6"/>
      <c r="MGY602" s="6"/>
      <c r="MGZ602" s="6"/>
      <c r="MHA602" s="6"/>
      <c r="MHB602" s="6"/>
      <c r="MHC602" s="6"/>
      <c r="MHD602" s="6"/>
      <c r="MHE602" s="6"/>
      <c r="MHF602" s="6"/>
      <c r="MHG602" s="6"/>
      <c r="MHH602" s="6"/>
      <c r="MHI602" s="6"/>
      <c r="MHJ602" s="6"/>
      <c r="MHK602" s="6"/>
      <c r="MHL602" s="6"/>
      <c r="MHM602" s="6"/>
      <c r="MHN602" s="6"/>
      <c r="MHO602" s="6"/>
      <c r="MHP602" s="6"/>
      <c r="MHQ602" s="6"/>
      <c r="MHR602" s="6"/>
      <c r="MHS602" s="6"/>
      <c r="MHT602" s="6"/>
      <c r="MHU602" s="6"/>
      <c r="MHV602" s="6"/>
      <c r="MHW602" s="6"/>
      <c r="MHX602" s="6"/>
      <c r="MHY602" s="6"/>
      <c r="MHZ602" s="6"/>
      <c r="MIA602" s="6"/>
      <c r="MIB602" s="6"/>
      <c r="MIC602" s="6"/>
      <c r="MID602" s="6"/>
      <c r="MIE602" s="6"/>
      <c r="MIF602" s="6"/>
      <c r="MIG602" s="6"/>
      <c r="MIH602" s="6"/>
      <c r="MII602" s="6"/>
      <c r="MIJ602" s="6"/>
      <c r="MIK602" s="6"/>
      <c r="MIL602" s="6"/>
      <c r="MIM602" s="6"/>
      <c r="MIN602" s="6"/>
      <c r="MIO602" s="6"/>
      <c r="MIP602" s="6"/>
      <c r="MIQ602" s="6"/>
      <c r="MIR602" s="6"/>
      <c r="MIS602" s="6"/>
      <c r="MIT602" s="6"/>
      <c r="MIU602" s="6"/>
      <c r="MIV602" s="6"/>
      <c r="MIW602" s="6"/>
      <c r="MIX602" s="6"/>
      <c r="MIY602" s="6"/>
      <c r="MIZ602" s="6"/>
      <c r="MJA602" s="6"/>
      <c r="MJB602" s="6"/>
      <c r="MJC602" s="6"/>
      <c r="MJD602" s="6"/>
      <c r="MJE602" s="6"/>
      <c r="MJF602" s="6"/>
      <c r="MJG602" s="6"/>
      <c r="MJH602" s="6"/>
      <c r="MJI602" s="6"/>
      <c r="MJJ602" s="6"/>
      <c r="MJK602" s="6"/>
      <c r="MJL602" s="6"/>
      <c r="MJM602" s="6"/>
      <c r="MJN602" s="6"/>
      <c r="MJO602" s="6"/>
      <c r="MJP602" s="6"/>
      <c r="MJQ602" s="6"/>
      <c r="MJR602" s="6"/>
      <c r="MJS602" s="6"/>
      <c r="MJT602" s="6"/>
      <c r="MJU602" s="6"/>
      <c r="MJV602" s="6"/>
      <c r="MJW602" s="6"/>
      <c r="MJX602" s="6"/>
      <c r="MJY602" s="6"/>
      <c r="MJZ602" s="6"/>
      <c r="MKA602" s="6"/>
      <c r="MKB602" s="6"/>
      <c r="MKC602" s="6"/>
      <c r="MKD602" s="6"/>
      <c r="MKE602" s="6"/>
      <c r="MKF602" s="6"/>
      <c r="MKG602" s="6"/>
      <c r="MKH602" s="6"/>
      <c r="MKI602" s="6"/>
      <c r="MKJ602" s="6"/>
      <c r="MKK602" s="6"/>
      <c r="MKL602" s="6"/>
      <c r="MKM602" s="6"/>
      <c r="MKN602" s="6"/>
      <c r="MKO602" s="6"/>
      <c r="MKP602" s="6"/>
      <c r="MKQ602" s="6"/>
      <c r="MKR602" s="6"/>
      <c r="MKS602" s="6"/>
      <c r="MKT602" s="6"/>
      <c r="MKU602" s="6"/>
      <c r="MKV602" s="6"/>
      <c r="MKW602" s="6"/>
      <c r="MKX602" s="6"/>
      <c r="MKY602" s="6"/>
      <c r="MKZ602" s="6"/>
      <c r="MLA602" s="6"/>
      <c r="MLB602" s="6"/>
      <c r="MLC602" s="6"/>
      <c r="MLD602" s="6"/>
      <c r="MLE602" s="6"/>
      <c r="MLF602" s="6"/>
      <c r="MLG602" s="6"/>
      <c r="MLH602" s="6"/>
      <c r="MLI602" s="6"/>
      <c r="MLJ602" s="6"/>
      <c r="MLK602" s="6"/>
      <c r="MLL602" s="6"/>
      <c r="MLM602" s="6"/>
      <c r="MLN602" s="6"/>
      <c r="MLO602" s="6"/>
      <c r="MLP602" s="6"/>
      <c r="MLQ602" s="6"/>
      <c r="MLR602" s="6"/>
      <c r="MLS602" s="6"/>
      <c r="MLT602" s="6"/>
      <c r="MLU602" s="6"/>
      <c r="MLV602" s="6"/>
      <c r="MLW602" s="6"/>
      <c r="MLX602" s="6"/>
      <c r="MLY602" s="6"/>
      <c r="MLZ602" s="6"/>
      <c r="MMA602" s="6"/>
      <c r="MMB602" s="6"/>
      <c r="MMC602" s="6"/>
      <c r="MMD602" s="6"/>
      <c r="MME602" s="6"/>
      <c r="MMF602" s="6"/>
      <c r="MMG602" s="6"/>
      <c r="MMH602" s="6"/>
      <c r="MMI602" s="6"/>
      <c r="MMJ602" s="6"/>
      <c r="MMK602" s="6"/>
      <c r="MML602" s="6"/>
      <c r="MMM602" s="6"/>
      <c r="MMN602" s="6"/>
      <c r="MMO602" s="6"/>
      <c r="MMP602" s="6"/>
      <c r="MMQ602" s="6"/>
      <c r="MMR602" s="6"/>
      <c r="MMS602" s="6"/>
      <c r="MMT602" s="6"/>
      <c r="MMU602" s="6"/>
      <c r="MMV602" s="6"/>
      <c r="MMW602" s="6"/>
      <c r="MMX602" s="6"/>
      <c r="MMY602" s="6"/>
      <c r="MMZ602" s="6"/>
      <c r="MNA602" s="6"/>
      <c r="MNB602" s="6"/>
      <c r="MNC602" s="6"/>
      <c r="MND602" s="6"/>
      <c r="MNE602" s="6"/>
      <c r="MNF602" s="6"/>
      <c r="MNG602" s="6"/>
      <c r="MNH602" s="6"/>
      <c r="MNI602" s="6"/>
      <c r="MNJ602" s="6"/>
      <c r="MNK602" s="6"/>
      <c r="MNL602" s="6"/>
      <c r="MNM602" s="6"/>
      <c r="MNN602" s="6"/>
      <c r="MNO602" s="6"/>
      <c r="MNP602" s="6"/>
      <c r="MNQ602" s="6"/>
      <c r="MNR602" s="6"/>
      <c r="MNS602" s="6"/>
      <c r="MNT602" s="6"/>
      <c r="MNU602" s="6"/>
      <c r="MNV602" s="6"/>
      <c r="MNW602" s="6"/>
      <c r="MNX602" s="6"/>
      <c r="MNY602" s="6"/>
      <c r="MNZ602" s="6"/>
      <c r="MOA602" s="6"/>
      <c r="MOB602" s="6"/>
      <c r="MOC602" s="6"/>
      <c r="MOD602" s="6"/>
      <c r="MOE602" s="6"/>
      <c r="MOF602" s="6"/>
      <c r="MOG602" s="6"/>
      <c r="MOH602" s="6"/>
      <c r="MOI602" s="6"/>
      <c r="MOJ602" s="6"/>
      <c r="MOK602" s="6"/>
      <c r="MOL602" s="6"/>
      <c r="MOM602" s="6"/>
      <c r="MON602" s="6"/>
      <c r="MOO602" s="6"/>
      <c r="MOP602" s="6"/>
      <c r="MOQ602" s="6"/>
      <c r="MOR602" s="6"/>
      <c r="MOS602" s="6"/>
      <c r="MOT602" s="6"/>
      <c r="MOU602" s="6"/>
      <c r="MOV602" s="6"/>
      <c r="MOW602" s="6"/>
      <c r="MOX602" s="6"/>
      <c r="MOY602" s="6"/>
      <c r="MOZ602" s="6"/>
      <c r="MPA602" s="6"/>
      <c r="MPB602" s="6"/>
      <c r="MPC602" s="6"/>
      <c r="MPD602" s="6"/>
      <c r="MPE602" s="6"/>
      <c r="MPF602" s="6"/>
      <c r="MPG602" s="6"/>
      <c r="MPH602" s="6"/>
      <c r="MPI602" s="6"/>
      <c r="MPJ602" s="6"/>
      <c r="MPK602" s="6"/>
      <c r="MPL602" s="6"/>
      <c r="MPM602" s="6"/>
      <c r="MPN602" s="6"/>
      <c r="MPO602" s="6"/>
      <c r="MPP602" s="6"/>
      <c r="MPQ602" s="6"/>
      <c r="MPR602" s="6"/>
      <c r="MPS602" s="6"/>
      <c r="MPT602" s="6"/>
      <c r="MPU602" s="6"/>
      <c r="MPV602" s="6"/>
      <c r="MPW602" s="6"/>
      <c r="MPX602" s="6"/>
      <c r="MPY602" s="6"/>
      <c r="MPZ602" s="6"/>
      <c r="MQA602" s="6"/>
      <c r="MQB602" s="6"/>
      <c r="MQC602" s="6"/>
      <c r="MQD602" s="6"/>
      <c r="MQE602" s="6"/>
      <c r="MQF602" s="6"/>
      <c r="MQG602" s="6"/>
      <c r="MQH602" s="6"/>
      <c r="MQI602" s="6"/>
      <c r="MQJ602" s="6"/>
      <c r="MQK602" s="6"/>
      <c r="MQL602" s="6"/>
      <c r="MQM602" s="6"/>
      <c r="MQN602" s="6"/>
      <c r="MQO602" s="6"/>
      <c r="MQP602" s="6"/>
      <c r="MQQ602" s="6"/>
      <c r="MQR602" s="6"/>
      <c r="MQS602" s="6"/>
      <c r="MQT602" s="6"/>
      <c r="MQU602" s="6"/>
      <c r="MQV602" s="6"/>
      <c r="MQW602" s="6"/>
      <c r="MQX602" s="6"/>
      <c r="MQY602" s="6"/>
      <c r="MQZ602" s="6"/>
      <c r="MRA602" s="6"/>
      <c r="MRB602" s="6"/>
      <c r="MRC602" s="6"/>
      <c r="MRD602" s="6"/>
      <c r="MRE602" s="6"/>
      <c r="MRF602" s="6"/>
      <c r="MRG602" s="6"/>
      <c r="MRH602" s="6"/>
      <c r="MRI602" s="6"/>
      <c r="MRJ602" s="6"/>
      <c r="MRK602" s="6"/>
      <c r="MRL602" s="6"/>
      <c r="MRM602" s="6"/>
      <c r="MRN602" s="6"/>
      <c r="MRO602" s="6"/>
      <c r="MRP602" s="6"/>
      <c r="MRQ602" s="6"/>
      <c r="MRR602" s="6"/>
      <c r="MRS602" s="6"/>
      <c r="MRT602" s="6"/>
      <c r="MRU602" s="6"/>
      <c r="MRV602" s="6"/>
      <c r="MRW602" s="6"/>
      <c r="MRX602" s="6"/>
      <c r="MRY602" s="6"/>
      <c r="MRZ602" s="6"/>
      <c r="MSA602" s="6"/>
      <c r="MSB602" s="6"/>
      <c r="MSC602" s="6"/>
      <c r="MSD602" s="6"/>
      <c r="MSE602" s="6"/>
      <c r="MSF602" s="6"/>
      <c r="MSG602" s="6"/>
      <c r="MSH602" s="6"/>
      <c r="MSI602" s="6"/>
      <c r="MSJ602" s="6"/>
      <c r="MSK602" s="6"/>
      <c r="MSL602" s="6"/>
      <c r="MSM602" s="6"/>
      <c r="MSN602" s="6"/>
      <c r="MSO602" s="6"/>
      <c r="MSP602" s="6"/>
      <c r="MSQ602" s="6"/>
      <c r="MSR602" s="6"/>
      <c r="MSS602" s="6"/>
      <c r="MST602" s="6"/>
      <c r="MSU602" s="6"/>
      <c r="MSV602" s="6"/>
      <c r="MSW602" s="6"/>
      <c r="MSX602" s="6"/>
      <c r="MSY602" s="6"/>
      <c r="MSZ602" s="6"/>
      <c r="MTA602" s="6"/>
      <c r="MTB602" s="6"/>
      <c r="MTC602" s="6"/>
      <c r="MTD602" s="6"/>
      <c r="MTE602" s="6"/>
      <c r="MTF602" s="6"/>
      <c r="MTG602" s="6"/>
      <c r="MTH602" s="6"/>
      <c r="MTI602" s="6"/>
      <c r="MTJ602" s="6"/>
      <c r="MTK602" s="6"/>
      <c r="MTL602" s="6"/>
      <c r="MTM602" s="6"/>
      <c r="MTN602" s="6"/>
      <c r="MTO602" s="6"/>
      <c r="MTP602" s="6"/>
      <c r="MTQ602" s="6"/>
      <c r="MTR602" s="6"/>
      <c r="MTS602" s="6"/>
      <c r="MTT602" s="6"/>
      <c r="MTU602" s="6"/>
      <c r="MTV602" s="6"/>
      <c r="MTW602" s="6"/>
      <c r="MTX602" s="6"/>
      <c r="MTY602" s="6"/>
      <c r="MTZ602" s="6"/>
      <c r="MUA602" s="6"/>
      <c r="MUB602" s="6"/>
      <c r="MUC602" s="6"/>
      <c r="MUD602" s="6"/>
      <c r="MUE602" s="6"/>
      <c r="MUF602" s="6"/>
      <c r="MUG602" s="6"/>
      <c r="MUH602" s="6"/>
      <c r="MUI602" s="6"/>
      <c r="MUJ602" s="6"/>
      <c r="MUK602" s="6"/>
      <c r="MUL602" s="6"/>
      <c r="MUM602" s="6"/>
      <c r="MUN602" s="6"/>
      <c r="MUO602" s="6"/>
      <c r="MUP602" s="6"/>
      <c r="MUQ602" s="6"/>
      <c r="MUR602" s="6"/>
      <c r="MUS602" s="6"/>
      <c r="MUT602" s="6"/>
      <c r="MUU602" s="6"/>
      <c r="MUV602" s="6"/>
      <c r="MUW602" s="6"/>
      <c r="MUX602" s="6"/>
      <c r="MUY602" s="6"/>
      <c r="MUZ602" s="6"/>
      <c r="MVA602" s="6"/>
      <c r="MVB602" s="6"/>
      <c r="MVC602" s="6"/>
      <c r="MVD602" s="6"/>
      <c r="MVE602" s="6"/>
      <c r="MVF602" s="6"/>
      <c r="MVG602" s="6"/>
      <c r="MVH602" s="6"/>
      <c r="MVI602" s="6"/>
      <c r="MVJ602" s="6"/>
      <c r="MVK602" s="6"/>
      <c r="MVL602" s="6"/>
      <c r="MVM602" s="6"/>
      <c r="MVN602" s="6"/>
      <c r="MVO602" s="6"/>
      <c r="MVP602" s="6"/>
      <c r="MVQ602" s="6"/>
      <c r="MVR602" s="6"/>
      <c r="MVS602" s="6"/>
      <c r="MVT602" s="6"/>
      <c r="MVU602" s="6"/>
      <c r="MVV602" s="6"/>
      <c r="MVW602" s="6"/>
      <c r="MVX602" s="6"/>
      <c r="MVY602" s="6"/>
      <c r="MVZ602" s="6"/>
      <c r="MWA602" s="6"/>
      <c r="MWB602" s="6"/>
      <c r="MWC602" s="6"/>
      <c r="MWD602" s="6"/>
      <c r="MWE602" s="6"/>
      <c r="MWF602" s="6"/>
      <c r="MWG602" s="6"/>
      <c r="MWH602" s="6"/>
      <c r="MWI602" s="6"/>
      <c r="MWJ602" s="6"/>
      <c r="MWK602" s="6"/>
      <c r="MWL602" s="6"/>
      <c r="MWM602" s="6"/>
      <c r="MWN602" s="6"/>
      <c r="MWO602" s="6"/>
      <c r="MWP602" s="6"/>
      <c r="MWQ602" s="6"/>
      <c r="MWR602" s="6"/>
      <c r="MWS602" s="6"/>
      <c r="MWT602" s="6"/>
      <c r="MWU602" s="6"/>
      <c r="MWV602" s="6"/>
      <c r="MWW602" s="6"/>
      <c r="MWX602" s="6"/>
      <c r="MWY602" s="6"/>
      <c r="MWZ602" s="6"/>
      <c r="MXA602" s="6"/>
      <c r="MXB602" s="6"/>
      <c r="MXC602" s="6"/>
      <c r="MXD602" s="6"/>
      <c r="MXE602" s="6"/>
      <c r="MXF602" s="6"/>
      <c r="MXG602" s="6"/>
      <c r="MXH602" s="6"/>
      <c r="MXI602" s="6"/>
      <c r="MXJ602" s="6"/>
      <c r="MXK602" s="6"/>
      <c r="MXL602" s="6"/>
      <c r="MXM602" s="6"/>
      <c r="MXN602" s="6"/>
      <c r="MXO602" s="6"/>
      <c r="MXP602" s="6"/>
      <c r="MXQ602" s="6"/>
      <c r="MXR602" s="6"/>
      <c r="MXS602" s="6"/>
      <c r="MXT602" s="6"/>
      <c r="MXU602" s="6"/>
      <c r="MXV602" s="6"/>
      <c r="MXW602" s="6"/>
      <c r="MXX602" s="6"/>
      <c r="MXY602" s="6"/>
      <c r="MXZ602" s="6"/>
      <c r="MYA602" s="6"/>
      <c r="MYB602" s="6"/>
      <c r="MYC602" s="6"/>
      <c r="MYD602" s="6"/>
      <c r="MYE602" s="6"/>
      <c r="MYF602" s="6"/>
      <c r="MYG602" s="6"/>
      <c r="MYH602" s="6"/>
      <c r="MYI602" s="6"/>
      <c r="MYJ602" s="6"/>
      <c r="MYK602" s="6"/>
      <c r="MYL602" s="6"/>
      <c r="MYM602" s="6"/>
      <c r="MYN602" s="6"/>
      <c r="MYO602" s="6"/>
      <c r="MYP602" s="6"/>
      <c r="MYQ602" s="6"/>
      <c r="MYR602" s="6"/>
      <c r="MYS602" s="6"/>
      <c r="MYT602" s="6"/>
      <c r="MYU602" s="6"/>
      <c r="MYV602" s="6"/>
      <c r="MYW602" s="6"/>
      <c r="MYX602" s="6"/>
      <c r="MYY602" s="6"/>
      <c r="MYZ602" s="6"/>
      <c r="MZA602" s="6"/>
      <c r="MZB602" s="6"/>
      <c r="MZC602" s="6"/>
      <c r="MZD602" s="6"/>
      <c r="MZE602" s="6"/>
      <c r="MZF602" s="6"/>
      <c r="MZG602" s="6"/>
      <c r="MZH602" s="6"/>
      <c r="MZI602" s="6"/>
      <c r="MZJ602" s="6"/>
      <c r="MZK602" s="6"/>
      <c r="MZL602" s="6"/>
      <c r="MZM602" s="6"/>
      <c r="MZN602" s="6"/>
      <c r="MZO602" s="6"/>
      <c r="MZP602" s="6"/>
      <c r="MZQ602" s="6"/>
      <c r="MZR602" s="6"/>
      <c r="MZS602" s="6"/>
      <c r="MZT602" s="6"/>
      <c r="MZU602" s="6"/>
      <c r="MZV602" s="6"/>
      <c r="MZW602" s="6"/>
      <c r="MZX602" s="6"/>
      <c r="MZY602" s="6"/>
      <c r="MZZ602" s="6"/>
      <c r="NAA602" s="6"/>
      <c r="NAB602" s="6"/>
      <c r="NAC602" s="6"/>
      <c r="NAD602" s="6"/>
      <c r="NAE602" s="6"/>
      <c r="NAF602" s="6"/>
      <c r="NAG602" s="6"/>
      <c r="NAH602" s="6"/>
      <c r="NAI602" s="6"/>
      <c r="NAJ602" s="6"/>
      <c r="NAK602" s="6"/>
      <c r="NAL602" s="6"/>
      <c r="NAM602" s="6"/>
      <c r="NAN602" s="6"/>
      <c r="NAO602" s="6"/>
      <c r="NAP602" s="6"/>
      <c r="NAQ602" s="6"/>
      <c r="NAR602" s="6"/>
      <c r="NAS602" s="6"/>
      <c r="NAT602" s="6"/>
      <c r="NAU602" s="6"/>
      <c r="NAV602" s="6"/>
      <c r="NAW602" s="6"/>
      <c r="NAX602" s="6"/>
      <c r="NAY602" s="6"/>
      <c r="NAZ602" s="6"/>
      <c r="NBA602" s="6"/>
      <c r="NBB602" s="6"/>
      <c r="NBC602" s="6"/>
      <c r="NBD602" s="6"/>
      <c r="NBE602" s="6"/>
      <c r="NBF602" s="6"/>
      <c r="NBG602" s="6"/>
      <c r="NBH602" s="6"/>
      <c r="NBI602" s="6"/>
      <c r="NBJ602" s="6"/>
      <c r="NBK602" s="6"/>
      <c r="NBL602" s="6"/>
      <c r="NBM602" s="6"/>
      <c r="NBN602" s="6"/>
      <c r="NBO602" s="6"/>
      <c r="NBP602" s="6"/>
      <c r="NBQ602" s="6"/>
      <c r="NBR602" s="6"/>
      <c r="NBS602" s="6"/>
      <c r="NBT602" s="6"/>
      <c r="NBU602" s="6"/>
      <c r="NBV602" s="6"/>
      <c r="NBW602" s="6"/>
      <c r="NBX602" s="6"/>
      <c r="NBY602" s="6"/>
      <c r="NBZ602" s="6"/>
      <c r="NCA602" s="6"/>
      <c r="NCB602" s="6"/>
      <c r="NCC602" s="6"/>
      <c r="NCD602" s="6"/>
      <c r="NCE602" s="6"/>
      <c r="NCF602" s="6"/>
      <c r="NCG602" s="6"/>
      <c r="NCH602" s="6"/>
      <c r="NCI602" s="6"/>
      <c r="NCJ602" s="6"/>
      <c r="NCK602" s="6"/>
      <c r="NCL602" s="6"/>
      <c r="NCM602" s="6"/>
      <c r="NCN602" s="6"/>
      <c r="NCO602" s="6"/>
      <c r="NCP602" s="6"/>
      <c r="NCQ602" s="6"/>
      <c r="NCR602" s="6"/>
      <c r="NCS602" s="6"/>
      <c r="NCT602" s="6"/>
      <c r="NCU602" s="6"/>
      <c r="NCV602" s="6"/>
      <c r="NCW602" s="6"/>
      <c r="NCX602" s="6"/>
      <c r="NCY602" s="6"/>
      <c r="NCZ602" s="6"/>
      <c r="NDA602" s="6"/>
      <c r="NDB602" s="6"/>
      <c r="NDC602" s="6"/>
      <c r="NDD602" s="6"/>
      <c r="NDE602" s="6"/>
      <c r="NDF602" s="6"/>
      <c r="NDG602" s="6"/>
      <c r="NDH602" s="6"/>
      <c r="NDI602" s="6"/>
      <c r="NDJ602" s="6"/>
      <c r="NDK602" s="6"/>
      <c r="NDL602" s="6"/>
      <c r="NDM602" s="6"/>
      <c r="NDN602" s="6"/>
      <c r="NDO602" s="6"/>
      <c r="NDP602" s="6"/>
      <c r="NDQ602" s="6"/>
      <c r="NDR602" s="6"/>
      <c r="NDS602" s="6"/>
      <c r="NDT602" s="6"/>
      <c r="NDU602" s="6"/>
      <c r="NDV602" s="6"/>
      <c r="NDW602" s="6"/>
      <c r="NDX602" s="6"/>
      <c r="NDY602" s="6"/>
      <c r="NDZ602" s="6"/>
      <c r="NEA602" s="6"/>
      <c r="NEB602" s="6"/>
      <c r="NEC602" s="6"/>
      <c r="NED602" s="6"/>
      <c r="NEE602" s="6"/>
      <c r="NEF602" s="6"/>
      <c r="NEG602" s="6"/>
      <c r="NEH602" s="6"/>
      <c r="NEI602" s="6"/>
      <c r="NEJ602" s="6"/>
      <c r="NEK602" s="6"/>
      <c r="NEL602" s="6"/>
      <c r="NEM602" s="6"/>
      <c r="NEN602" s="6"/>
      <c r="NEO602" s="6"/>
      <c r="NEP602" s="6"/>
      <c r="NEQ602" s="6"/>
      <c r="NER602" s="6"/>
      <c r="NES602" s="6"/>
      <c r="NET602" s="6"/>
      <c r="NEU602" s="6"/>
      <c r="NEV602" s="6"/>
      <c r="NEW602" s="6"/>
      <c r="NEX602" s="6"/>
      <c r="NEY602" s="6"/>
      <c r="NEZ602" s="6"/>
      <c r="NFA602" s="6"/>
      <c r="NFB602" s="6"/>
      <c r="NFC602" s="6"/>
      <c r="NFD602" s="6"/>
      <c r="NFE602" s="6"/>
      <c r="NFF602" s="6"/>
      <c r="NFG602" s="6"/>
      <c r="NFH602" s="6"/>
      <c r="NFI602" s="6"/>
      <c r="NFJ602" s="6"/>
      <c r="NFK602" s="6"/>
      <c r="NFL602" s="6"/>
      <c r="NFM602" s="6"/>
      <c r="NFN602" s="6"/>
      <c r="NFO602" s="6"/>
      <c r="NFP602" s="6"/>
      <c r="NFQ602" s="6"/>
      <c r="NFR602" s="6"/>
      <c r="NFS602" s="6"/>
      <c r="NFT602" s="6"/>
      <c r="NFU602" s="6"/>
      <c r="NFV602" s="6"/>
      <c r="NFW602" s="6"/>
      <c r="NFX602" s="6"/>
      <c r="NFY602" s="6"/>
      <c r="NFZ602" s="6"/>
      <c r="NGA602" s="6"/>
      <c r="NGB602" s="6"/>
      <c r="NGC602" s="6"/>
      <c r="NGD602" s="6"/>
      <c r="NGE602" s="6"/>
      <c r="NGF602" s="6"/>
      <c r="NGG602" s="6"/>
      <c r="NGH602" s="6"/>
      <c r="NGI602" s="6"/>
      <c r="NGJ602" s="6"/>
      <c r="NGK602" s="6"/>
      <c r="NGL602" s="6"/>
      <c r="NGM602" s="6"/>
      <c r="NGN602" s="6"/>
      <c r="NGO602" s="6"/>
      <c r="NGP602" s="6"/>
      <c r="NGQ602" s="6"/>
      <c r="NGR602" s="6"/>
      <c r="NGS602" s="6"/>
      <c r="NGT602" s="6"/>
      <c r="NGU602" s="6"/>
      <c r="NGV602" s="6"/>
      <c r="NGW602" s="6"/>
      <c r="NGX602" s="6"/>
      <c r="NGY602" s="6"/>
      <c r="NGZ602" s="6"/>
      <c r="NHA602" s="6"/>
      <c r="NHB602" s="6"/>
      <c r="NHC602" s="6"/>
      <c r="NHD602" s="6"/>
      <c r="NHE602" s="6"/>
      <c r="NHF602" s="6"/>
      <c r="NHG602" s="6"/>
      <c r="NHH602" s="6"/>
      <c r="NHI602" s="6"/>
      <c r="NHJ602" s="6"/>
      <c r="NHK602" s="6"/>
      <c r="NHL602" s="6"/>
      <c r="NHM602" s="6"/>
      <c r="NHN602" s="6"/>
      <c r="NHO602" s="6"/>
      <c r="NHP602" s="6"/>
      <c r="NHQ602" s="6"/>
      <c r="NHR602" s="6"/>
      <c r="NHS602" s="6"/>
      <c r="NHT602" s="6"/>
      <c r="NHU602" s="6"/>
      <c r="NHV602" s="6"/>
      <c r="NHW602" s="6"/>
      <c r="NHX602" s="6"/>
      <c r="NHY602" s="6"/>
      <c r="NHZ602" s="6"/>
      <c r="NIA602" s="6"/>
      <c r="NIB602" s="6"/>
      <c r="NIC602" s="6"/>
      <c r="NID602" s="6"/>
      <c r="NIE602" s="6"/>
      <c r="NIF602" s="6"/>
      <c r="NIG602" s="6"/>
      <c r="NIH602" s="6"/>
      <c r="NII602" s="6"/>
      <c r="NIJ602" s="6"/>
      <c r="NIK602" s="6"/>
      <c r="NIL602" s="6"/>
      <c r="NIM602" s="6"/>
      <c r="NIN602" s="6"/>
      <c r="NIO602" s="6"/>
      <c r="NIP602" s="6"/>
      <c r="NIQ602" s="6"/>
      <c r="NIR602" s="6"/>
      <c r="NIS602" s="6"/>
      <c r="NIT602" s="6"/>
      <c r="NIU602" s="6"/>
      <c r="NIV602" s="6"/>
      <c r="NIW602" s="6"/>
      <c r="NIX602" s="6"/>
      <c r="NIY602" s="6"/>
      <c r="NIZ602" s="6"/>
      <c r="NJA602" s="6"/>
      <c r="NJB602" s="6"/>
      <c r="NJC602" s="6"/>
      <c r="NJD602" s="6"/>
      <c r="NJE602" s="6"/>
      <c r="NJF602" s="6"/>
      <c r="NJG602" s="6"/>
      <c r="NJH602" s="6"/>
      <c r="NJI602" s="6"/>
      <c r="NJJ602" s="6"/>
      <c r="NJK602" s="6"/>
      <c r="NJL602" s="6"/>
      <c r="NJM602" s="6"/>
      <c r="NJN602" s="6"/>
      <c r="NJO602" s="6"/>
      <c r="NJP602" s="6"/>
      <c r="NJQ602" s="6"/>
      <c r="NJR602" s="6"/>
      <c r="NJS602" s="6"/>
      <c r="NJT602" s="6"/>
      <c r="NJU602" s="6"/>
      <c r="NJV602" s="6"/>
      <c r="NJW602" s="6"/>
      <c r="NJX602" s="6"/>
      <c r="NJY602" s="6"/>
      <c r="NJZ602" s="6"/>
      <c r="NKA602" s="6"/>
      <c r="NKB602" s="6"/>
      <c r="NKC602" s="6"/>
      <c r="NKD602" s="6"/>
      <c r="NKE602" s="6"/>
      <c r="NKF602" s="6"/>
      <c r="NKG602" s="6"/>
      <c r="NKH602" s="6"/>
      <c r="NKI602" s="6"/>
      <c r="NKJ602" s="6"/>
      <c r="NKK602" s="6"/>
      <c r="NKL602" s="6"/>
      <c r="NKM602" s="6"/>
      <c r="NKN602" s="6"/>
      <c r="NKO602" s="6"/>
      <c r="NKP602" s="6"/>
      <c r="NKQ602" s="6"/>
      <c r="NKR602" s="6"/>
      <c r="NKS602" s="6"/>
      <c r="NKT602" s="6"/>
      <c r="NKU602" s="6"/>
      <c r="NKV602" s="6"/>
      <c r="NKW602" s="6"/>
      <c r="NKX602" s="6"/>
      <c r="NKY602" s="6"/>
      <c r="NKZ602" s="6"/>
      <c r="NLA602" s="6"/>
      <c r="NLB602" s="6"/>
      <c r="NLC602" s="6"/>
      <c r="NLD602" s="6"/>
      <c r="NLE602" s="6"/>
      <c r="NLF602" s="6"/>
      <c r="NLG602" s="6"/>
      <c r="NLH602" s="6"/>
      <c r="NLI602" s="6"/>
      <c r="NLJ602" s="6"/>
      <c r="NLK602" s="6"/>
      <c r="NLL602" s="6"/>
      <c r="NLM602" s="6"/>
      <c r="NLN602" s="6"/>
      <c r="NLO602" s="6"/>
      <c r="NLP602" s="6"/>
      <c r="NLQ602" s="6"/>
      <c r="NLR602" s="6"/>
      <c r="NLS602" s="6"/>
      <c r="NLT602" s="6"/>
      <c r="NLU602" s="6"/>
      <c r="NLV602" s="6"/>
      <c r="NLW602" s="6"/>
      <c r="NLX602" s="6"/>
      <c r="NLY602" s="6"/>
      <c r="NLZ602" s="6"/>
      <c r="NMA602" s="6"/>
      <c r="NMB602" s="6"/>
      <c r="NMC602" s="6"/>
      <c r="NMD602" s="6"/>
      <c r="NME602" s="6"/>
      <c r="NMF602" s="6"/>
      <c r="NMG602" s="6"/>
      <c r="NMH602" s="6"/>
      <c r="NMI602" s="6"/>
      <c r="NMJ602" s="6"/>
      <c r="NMK602" s="6"/>
      <c r="NML602" s="6"/>
      <c r="NMM602" s="6"/>
      <c r="NMN602" s="6"/>
      <c r="NMO602" s="6"/>
      <c r="NMP602" s="6"/>
      <c r="NMQ602" s="6"/>
      <c r="NMR602" s="6"/>
      <c r="NMS602" s="6"/>
      <c r="NMT602" s="6"/>
      <c r="NMU602" s="6"/>
      <c r="NMV602" s="6"/>
      <c r="NMW602" s="6"/>
      <c r="NMX602" s="6"/>
      <c r="NMY602" s="6"/>
      <c r="NMZ602" s="6"/>
      <c r="NNA602" s="6"/>
      <c r="NNB602" s="6"/>
      <c r="NNC602" s="6"/>
      <c r="NND602" s="6"/>
      <c r="NNE602" s="6"/>
      <c r="NNF602" s="6"/>
      <c r="NNG602" s="6"/>
      <c r="NNH602" s="6"/>
      <c r="NNI602" s="6"/>
      <c r="NNJ602" s="6"/>
      <c r="NNK602" s="6"/>
      <c r="NNL602" s="6"/>
      <c r="NNM602" s="6"/>
      <c r="NNN602" s="6"/>
      <c r="NNO602" s="6"/>
      <c r="NNP602" s="6"/>
      <c r="NNQ602" s="6"/>
      <c r="NNR602" s="6"/>
      <c r="NNS602" s="6"/>
      <c r="NNT602" s="6"/>
      <c r="NNU602" s="6"/>
      <c r="NNV602" s="6"/>
      <c r="NNW602" s="6"/>
      <c r="NNX602" s="6"/>
      <c r="NNY602" s="6"/>
      <c r="NNZ602" s="6"/>
      <c r="NOA602" s="6"/>
      <c r="NOB602" s="6"/>
      <c r="NOC602" s="6"/>
      <c r="NOD602" s="6"/>
      <c r="NOE602" s="6"/>
      <c r="NOF602" s="6"/>
      <c r="NOG602" s="6"/>
      <c r="NOH602" s="6"/>
      <c r="NOI602" s="6"/>
      <c r="NOJ602" s="6"/>
      <c r="NOK602" s="6"/>
      <c r="NOL602" s="6"/>
      <c r="NOM602" s="6"/>
      <c r="NON602" s="6"/>
      <c r="NOO602" s="6"/>
      <c r="NOP602" s="6"/>
      <c r="NOQ602" s="6"/>
      <c r="NOR602" s="6"/>
      <c r="NOS602" s="6"/>
      <c r="NOT602" s="6"/>
      <c r="NOU602" s="6"/>
      <c r="NOV602" s="6"/>
      <c r="NOW602" s="6"/>
      <c r="NOX602" s="6"/>
      <c r="NOY602" s="6"/>
      <c r="NOZ602" s="6"/>
      <c r="NPA602" s="6"/>
      <c r="NPB602" s="6"/>
      <c r="NPC602" s="6"/>
      <c r="NPD602" s="6"/>
      <c r="NPE602" s="6"/>
      <c r="NPF602" s="6"/>
      <c r="NPG602" s="6"/>
      <c r="NPH602" s="6"/>
      <c r="NPI602" s="6"/>
      <c r="NPJ602" s="6"/>
      <c r="NPK602" s="6"/>
      <c r="NPL602" s="6"/>
      <c r="NPM602" s="6"/>
      <c r="NPN602" s="6"/>
      <c r="NPO602" s="6"/>
      <c r="NPP602" s="6"/>
      <c r="NPQ602" s="6"/>
      <c r="NPR602" s="6"/>
      <c r="NPS602" s="6"/>
      <c r="NPT602" s="6"/>
      <c r="NPU602" s="6"/>
      <c r="NPV602" s="6"/>
      <c r="NPW602" s="6"/>
      <c r="NPX602" s="6"/>
      <c r="NPY602" s="6"/>
      <c r="NPZ602" s="6"/>
      <c r="NQA602" s="6"/>
      <c r="NQB602" s="6"/>
      <c r="NQC602" s="6"/>
      <c r="NQD602" s="6"/>
      <c r="NQE602" s="6"/>
      <c r="NQF602" s="6"/>
      <c r="NQG602" s="6"/>
      <c r="NQH602" s="6"/>
      <c r="NQI602" s="6"/>
      <c r="NQJ602" s="6"/>
      <c r="NQK602" s="6"/>
      <c r="NQL602" s="6"/>
      <c r="NQM602" s="6"/>
      <c r="NQN602" s="6"/>
      <c r="NQO602" s="6"/>
      <c r="NQP602" s="6"/>
      <c r="NQQ602" s="6"/>
      <c r="NQR602" s="6"/>
      <c r="NQS602" s="6"/>
      <c r="NQT602" s="6"/>
      <c r="NQU602" s="6"/>
      <c r="NQV602" s="6"/>
      <c r="NQW602" s="6"/>
      <c r="NQX602" s="6"/>
      <c r="NQY602" s="6"/>
      <c r="NQZ602" s="6"/>
      <c r="NRA602" s="6"/>
      <c r="NRB602" s="6"/>
      <c r="NRC602" s="6"/>
      <c r="NRD602" s="6"/>
      <c r="NRE602" s="6"/>
      <c r="NRF602" s="6"/>
      <c r="NRG602" s="6"/>
      <c r="NRH602" s="6"/>
      <c r="NRI602" s="6"/>
      <c r="NRJ602" s="6"/>
      <c r="NRK602" s="6"/>
      <c r="NRL602" s="6"/>
      <c r="NRM602" s="6"/>
      <c r="NRN602" s="6"/>
      <c r="NRO602" s="6"/>
      <c r="NRP602" s="6"/>
      <c r="NRQ602" s="6"/>
      <c r="NRR602" s="6"/>
      <c r="NRS602" s="6"/>
      <c r="NRT602" s="6"/>
      <c r="NRU602" s="6"/>
      <c r="NRV602" s="6"/>
      <c r="NRW602" s="6"/>
      <c r="NRX602" s="6"/>
      <c r="NRY602" s="6"/>
      <c r="NRZ602" s="6"/>
      <c r="NSA602" s="6"/>
      <c r="NSB602" s="6"/>
      <c r="NSC602" s="6"/>
      <c r="NSD602" s="6"/>
      <c r="NSE602" s="6"/>
      <c r="NSF602" s="6"/>
      <c r="NSG602" s="6"/>
      <c r="NSH602" s="6"/>
      <c r="NSI602" s="6"/>
      <c r="NSJ602" s="6"/>
      <c r="NSK602" s="6"/>
      <c r="NSL602" s="6"/>
      <c r="NSM602" s="6"/>
      <c r="NSN602" s="6"/>
      <c r="NSO602" s="6"/>
      <c r="NSP602" s="6"/>
      <c r="NSQ602" s="6"/>
      <c r="NSR602" s="6"/>
      <c r="NSS602" s="6"/>
      <c r="NST602" s="6"/>
      <c r="NSU602" s="6"/>
      <c r="NSV602" s="6"/>
      <c r="NSW602" s="6"/>
      <c r="NSX602" s="6"/>
      <c r="NSY602" s="6"/>
      <c r="NSZ602" s="6"/>
      <c r="NTA602" s="6"/>
      <c r="NTB602" s="6"/>
      <c r="NTC602" s="6"/>
      <c r="NTD602" s="6"/>
      <c r="NTE602" s="6"/>
      <c r="NTF602" s="6"/>
      <c r="NTG602" s="6"/>
      <c r="NTH602" s="6"/>
      <c r="NTI602" s="6"/>
      <c r="NTJ602" s="6"/>
      <c r="NTK602" s="6"/>
      <c r="NTL602" s="6"/>
      <c r="NTM602" s="6"/>
      <c r="NTN602" s="6"/>
      <c r="NTO602" s="6"/>
      <c r="NTP602" s="6"/>
      <c r="NTQ602" s="6"/>
      <c r="NTR602" s="6"/>
      <c r="NTS602" s="6"/>
      <c r="NTT602" s="6"/>
      <c r="NTU602" s="6"/>
      <c r="NTV602" s="6"/>
      <c r="NTW602" s="6"/>
      <c r="NTX602" s="6"/>
      <c r="NTY602" s="6"/>
      <c r="NTZ602" s="6"/>
      <c r="NUA602" s="6"/>
      <c r="NUB602" s="6"/>
      <c r="NUC602" s="6"/>
      <c r="NUD602" s="6"/>
      <c r="NUE602" s="6"/>
      <c r="NUF602" s="6"/>
      <c r="NUG602" s="6"/>
      <c r="NUH602" s="6"/>
      <c r="NUI602" s="6"/>
      <c r="NUJ602" s="6"/>
      <c r="NUK602" s="6"/>
      <c r="NUL602" s="6"/>
      <c r="NUM602" s="6"/>
      <c r="NUN602" s="6"/>
      <c r="NUO602" s="6"/>
      <c r="NUP602" s="6"/>
      <c r="NUQ602" s="6"/>
      <c r="NUR602" s="6"/>
      <c r="NUS602" s="6"/>
      <c r="NUT602" s="6"/>
      <c r="NUU602" s="6"/>
      <c r="NUV602" s="6"/>
      <c r="NUW602" s="6"/>
      <c r="NUX602" s="6"/>
      <c r="NUY602" s="6"/>
      <c r="NUZ602" s="6"/>
      <c r="NVA602" s="6"/>
      <c r="NVB602" s="6"/>
      <c r="NVC602" s="6"/>
      <c r="NVD602" s="6"/>
      <c r="NVE602" s="6"/>
      <c r="NVF602" s="6"/>
      <c r="NVG602" s="6"/>
      <c r="NVH602" s="6"/>
      <c r="NVI602" s="6"/>
      <c r="NVJ602" s="6"/>
      <c r="NVK602" s="6"/>
      <c r="NVL602" s="6"/>
      <c r="NVM602" s="6"/>
      <c r="NVN602" s="6"/>
      <c r="NVO602" s="6"/>
      <c r="NVP602" s="6"/>
      <c r="NVQ602" s="6"/>
      <c r="NVR602" s="6"/>
      <c r="NVS602" s="6"/>
      <c r="NVT602" s="6"/>
      <c r="NVU602" s="6"/>
      <c r="NVV602" s="6"/>
      <c r="NVW602" s="6"/>
      <c r="NVX602" s="6"/>
      <c r="NVY602" s="6"/>
      <c r="NVZ602" s="6"/>
      <c r="NWA602" s="6"/>
      <c r="NWB602" s="6"/>
      <c r="NWC602" s="6"/>
      <c r="NWD602" s="6"/>
      <c r="NWE602" s="6"/>
      <c r="NWF602" s="6"/>
      <c r="NWG602" s="6"/>
      <c r="NWH602" s="6"/>
      <c r="NWI602" s="6"/>
      <c r="NWJ602" s="6"/>
      <c r="NWK602" s="6"/>
      <c r="NWL602" s="6"/>
      <c r="NWM602" s="6"/>
      <c r="NWN602" s="6"/>
      <c r="NWO602" s="6"/>
      <c r="NWP602" s="6"/>
      <c r="NWQ602" s="6"/>
      <c r="NWR602" s="6"/>
      <c r="NWS602" s="6"/>
      <c r="NWT602" s="6"/>
      <c r="NWU602" s="6"/>
      <c r="NWV602" s="6"/>
      <c r="NWW602" s="6"/>
      <c r="NWX602" s="6"/>
      <c r="NWY602" s="6"/>
      <c r="NWZ602" s="6"/>
      <c r="NXA602" s="6"/>
      <c r="NXB602" s="6"/>
      <c r="NXC602" s="6"/>
      <c r="NXD602" s="6"/>
      <c r="NXE602" s="6"/>
      <c r="NXF602" s="6"/>
      <c r="NXG602" s="6"/>
      <c r="NXH602" s="6"/>
      <c r="NXI602" s="6"/>
      <c r="NXJ602" s="6"/>
      <c r="NXK602" s="6"/>
      <c r="NXL602" s="6"/>
      <c r="NXM602" s="6"/>
      <c r="NXN602" s="6"/>
      <c r="NXO602" s="6"/>
      <c r="NXP602" s="6"/>
      <c r="NXQ602" s="6"/>
      <c r="NXR602" s="6"/>
      <c r="NXS602" s="6"/>
      <c r="NXT602" s="6"/>
      <c r="NXU602" s="6"/>
      <c r="NXV602" s="6"/>
      <c r="NXW602" s="6"/>
      <c r="NXX602" s="6"/>
      <c r="NXY602" s="6"/>
      <c r="NXZ602" s="6"/>
      <c r="NYA602" s="6"/>
      <c r="NYB602" s="6"/>
      <c r="NYC602" s="6"/>
      <c r="NYD602" s="6"/>
      <c r="NYE602" s="6"/>
      <c r="NYF602" s="6"/>
      <c r="NYG602" s="6"/>
      <c r="NYH602" s="6"/>
      <c r="NYI602" s="6"/>
      <c r="NYJ602" s="6"/>
      <c r="NYK602" s="6"/>
      <c r="NYL602" s="6"/>
      <c r="NYM602" s="6"/>
      <c r="NYN602" s="6"/>
      <c r="NYO602" s="6"/>
      <c r="NYP602" s="6"/>
      <c r="NYQ602" s="6"/>
      <c r="NYR602" s="6"/>
      <c r="NYS602" s="6"/>
      <c r="NYT602" s="6"/>
      <c r="NYU602" s="6"/>
      <c r="NYV602" s="6"/>
      <c r="NYW602" s="6"/>
      <c r="NYX602" s="6"/>
      <c r="NYY602" s="6"/>
      <c r="NYZ602" s="6"/>
      <c r="NZA602" s="6"/>
      <c r="NZB602" s="6"/>
      <c r="NZC602" s="6"/>
      <c r="NZD602" s="6"/>
      <c r="NZE602" s="6"/>
      <c r="NZF602" s="6"/>
      <c r="NZG602" s="6"/>
      <c r="NZH602" s="6"/>
      <c r="NZI602" s="6"/>
      <c r="NZJ602" s="6"/>
      <c r="NZK602" s="6"/>
      <c r="NZL602" s="6"/>
      <c r="NZM602" s="6"/>
      <c r="NZN602" s="6"/>
      <c r="NZO602" s="6"/>
      <c r="NZP602" s="6"/>
      <c r="NZQ602" s="6"/>
      <c r="NZR602" s="6"/>
      <c r="NZS602" s="6"/>
      <c r="NZT602" s="6"/>
      <c r="NZU602" s="6"/>
      <c r="NZV602" s="6"/>
      <c r="NZW602" s="6"/>
      <c r="NZX602" s="6"/>
      <c r="NZY602" s="6"/>
      <c r="NZZ602" s="6"/>
      <c r="OAA602" s="6"/>
      <c r="OAB602" s="6"/>
      <c r="OAC602" s="6"/>
      <c r="OAD602" s="6"/>
      <c r="OAE602" s="6"/>
      <c r="OAF602" s="6"/>
      <c r="OAG602" s="6"/>
      <c r="OAH602" s="6"/>
      <c r="OAI602" s="6"/>
      <c r="OAJ602" s="6"/>
      <c r="OAK602" s="6"/>
      <c r="OAL602" s="6"/>
      <c r="OAM602" s="6"/>
      <c r="OAN602" s="6"/>
      <c r="OAO602" s="6"/>
      <c r="OAP602" s="6"/>
      <c r="OAQ602" s="6"/>
      <c r="OAR602" s="6"/>
      <c r="OAS602" s="6"/>
      <c r="OAT602" s="6"/>
      <c r="OAU602" s="6"/>
      <c r="OAV602" s="6"/>
      <c r="OAW602" s="6"/>
      <c r="OAX602" s="6"/>
      <c r="OAY602" s="6"/>
      <c r="OAZ602" s="6"/>
      <c r="OBA602" s="6"/>
      <c r="OBB602" s="6"/>
      <c r="OBC602" s="6"/>
      <c r="OBD602" s="6"/>
      <c r="OBE602" s="6"/>
      <c r="OBF602" s="6"/>
      <c r="OBG602" s="6"/>
      <c r="OBH602" s="6"/>
      <c r="OBI602" s="6"/>
      <c r="OBJ602" s="6"/>
      <c r="OBK602" s="6"/>
      <c r="OBL602" s="6"/>
      <c r="OBM602" s="6"/>
      <c r="OBN602" s="6"/>
      <c r="OBO602" s="6"/>
      <c r="OBP602" s="6"/>
      <c r="OBQ602" s="6"/>
      <c r="OBR602" s="6"/>
      <c r="OBS602" s="6"/>
      <c r="OBT602" s="6"/>
      <c r="OBU602" s="6"/>
      <c r="OBV602" s="6"/>
      <c r="OBW602" s="6"/>
      <c r="OBX602" s="6"/>
      <c r="OBY602" s="6"/>
      <c r="OBZ602" s="6"/>
      <c r="OCA602" s="6"/>
      <c r="OCB602" s="6"/>
      <c r="OCC602" s="6"/>
      <c r="OCD602" s="6"/>
      <c r="OCE602" s="6"/>
      <c r="OCF602" s="6"/>
      <c r="OCG602" s="6"/>
      <c r="OCH602" s="6"/>
      <c r="OCI602" s="6"/>
      <c r="OCJ602" s="6"/>
      <c r="OCK602" s="6"/>
      <c r="OCL602" s="6"/>
      <c r="OCM602" s="6"/>
      <c r="OCN602" s="6"/>
      <c r="OCO602" s="6"/>
      <c r="OCP602" s="6"/>
      <c r="OCQ602" s="6"/>
      <c r="OCR602" s="6"/>
      <c r="OCS602" s="6"/>
      <c r="OCT602" s="6"/>
      <c r="OCU602" s="6"/>
      <c r="OCV602" s="6"/>
      <c r="OCW602" s="6"/>
      <c r="OCX602" s="6"/>
      <c r="OCY602" s="6"/>
      <c r="OCZ602" s="6"/>
      <c r="ODA602" s="6"/>
      <c r="ODB602" s="6"/>
      <c r="ODC602" s="6"/>
      <c r="ODD602" s="6"/>
      <c r="ODE602" s="6"/>
      <c r="ODF602" s="6"/>
      <c r="ODG602" s="6"/>
      <c r="ODH602" s="6"/>
      <c r="ODI602" s="6"/>
      <c r="ODJ602" s="6"/>
      <c r="ODK602" s="6"/>
      <c r="ODL602" s="6"/>
      <c r="ODM602" s="6"/>
      <c r="ODN602" s="6"/>
      <c r="ODO602" s="6"/>
      <c r="ODP602" s="6"/>
      <c r="ODQ602" s="6"/>
      <c r="ODR602" s="6"/>
      <c r="ODS602" s="6"/>
      <c r="ODT602" s="6"/>
      <c r="ODU602" s="6"/>
      <c r="ODV602" s="6"/>
      <c r="ODW602" s="6"/>
      <c r="ODX602" s="6"/>
      <c r="ODY602" s="6"/>
      <c r="ODZ602" s="6"/>
      <c r="OEA602" s="6"/>
      <c r="OEB602" s="6"/>
      <c r="OEC602" s="6"/>
      <c r="OED602" s="6"/>
      <c r="OEE602" s="6"/>
      <c r="OEF602" s="6"/>
      <c r="OEG602" s="6"/>
      <c r="OEH602" s="6"/>
      <c r="OEI602" s="6"/>
      <c r="OEJ602" s="6"/>
      <c r="OEK602" s="6"/>
      <c r="OEL602" s="6"/>
      <c r="OEM602" s="6"/>
      <c r="OEN602" s="6"/>
      <c r="OEO602" s="6"/>
      <c r="OEP602" s="6"/>
      <c r="OEQ602" s="6"/>
      <c r="OER602" s="6"/>
      <c r="OES602" s="6"/>
      <c r="OET602" s="6"/>
      <c r="OEU602" s="6"/>
      <c r="OEV602" s="6"/>
      <c r="OEW602" s="6"/>
      <c r="OEX602" s="6"/>
      <c r="OEY602" s="6"/>
      <c r="OEZ602" s="6"/>
      <c r="OFA602" s="6"/>
      <c r="OFB602" s="6"/>
      <c r="OFC602" s="6"/>
      <c r="OFD602" s="6"/>
      <c r="OFE602" s="6"/>
      <c r="OFF602" s="6"/>
      <c r="OFG602" s="6"/>
      <c r="OFH602" s="6"/>
      <c r="OFI602" s="6"/>
      <c r="OFJ602" s="6"/>
      <c r="OFK602" s="6"/>
      <c r="OFL602" s="6"/>
      <c r="OFM602" s="6"/>
      <c r="OFN602" s="6"/>
      <c r="OFO602" s="6"/>
      <c r="OFP602" s="6"/>
      <c r="OFQ602" s="6"/>
      <c r="OFR602" s="6"/>
      <c r="OFS602" s="6"/>
      <c r="OFT602" s="6"/>
      <c r="OFU602" s="6"/>
      <c r="OFV602" s="6"/>
      <c r="OFW602" s="6"/>
      <c r="OFX602" s="6"/>
      <c r="OFY602" s="6"/>
      <c r="OFZ602" s="6"/>
      <c r="OGA602" s="6"/>
      <c r="OGB602" s="6"/>
      <c r="OGC602" s="6"/>
      <c r="OGD602" s="6"/>
      <c r="OGE602" s="6"/>
      <c r="OGF602" s="6"/>
      <c r="OGG602" s="6"/>
      <c r="OGH602" s="6"/>
      <c r="OGI602" s="6"/>
      <c r="OGJ602" s="6"/>
      <c r="OGK602" s="6"/>
      <c r="OGL602" s="6"/>
      <c r="OGM602" s="6"/>
      <c r="OGN602" s="6"/>
      <c r="OGO602" s="6"/>
      <c r="OGP602" s="6"/>
      <c r="OGQ602" s="6"/>
      <c r="OGR602" s="6"/>
      <c r="OGS602" s="6"/>
      <c r="OGT602" s="6"/>
      <c r="OGU602" s="6"/>
      <c r="OGV602" s="6"/>
      <c r="OGW602" s="6"/>
      <c r="OGX602" s="6"/>
      <c r="OGY602" s="6"/>
      <c r="OGZ602" s="6"/>
      <c r="OHA602" s="6"/>
      <c r="OHB602" s="6"/>
      <c r="OHC602" s="6"/>
      <c r="OHD602" s="6"/>
      <c r="OHE602" s="6"/>
      <c r="OHF602" s="6"/>
      <c r="OHG602" s="6"/>
      <c r="OHH602" s="6"/>
      <c r="OHI602" s="6"/>
      <c r="OHJ602" s="6"/>
      <c r="OHK602" s="6"/>
      <c r="OHL602" s="6"/>
      <c r="OHM602" s="6"/>
      <c r="OHN602" s="6"/>
      <c r="OHO602" s="6"/>
      <c r="OHP602" s="6"/>
      <c r="OHQ602" s="6"/>
      <c r="OHR602" s="6"/>
      <c r="OHS602" s="6"/>
      <c r="OHT602" s="6"/>
      <c r="OHU602" s="6"/>
      <c r="OHV602" s="6"/>
      <c r="OHW602" s="6"/>
      <c r="OHX602" s="6"/>
      <c r="OHY602" s="6"/>
      <c r="OHZ602" s="6"/>
      <c r="OIA602" s="6"/>
      <c r="OIB602" s="6"/>
      <c r="OIC602" s="6"/>
      <c r="OID602" s="6"/>
      <c r="OIE602" s="6"/>
      <c r="OIF602" s="6"/>
      <c r="OIG602" s="6"/>
      <c r="OIH602" s="6"/>
      <c r="OII602" s="6"/>
      <c r="OIJ602" s="6"/>
      <c r="OIK602" s="6"/>
      <c r="OIL602" s="6"/>
      <c r="OIM602" s="6"/>
      <c r="OIN602" s="6"/>
      <c r="OIO602" s="6"/>
      <c r="OIP602" s="6"/>
      <c r="OIQ602" s="6"/>
      <c r="OIR602" s="6"/>
      <c r="OIS602" s="6"/>
      <c r="OIT602" s="6"/>
      <c r="OIU602" s="6"/>
      <c r="OIV602" s="6"/>
      <c r="OIW602" s="6"/>
      <c r="OIX602" s="6"/>
      <c r="OIY602" s="6"/>
      <c r="OIZ602" s="6"/>
      <c r="OJA602" s="6"/>
      <c r="OJB602" s="6"/>
      <c r="OJC602" s="6"/>
      <c r="OJD602" s="6"/>
      <c r="OJE602" s="6"/>
      <c r="OJF602" s="6"/>
      <c r="OJG602" s="6"/>
      <c r="OJH602" s="6"/>
      <c r="OJI602" s="6"/>
      <c r="OJJ602" s="6"/>
      <c r="OJK602" s="6"/>
      <c r="OJL602" s="6"/>
      <c r="OJM602" s="6"/>
      <c r="OJN602" s="6"/>
      <c r="OJO602" s="6"/>
      <c r="OJP602" s="6"/>
      <c r="OJQ602" s="6"/>
      <c r="OJR602" s="6"/>
      <c r="OJS602" s="6"/>
      <c r="OJT602" s="6"/>
      <c r="OJU602" s="6"/>
      <c r="OJV602" s="6"/>
      <c r="OJW602" s="6"/>
      <c r="OJX602" s="6"/>
      <c r="OJY602" s="6"/>
      <c r="OJZ602" s="6"/>
      <c r="OKA602" s="6"/>
      <c r="OKB602" s="6"/>
      <c r="OKC602" s="6"/>
      <c r="OKD602" s="6"/>
      <c r="OKE602" s="6"/>
      <c r="OKF602" s="6"/>
      <c r="OKG602" s="6"/>
      <c r="OKH602" s="6"/>
      <c r="OKI602" s="6"/>
      <c r="OKJ602" s="6"/>
      <c r="OKK602" s="6"/>
      <c r="OKL602" s="6"/>
      <c r="OKM602" s="6"/>
      <c r="OKN602" s="6"/>
      <c r="OKO602" s="6"/>
      <c r="OKP602" s="6"/>
      <c r="OKQ602" s="6"/>
      <c r="OKR602" s="6"/>
      <c r="OKS602" s="6"/>
      <c r="OKT602" s="6"/>
      <c r="OKU602" s="6"/>
      <c r="OKV602" s="6"/>
      <c r="OKW602" s="6"/>
      <c r="OKX602" s="6"/>
      <c r="OKY602" s="6"/>
      <c r="OKZ602" s="6"/>
      <c r="OLA602" s="6"/>
      <c r="OLB602" s="6"/>
      <c r="OLC602" s="6"/>
      <c r="OLD602" s="6"/>
      <c r="OLE602" s="6"/>
      <c r="OLF602" s="6"/>
      <c r="OLG602" s="6"/>
      <c r="OLH602" s="6"/>
      <c r="OLI602" s="6"/>
      <c r="OLJ602" s="6"/>
      <c r="OLK602" s="6"/>
      <c r="OLL602" s="6"/>
      <c r="OLM602" s="6"/>
      <c r="OLN602" s="6"/>
      <c r="OLO602" s="6"/>
      <c r="OLP602" s="6"/>
      <c r="OLQ602" s="6"/>
      <c r="OLR602" s="6"/>
      <c r="OLS602" s="6"/>
      <c r="OLT602" s="6"/>
      <c r="OLU602" s="6"/>
      <c r="OLV602" s="6"/>
      <c r="OLW602" s="6"/>
      <c r="OLX602" s="6"/>
      <c r="OLY602" s="6"/>
      <c r="OLZ602" s="6"/>
      <c r="OMA602" s="6"/>
      <c r="OMB602" s="6"/>
      <c r="OMC602" s="6"/>
      <c r="OMD602" s="6"/>
      <c r="OME602" s="6"/>
      <c r="OMF602" s="6"/>
      <c r="OMG602" s="6"/>
      <c r="OMH602" s="6"/>
      <c r="OMI602" s="6"/>
      <c r="OMJ602" s="6"/>
      <c r="OMK602" s="6"/>
      <c r="OML602" s="6"/>
      <c r="OMM602" s="6"/>
      <c r="OMN602" s="6"/>
      <c r="OMO602" s="6"/>
      <c r="OMP602" s="6"/>
      <c r="OMQ602" s="6"/>
      <c r="OMR602" s="6"/>
      <c r="OMS602" s="6"/>
      <c r="OMT602" s="6"/>
      <c r="OMU602" s="6"/>
      <c r="OMV602" s="6"/>
      <c r="OMW602" s="6"/>
      <c r="OMX602" s="6"/>
      <c r="OMY602" s="6"/>
      <c r="OMZ602" s="6"/>
      <c r="ONA602" s="6"/>
      <c r="ONB602" s="6"/>
      <c r="ONC602" s="6"/>
      <c r="OND602" s="6"/>
      <c r="ONE602" s="6"/>
      <c r="ONF602" s="6"/>
      <c r="ONG602" s="6"/>
      <c r="ONH602" s="6"/>
      <c r="ONI602" s="6"/>
      <c r="ONJ602" s="6"/>
      <c r="ONK602" s="6"/>
      <c r="ONL602" s="6"/>
      <c r="ONM602" s="6"/>
      <c r="ONN602" s="6"/>
      <c r="ONO602" s="6"/>
      <c r="ONP602" s="6"/>
      <c r="ONQ602" s="6"/>
      <c r="ONR602" s="6"/>
      <c r="ONS602" s="6"/>
      <c r="ONT602" s="6"/>
      <c r="ONU602" s="6"/>
      <c r="ONV602" s="6"/>
      <c r="ONW602" s="6"/>
      <c r="ONX602" s="6"/>
      <c r="ONY602" s="6"/>
      <c r="ONZ602" s="6"/>
      <c r="OOA602" s="6"/>
      <c r="OOB602" s="6"/>
      <c r="OOC602" s="6"/>
      <c r="OOD602" s="6"/>
      <c r="OOE602" s="6"/>
      <c r="OOF602" s="6"/>
      <c r="OOG602" s="6"/>
      <c r="OOH602" s="6"/>
      <c r="OOI602" s="6"/>
      <c r="OOJ602" s="6"/>
      <c r="OOK602" s="6"/>
      <c r="OOL602" s="6"/>
      <c r="OOM602" s="6"/>
      <c r="OON602" s="6"/>
      <c r="OOO602" s="6"/>
      <c r="OOP602" s="6"/>
      <c r="OOQ602" s="6"/>
      <c r="OOR602" s="6"/>
      <c r="OOS602" s="6"/>
      <c r="OOT602" s="6"/>
      <c r="OOU602" s="6"/>
      <c r="OOV602" s="6"/>
      <c r="OOW602" s="6"/>
      <c r="OOX602" s="6"/>
      <c r="OOY602" s="6"/>
      <c r="OOZ602" s="6"/>
      <c r="OPA602" s="6"/>
      <c r="OPB602" s="6"/>
      <c r="OPC602" s="6"/>
      <c r="OPD602" s="6"/>
      <c r="OPE602" s="6"/>
      <c r="OPF602" s="6"/>
      <c r="OPG602" s="6"/>
      <c r="OPH602" s="6"/>
      <c r="OPI602" s="6"/>
      <c r="OPJ602" s="6"/>
      <c r="OPK602" s="6"/>
      <c r="OPL602" s="6"/>
      <c r="OPM602" s="6"/>
      <c r="OPN602" s="6"/>
      <c r="OPO602" s="6"/>
      <c r="OPP602" s="6"/>
      <c r="OPQ602" s="6"/>
      <c r="OPR602" s="6"/>
      <c r="OPS602" s="6"/>
      <c r="OPT602" s="6"/>
      <c r="OPU602" s="6"/>
      <c r="OPV602" s="6"/>
      <c r="OPW602" s="6"/>
      <c r="OPX602" s="6"/>
      <c r="OPY602" s="6"/>
      <c r="OPZ602" s="6"/>
      <c r="OQA602" s="6"/>
      <c r="OQB602" s="6"/>
      <c r="OQC602" s="6"/>
      <c r="OQD602" s="6"/>
      <c r="OQE602" s="6"/>
      <c r="OQF602" s="6"/>
      <c r="OQG602" s="6"/>
      <c r="OQH602" s="6"/>
      <c r="OQI602" s="6"/>
      <c r="OQJ602" s="6"/>
      <c r="OQK602" s="6"/>
      <c r="OQL602" s="6"/>
      <c r="OQM602" s="6"/>
      <c r="OQN602" s="6"/>
      <c r="OQO602" s="6"/>
      <c r="OQP602" s="6"/>
      <c r="OQQ602" s="6"/>
      <c r="OQR602" s="6"/>
      <c r="OQS602" s="6"/>
      <c r="OQT602" s="6"/>
      <c r="OQU602" s="6"/>
      <c r="OQV602" s="6"/>
      <c r="OQW602" s="6"/>
      <c r="OQX602" s="6"/>
      <c r="OQY602" s="6"/>
      <c r="OQZ602" s="6"/>
      <c r="ORA602" s="6"/>
      <c r="ORB602" s="6"/>
      <c r="ORC602" s="6"/>
      <c r="ORD602" s="6"/>
      <c r="ORE602" s="6"/>
      <c r="ORF602" s="6"/>
      <c r="ORG602" s="6"/>
      <c r="ORH602" s="6"/>
      <c r="ORI602" s="6"/>
      <c r="ORJ602" s="6"/>
      <c r="ORK602" s="6"/>
      <c r="ORL602" s="6"/>
      <c r="ORM602" s="6"/>
      <c r="ORN602" s="6"/>
      <c r="ORO602" s="6"/>
      <c r="ORP602" s="6"/>
      <c r="ORQ602" s="6"/>
      <c r="ORR602" s="6"/>
      <c r="ORS602" s="6"/>
      <c r="ORT602" s="6"/>
      <c r="ORU602" s="6"/>
      <c r="ORV602" s="6"/>
      <c r="ORW602" s="6"/>
      <c r="ORX602" s="6"/>
      <c r="ORY602" s="6"/>
      <c r="ORZ602" s="6"/>
      <c r="OSA602" s="6"/>
      <c r="OSB602" s="6"/>
      <c r="OSC602" s="6"/>
      <c r="OSD602" s="6"/>
      <c r="OSE602" s="6"/>
      <c r="OSF602" s="6"/>
      <c r="OSG602" s="6"/>
      <c r="OSH602" s="6"/>
      <c r="OSI602" s="6"/>
      <c r="OSJ602" s="6"/>
      <c r="OSK602" s="6"/>
      <c r="OSL602" s="6"/>
      <c r="OSM602" s="6"/>
      <c r="OSN602" s="6"/>
      <c r="OSO602" s="6"/>
      <c r="OSP602" s="6"/>
      <c r="OSQ602" s="6"/>
      <c r="OSR602" s="6"/>
      <c r="OSS602" s="6"/>
      <c r="OST602" s="6"/>
      <c r="OSU602" s="6"/>
      <c r="OSV602" s="6"/>
      <c r="OSW602" s="6"/>
      <c r="OSX602" s="6"/>
      <c r="OSY602" s="6"/>
      <c r="OSZ602" s="6"/>
      <c r="OTA602" s="6"/>
      <c r="OTB602" s="6"/>
      <c r="OTC602" s="6"/>
      <c r="OTD602" s="6"/>
      <c r="OTE602" s="6"/>
      <c r="OTF602" s="6"/>
      <c r="OTG602" s="6"/>
      <c r="OTH602" s="6"/>
      <c r="OTI602" s="6"/>
      <c r="OTJ602" s="6"/>
      <c r="OTK602" s="6"/>
      <c r="OTL602" s="6"/>
      <c r="OTM602" s="6"/>
      <c r="OTN602" s="6"/>
      <c r="OTO602" s="6"/>
      <c r="OTP602" s="6"/>
      <c r="OTQ602" s="6"/>
      <c r="OTR602" s="6"/>
      <c r="OTS602" s="6"/>
      <c r="OTT602" s="6"/>
      <c r="OTU602" s="6"/>
      <c r="OTV602" s="6"/>
      <c r="OTW602" s="6"/>
      <c r="OTX602" s="6"/>
      <c r="OTY602" s="6"/>
      <c r="OTZ602" s="6"/>
      <c r="OUA602" s="6"/>
      <c r="OUB602" s="6"/>
      <c r="OUC602" s="6"/>
      <c r="OUD602" s="6"/>
      <c r="OUE602" s="6"/>
      <c r="OUF602" s="6"/>
      <c r="OUG602" s="6"/>
      <c r="OUH602" s="6"/>
      <c r="OUI602" s="6"/>
      <c r="OUJ602" s="6"/>
      <c r="OUK602" s="6"/>
      <c r="OUL602" s="6"/>
      <c r="OUM602" s="6"/>
      <c r="OUN602" s="6"/>
      <c r="OUO602" s="6"/>
      <c r="OUP602" s="6"/>
      <c r="OUQ602" s="6"/>
      <c r="OUR602" s="6"/>
      <c r="OUS602" s="6"/>
      <c r="OUT602" s="6"/>
      <c r="OUU602" s="6"/>
      <c r="OUV602" s="6"/>
      <c r="OUW602" s="6"/>
      <c r="OUX602" s="6"/>
      <c r="OUY602" s="6"/>
      <c r="OUZ602" s="6"/>
      <c r="OVA602" s="6"/>
      <c r="OVB602" s="6"/>
      <c r="OVC602" s="6"/>
      <c r="OVD602" s="6"/>
      <c r="OVE602" s="6"/>
      <c r="OVF602" s="6"/>
      <c r="OVG602" s="6"/>
      <c r="OVH602" s="6"/>
      <c r="OVI602" s="6"/>
      <c r="OVJ602" s="6"/>
      <c r="OVK602" s="6"/>
      <c r="OVL602" s="6"/>
      <c r="OVM602" s="6"/>
      <c r="OVN602" s="6"/>
      <c r="OVO602" s="6"/>
      <c r="OVP602" s="6"/>
      <c r="OVQ602" s="6"/>
      <c r="OVR602" s="6"/>
      <c r="OVS602" s="6"/>
      <c r="OVT602" s="6"/>
      <c r="OVU602" s="6"/>
      <c r="OVV602" s="6"/>
      <c r="OVW602" s="6"/>
      <c r="OVX602" s="6"/>
      <c r="OVY602" s="6"/>
      <c r="OVZ602" s="6"/>
      <c r="OWA602" s="6"/>
      <c r="OWB602" s="6"/>
      <c r="OWC602" s="6"/>
      <c r="OWD602" s="6"/>
      <c r="OWE602" s="6"/>
      <c r="OWF602" s="6"/>
      <c r="OWG602" s="6"/>
      <c r="OWH602" s="6"/>
      <c r="OWI602" s="6"/>
      <c r="OWJ602" s="6"/>
      <c r="OWK602" s="6"/>
      <c r="OWL602" s="6"/>
      <c r="OWM602" s="6"/>
      <c r="OWN602" s="6"/>
      <c r="OWO602" s="6"/>
      <c r="OWP602" s="6"/>
      <c r="OWQ602" s="6"/>
      <c r="OWR602" s="6"/>
      <c r="OWS602" s="6"/>
      <c r="OWT602" s="6"/>
      <c r="OWU602" s="6"/>
      <c r="OWV602" s="6"/>
      <c r="OWW602" s="6"/>
      <c r="OWX602" s="6"/>
      <c r="OWY602" s="6"/>
      <c r="OWZ602" s="6"/>
      <c r="OXA602" s="6"/>
      <c r="OXB602" s="6"/>
      <c r="OXC602" s="6"/>
      <c r="OXD602" s="6"/>
      <c r="OXE602" s="6"/>
      <c r="OXF602" s="6"/>
      <c r="OXG602" s="6"/>
      <c r="OXH602" s="6"/>
      <c r="OXI602" s="6"/>
      <c r="OXJ602" s="6"/>
      <c r="OXK602" s="6"/>
      <c r="OXL602" s="6"/>
      <c r="OXM602" s="6"/>
      <c r="OXN602" s="6"/>
      <c r="OXO602" s="6"/>
      <c r="OXP602" s="6"/>
      <c r="OXQ602" s="6"/>
      <c r="OXR602" s="6"/>
      <c r="OXS602" s="6"/>
      <c r="OXT602" s="6"/>
      <c r="OXU602" s="6"/>
      <c r="OXV602" s="6"/>
      <c r="OXW602" s="6"/>
      <c r="OXX602" s="6"/>
      <c r="OXY602" s="6"/>
      <c r="OXZ602" s="6"/>
      <c r="OYA602" s="6"/>
      <c r="OYB602" s="6"/>
      <c r="OYC602" s="6"/>
      <c r="OYD602" s="6"/>
      <c r="OYE602" s="6"/>
      <c r="OYF602" s="6"/>
      <c r="OYG602" s="6"/>
      <c r="OYH602" s="6"/>
      <c r="OYI602" s="6"/>
      <c r="OYJ602" s="6"/>
      <c r="OYK602" s="6"/>
      <c r="OYL602" s="6"/>
      <c r="OYM602" s="6"/>
      <c r="OYN602" s="6"/>
      <c r="OYO602" s="6"/>
      <c r="OYP602" s="6"/>
      <c r="OYQ602" s="6"/>
      <c r="OYR602" s="6"/>
      <c r="OYS602" s="6"/>
      <c r="OYT602" s="6"/>
      <c r="OYU602" s="6"/>
      <c r="OYV602" s="6"/>
      <c r="OYW602" s="6"/>
      <c r="OYX602" s="6"/>
      <c r="OYY602" s="6"/>
      <c r="OYZ602" s="6"/>
      <c r="OZA602" s="6"/>
      <c r="OZB602" s="6"/>
      <c r="OZC602" s="6"/>
      <c r="OZD602" s="6"/>
      <c r="OZE602" s="6"/>
      <c r="OZF602" s="6"/>
      <c r="OZG602" s="6"/>
      <c r="OZH602" s="6"/>
      <c r="OZI602" s="6"/>
      <c r="OZJ602" s="6"/>
      <c r="OZK602" s="6"/>
      <c r="OZL602" s="6"/>
      <c r="OZM602" s="6"/>
      <c r="OZN602" s="6"/>
      <c r="OZO602" s="6"/>
      <c r="OZP602" s="6"/>
      <c r="OZQ602" s="6"/>
      <c r="OZR602" s="6"/>
      <c r="OZS602" s="6"/>
      <c r="OZT602" s="6"/>
      <c r="OZU602" s="6"/>
      <c r="OZV602" s="6"/>
      <c r="OZW602" s="6"/>
      <c r="OZX602" s="6"/>
      <c r="OZY602" s="6"/>
      <c r="OZZ602" s="6"/>
      <c r="PAA602" s="6"/>
      <c r="PAB602" s="6"/>
      <c r="PAC602" s="6"/>
      <c r="PAD602" s="6"/>
      <c r="PAE602" s="6"/>
      <c r="PAF602" s="6"/>
      <c r="PAG602" s="6"/>
      <c r="PAH602" s="6"/>
      <c r="PAI602" s="6"/>
      <c r="PAJ602" s="6"/>
      <c r="PAK602" s="6"/>
      <c r="PAL602" s="6"/>
      <c r="PAM602" s="6"/>
      <c r="PAN602" s="6"/>
      <c r="PAO602" s="6"/>
      <c r="PAP602" s="6"/>
      <c r="PAQ602" s="6"/>
      <c r="PAR602" s="6"/>
      <c r="PAS602" s="6"/>
      <c r="PAT602" s="6"/>
      <c r="PAU602" s="6"/>
      <c r="PAV602" s="6"/>
      <c r="PAW602" s="6"/>
      <c r="PAX602" s="6"/>
      <c r="PAY602" s="6"/>
      <c r="PAZ602" s="6"/>
      <c r="PBA602" s="6"/>
      <c r="PBB602" s="6"/>
      <c r="PBC602" s="6"/>
      <c r="PBD602" s="6"/>
      <c r="PBE602" s="6"/>
      <c r="PBF602" s="6"/>
      <c r="PBG602" s="6"/>
      <c r="PBH602" s="6"/>
      <c r="PBI602" s="6"/>
      <c r="PBJ602" s="6"/>
      <c r="PBK602" s="6"/>
      <c r="PBL602" s="6"/>
      <c r="PBM602" s="6"/>
      <c r="PBN602" s="6"/>
      <c r="PBO602" s="6"/>
      <c r="PBP602" s="6"/>
      <c r="PBQ602" s="6"/>
      <c r="PBR602" s="6"/>
      <c r="PBS602" s="6"/>
      <c r="PBT602" s="6"/>
      <c r="PBU602" s="6"/>
      <c r="PBV602" s="6"/>
      <c r="PBW602" s="6"/>
      <c r="PBX602" s="6"/>
      <c r="PBY602" s="6"/>
      <c r="PBZ602" s="6"/>
      <c r="PCA602" s="6"/>
      <c r="PCB602" s="6"/>
      <c r="PCC602" s="6"/>
      <c r="PCD602" s="6"/>
      <c r="PCE602" s="6"/>
      <c r="PCF602" s="6"/>
      <c r="PCG602" s="6"/>
      <c r="PCH602" s="6"/>
      <c r="PCI602" s="6"/>
      <c r="PCJ602" s="6"/>
      <c r="PCK602" s="6"/>
      <c r="PCL602" s="6"/>
      <c r="PCM602" s="6"/>
      <c r="PCN602" s="6"/>
      <c r="PCO602" s="6"/>
      <c r="PCP602" s="6"/>
      <c r="PCQ602" s="6"/>
      <c r="PCR602" s="6"/>
      <c r="PCS602" s="6"/>
      <c r="PCT602" s="6"/>
      <c r="PCU602" s="6"/>
      <c r="PCV602" s="6"/>
      <c r="PCW602" s="6"/>
      <c r="PCX602" s="6"/>
      <c r="PCY602" s="6"/>
      <c r="PCZ602" s="6"/>
      <c r="PDA602" s="6"/>
      <c r="PDB602" s="6"/>
      <c r="PDC602" s="6"/>
      <c r="PDD602" s="6"/>
      <c r="PDE602" s="6"/>
      <c r="PDF602" s="6"/>
      <c r="PDG602" s="6"/>
      <c r="PDH602" s="6"/>
      <c r="PDI602" s="6"/>
      <c r="PDJ602" s="6"/>
      <c r="PDK602" s="6"/>
      <c r="PDL602" s="6"/>
      <c r="PDM602" s="6"/>
      <c r="PDN602" s="6"/>
      <c r="PDO602" s="6"/>
      <c r="PDP602" s="6"/>
      <c r="PDQ602" s="6"/>
      <c r="PDR602" s="6"/>
      <c r="PDS602" s="6"/>
      <c r="PDT602" s="6"/>
      <c r="PDU602" s="6"/>
      <c r="PDV602" s="6"/>
      <c r="PDW602" s="6"/>
      <c r="PDX602" s="6"/>
      <c r="PDY602" s="6"/>
      <c r="PDZ602" s="6"/>
      <c r="PEA602" s="6"/>
      <c r="PEB602" s="6"/>
      <c r="PEC602" s="6"/>
      <c r="PED602" s="6"/>
      <c r="PEE602" s="6"/>
      <c r="PEF602" s="6"/>
      <c r="PEG602" s="6"/>
      <c r="PEH602" s="6"/>
      <c r="PEI602" s="6"/>
      <c r="PEJ602" s="6"/>
      <c r="PEK602" s="6"/>
      <c r="PEL602" s="6"/>
      <c r="PEM602" s="6"/>
      <c r="PEN602" s="6"/>
      <c r="PEO602" s="6"/>
      <c r="PEP602" s="6"/>
      <c r="PEQ602" s="6"/>
      <c r="PER602" s="6"/>
      <c r="PES602" s="6"/>
      <c r="PET602" s="6"/>
      <c r="PEU602" s="6"/>
      <c r="PEV602" s="6"/>
      <c r="PEW602" s="6"/>
      <c r="PEX602" s="6"/>
      <c r="PEY602" s="6"/>
      <c r="PEZ602" s="6"/>
      <c r="PFA602" s="6"/>
      <c r="PFB602" s="6"/>
      <c r="PFC602" s="6"/>
      <c r="PFD602" s="6"/>
      <c r="PFE602" s="6"/>
      <c r="PFF602" s="6"/>
      <c r="PFG602" s="6"/>
      <c r="PFH602" s="6"/>
      <c r="PFI602" s="6"/>
      <c r="PFJ602" s="6"/>
      <c r="PFK602" s="6"/>
      <c r="PFL602" s="6"/>
      <c r="PFM602" s="6"/>
      <c r="PFN602" s="6"/>
      <c r="PFO602" s="6"/>
      <c r="PFP602" s="6"/>
      <c r="PFQ602" s="6"/>
      <c r="PFR602" s="6"/>
      <c r="PFS602" s="6"/>
      <c r="PFT602" s="6"/>
      <c r="PFU602" s="6"/>
      <c r="PFV602" s="6"/>
      <c r="PFW602" s="6"/>
      <c r="PFX602" s="6"/>
      <c r="PFY602" s="6"/>
      <c r="PFZ602" s="6"/>
      <c r="PGA602" s="6"/>
      <c r="PGB602" s="6"/>
      <c r="PGC602" s="6"/>
      <c r="PGD602" s="6"/>
      <c r="PGE602" s="6"/>
      <c r="PGF602" s="6"/>
      <c r="PGG602" s="6"/>
      <c r="PGH602" s="6"/>
      <c r="PGI602" s="6"/>
      <c r="PGJ602" s="6"/>
      <c r="PGK602" s="6"/>
      <c r="PGL602" s="6"/>
      <c r="PGM602" s="6"/>
      <c r="PGN602" s="6"/>
      <c r="PGO602" s="6"/>
      <c r="PGP602" s="6"/>
      <c r="PGQ602" s="6"/>
      <c r="PGR602" s="6"/>
      <c r="PGS602" s="6"/>
      <c r="PGT602" s="6"/>
      <c r="PGU602" s="6"/>
      <c r="PGV602" s="6"/>
      <c r="PGW602" s="6"/>
      <c r="PGX602" s="6"/>
      <c r="PGY602" s="6"/>
      <c r="PGZ602" s="6"/>
      <c r="PHA602" s="6"/>
      <c r="PHB602" s="6"/>
      <c r="PHC602" s="6"/>
      <c r="PHD602" s="6"/>
      <c r="PHE602" s="6"/>
      <c r="PHF602" s="6"/>
      <c r="PHG602" s="6"/>
      <c r="PHH602" s="6"/>
      <c r="PHI602" s="6"/>
      <c r="PHJ602" s="6"/>
      <c r="PHK602" s="6"/>
      <c r="PHL602" s="6"/>
      <c r="PHM602" s="6"/>
      <c r="PHN602" s="6"/>
      <c r="PHO602" s="6"/>
      <c r="PHP602" s="6"/>
      <c r="PHQ602" s="6"/>
      <c r="PHR602" s="6"/>
      <c r="PHS602" s="6"/>
      <c r="PHT602" s="6"/>
      <c r="PHU602" s="6"/>
      <c r="PHV602" s="6"/>
      <c r="PHW602" s="6"/>
      <c r="PHX602" s="6"/>
      <c r="PHY602" s="6"/>
      <c r="PHZ602" s="6"/>
      <c r="PIA602" s="6"/>
      <c r="PIB602" s="6"/>
      <c r="PIC602" s="6"/>
      <c r="PID602" s="6"/>
      <c r="PIE602" s="6"/>
      <c r="PIF602" s="6"/>
      <c r="PIG602" s="6"/>
      <c r="PIH602" s="6"/>
      <c r="PII602" s="6"/>
      <c r="PIJ602" s="6"/>
      <c r="PIK602" s="6"/>
      <c r="PIL602" s="6"/>
      <c r="PIM602" s="6"/>
      <c r="PIN602" s="6"/>
      <c r="PIO602" s="6"/>
      <c r="PIP602" s="6"/>
      <c r="PIQ602" s="6"/>
      <c r="PIR602" s="6"/>
      <c r="PIS602" s="6"/>
      <c r="PIT602" s="6"/>
      <c r="PIU602" s="6"/>
      <c r="PIV602" s="6"/>
      <c r="PIW602" s="6"/>
      <c r="PIX602" s="6"/>
      <c r="PIY602" s="6"/>
      <c r="PIZ602" s="6"/>
      <c r="PJA602" s="6"/>
      <c r="PJB602" s="6"/>
      <c r="PJC602" s="6"/>
      <c r="PJD602" s="6"/>
      <c r="PJE602" s="6"/>
      <c r="PJF602" s="6"/>
      <c r="PJG602" s="6"/>
      <c r="PJH602" s="6"/>
      <c r="PJI602" s="6"/>
      <c r="PJJ602" s="6"/>
      <c r="PJK602" s="6"/>
      <c r="PJL602" s="6"/>
      <c r="PJM602" s="6"/>
      <c r="PJN602" s="6"/>
      <c r="PJO602" s="6"/>
      <c r="PJP602" s="6"/>
      <c r="PJQ602" s="6"/>
      <c r="PJR602" s="6"/>
      <c r="PJS602" s="6"/>
      <c r="PJT602" s="6"/>
      <c r="PJU602" s="6"/>
      <c r="PJV602" s="6"/>
      <c r="PJW602" s="6"/>
      <c r="PJX602" s="6"/>
      <c r="PJY602" s="6"/>
      <c r="PJZ602" s="6"/>
      <c r="PKA602" s="6"/>
      <c r="PKB602" s="6"/>
      <c r="PKC602" s="6"/>
      <c r="PKD602" s="6"/>
      <c r="PKE602" s="6"/>
      <c r="PKF602" s="6"/>
      <c r="PKG602" s="6"/>
      <c r="PKH602" s="6"/>
      <c r="PKI602" s="6"/>
      <c r="PKJ602" s="6"/>
      <c r="PKK602" s="6"/>
      <c r="PKL602" s="6"/>
      <c r="PKM602" s="6"/>
      <c r="PKN602" s="6"/>
      <c r="PKO602" s="6"/>
      <c r="PKP602" s="6"/>
      <c r="PKQ602" s="6"/>
      <c r="PKR602" s="6"/>
      <c r="PKS602" s="6"/>
      <c r="PKT602" s="6"/>
      <c r="PKU602" s="6"/>
      <c r="PKV602" s="6"/>
      <c r="PKW602" s="6"/>
      <c r="PKX602" s="6"/>
      <c r="PKY602" s="6"/>
      <c r="PKZ602" s="6"/>
      <c r="PLA602" s="6"/>
      <c r="PLB602" s="6"/>
      <c r="PLC602" s="6"/>
      <c r="PLD602" s="6"/>
      <c r="PLE602" s="6"/>
      <c r="PLF602" s="6"/>
      <c r="PLG602" s="6"/>
      <c r="PLH602" s="6"/>
      <c r="PLI602" s="6"/>
      <c r="PLJ602" s="6"/>
      <c r="PLK602" s="6"/>
      <c r="PLL602" s="6"/>
      <c r="PLM602" s="6"/>
      <c r="PLN602" s="6"/>
      <c r="PLO602" s="6"/>
      <c r="PLP602" s="6"/>
      <c r="PLQ602" s="6"/>
      <c r="PLR602" s="6"/>
      <c r="PLS602" s="6"/>
      <c r="PLT602" s="6"/>
      <c r="PLU602" s="6"/>
      <c r="PLV602" s="6"/>
      <c r="PLW602" s="6"/>
      <c r="PLX602" s="6"/>
      <c r="PLY602" s="6"/>
      <c r="PLZ602" s="6"/>
      <c r="PMA602" s="6"/>
      <c r="PMB602" s="6"/>
      <c r="PMC602" s="6"/>
      <c r="PMD602" s="6"/>
      <c r="PME602" s="6"/>
      <c r="PMF602" s="6"/>
      <c r="PMG602" s="6"/>
      <c r="PMH602" s="6"/>
      <c r="PMI602" s="6"/>
      <c r="PMJ602" s="6"/>
      <c r="PMK602" s="6"/>
      <c r="PML602" s="6"/>
      <c r="PMM602" s="6"/>
      <c r="PMN602" s="6"/>
      <c r="PMO602" s="6"/>
      <c r="PMP602" s="6"/>
      <c r="PMQ602" s="6"/>
      <c r="PMR602" s="6"/>
      <c r="PMS602" s="6"/>
      <c r="PMT602" s="6"/>
      <c r="PMU602" s="6"/>
      <c r="PMV602" s="6"/>
      <c r="PMW602" s="6"/>
      <c r="PMX602" s="6"/>
      <c r="PMY602" s="6"/>
      <c r="PMZ602" s="6"/>
      <c r="PNA602" s="6"/>
      <c r="PNB602" s="6"/>
      <c r="PNC602" s="6"/>
      <c r="PND602" s="6"/>
      <c r="PNE602" s="6"/>
      <c r="PNF602" s="6"/>
      <c r="PNG602" s="6"/>
      <c r="PNH602" s="6"/>
      <c r="PNI602" s="6"/>
      <c r="PNJ602" s="6"/>
      <c r="PNK602" s="6"/>
      <c r="PNL602" s="6"/>
      <c r="PNM602" s="6"/>
      <c r="PNN602" s="6"/>
      <c r="PNO602" s="6"/>
      <c r="PNP602" s="6"/>
      <c r="PNQ602" s="6"/>
      <c r="PNR602" s="6"/>
      <c r="PNS602" s="6"/>
      <c r="PNT602" s="6"/>
      <c r="PNU602" s="6"/>
      <c r="PNV602" s="6"/>
      <c r="PNW602" s="6"/>
      <c r="PNX602" s="6"/>
      <c r="PNY602" s="6"/>
      <c r="PNZ602" s="6"/>
      <c r="POA602" s="6"/>
      <c r="POB602" s="6"/>
      <c r="POC602" s="6"/>
      <c r="POD602" s="6"/>
      <c r="POE602" s="6"/>
      <c r="POF602" s="6"/>
      <c r="POG602" s="6"/>
      <c r="POH602" s="6"/>
      <c r="POI602" s="6"/>
      <c r="POJ602" s="6"/>
      <c r="POK602" s="6"/>
      <c r="POL602" s="6"/>
      <c r="POM602" s="6"/>
      <c r="PON602" s="6"/>
      <c r="POO602" s="6"/>
      <c r="POP602" s="6"/>
      <c r="POQ602" s="6"/>
      <c r="POR602" s="6"/>
      <c r="POS602" s="6"/>
      <c r="POT602" s="6"/>
      <c r="POU602" s="6"/>
      <c r="POV602" s="6"/>
      <c r="POW602" s="6"/>
      <c r="POX602" s="6"/>
      <c r="POY602" s="6"/>
      <c r="POZ602" s="6"/>
      <c r="PPA602" s="6"/>
      <c r="PPB602" s="6"/>
      <c r="PPC602" s="6"/>
      <c r="PPD602" s="6"/>
      <c r="PPE602" s="6"/>
      <c r="PPF602" s="6"/>
      <c r="PPG602" s="6"/>
      <c r="PPH602" s="6"/>
      <c r="PPI602" s="6"/>
      <c r="PPJ602" s="6"/>
      <c r="PPK602" s="6"/>
      <c r="PPL602" s="6"/>
      <c r="PPM602" s="6"/>
      <c r="PPN602" s="6"/>
      <c r="PPO602" s="6"/>
      <c r="PPP602" s="6"/>
      <c r="PPQ602" s="6"/>
      <c r="PPR602" s="6"/>
      <c r="PPS602" s="6"/>
      <c r="PPT602" s="6"/>
      <c r="PPU602" s="6"/>
      <c r="PPV602" s="6"/>
      <c r="PPW602" s="6"/>
      <c r="PPX602" s="6"/>
      <c r="PPY602" s="6"/>
      <c r="PPZ602" s="6"/>
      <c r="PQA602" s="6"/>
      <c r="PQB602" s="6"/>
      <c r="PQC602" s="6"/>
      <c r="PQD602" s="6"/>
      <c r="PQE602" s="6"/>
      <c r="PQF602" s="6"/>
      <c r="PQG602" s="6"/>
      <c r="PQH602" s="6"/>
      <c r="PQI602" s="6"/>
      <c r="PQJ602" s="6"/>
      <c r="PQK602" s="6"/>
      <c r="PQL602" s="6"/>
      <c r="PQM602" s="6"/>
      <c r="PQN602" s="6"/>
      <c r="PQO602" s="6"/>
      <c r="PQP602" s="6"/>
      <c r="PQQ602" s="6"/>
      <c r="PQR602" s="6"/>
      <c r="PQS602" s="6"/>
      <c r="PQT602" s="6"/>
      <c r="PQU602" s="6"/>
      <c r="PQV602" s="6"/>
      <c r="PQW602" s="6"/>
      <c r="PQX602" s="6"/>
      <c r="PQY602" s="6"/>
      <c r="PQZ602" s="6"/>
      <c r="PRA602" s="6"/>
      <c r="PRB602" s="6"/>
      <c r="PRC602" s="6"/>
      <c r="PRD602" s="6"/>
      <c r="PRE602" s="6"/>
      <c r="PRF602" s="6"/>
      <c r="PRG602" s="6"/>
      <c r="PRH602" s="6"/>
      <c r="PRI602" s="6"/>
      <c r="PRJ602" s="6"/>
      <c r="PRK602" s="6"/>
      <c r="PRL602" s="6"/>
      <c r="PRM602" s="6"/>
      <c r="PRN602" s="6"/>
      <c r="PRO602" s="6"/>
      <c r="PRP602" s="6"/>
      <c r="PRQ602" s="6"/>
      <c r="PRR602" s="6"/>
      <c r="PRS602" s="6"/>
      <c r="PRT602" s="6"/>
      <c r="PRU602" s="6"/>
      <c r="PRV602" s="6"/>
      <c r="PRW602" s="6"/>
      <c r="PRX602" s="6"/>
      <c r="PRY602" s="6"/>
      <c r="PRZ602" s="6"/>
      <c r="PSA602" s="6"/>
      <c r="PSB602" s="6"/>
      <c r="PSC602" s="6"/>
      <c r="PSD602" s="6"/>
      <c r="PSE602" s="6"/>
      <c r="PSF602" s="6"/>
      <c r="PSG602" s="6"/>
      <c r="PSH602" s="6"/>
      <c r="PSI602" s="6"/>
      <c r="PSJ602" s="6"/>
      <c r="PSK602" s="6"/>
      <c r="PSL602" s="6"/>
      <c r="PSM602" s="6"/>
      <c r="PSN602" s="6"/>
      <c r="PSO602" s="6"/>
      <c r="PSP602" s="6"/>
      <c r="PSQ602" s="6"/>
      <c r="PSR602" s="6"/>
      <c r="PSS602" s="6"/>
      <c r="PST602" s="6"/>
      <c r="PSU602" s="6"/>
      <c r="PSV602" s="6"/>
      <c r="PSW602" s="6"/>
      <c r="PSX602" s="6"/>
      <c r="PSY602" s="6"/>
      <c r="PSZ602" s="6"/>
      <c r="PTA602" s="6"/>
      <c r="PTB602" s="6"/>
      <c r="PTC602" s="6"/>
      <c r="PTD602" s="6"/>
      <c r="PTE602" s="6"/>
      <c r="PTF602" s="6"/>
      <c r="PTG602" s="6"/>
      <c r="PTH602" s="6"/>
      <c r="PTI602" s="6"/>
      <c r="PTJ602" s="6"/>
      <c r="PTK602" s="6"/>
      <c r="PTL602" s="6"/>
      <c r="PTM602" s="6"/>
      <c r="PTN602" s="6"/>
      <c r="PTO602" s="6"/>
      <c r="PTP602" s="6"/>
      <c r="PTQ602" s="6"/>
      <c r="PTR602" s="6"/>
      <c r="PTS602" s="6"/>
      <c r="PTT602" s="6"/>
      <c r="PTU602" s="6"/>
      <c r="PTV602" s="6"/>
      <c r="PTW602" s="6"/>
      <c r="PTX602" s="6"/>
      <c r="PTY602" s="6"/>
      <c r="PTZ602" s="6"/>
      <c r="PUA602" s="6"/>
      <c r="PUB602" s="6"/>
      <c r="PUC602" s="6"/>
      <c r="PUD602" s="6"/>
      <c r="PUE602" s="6"/>
      <c r="PUF602" s="6"/>
      <c r="PUG602" s="6"/>
      <c r="PUH602" s="6"/>
      <c r="PUI602" s="6"/>
      <c r="PUJ602" s="6"/>
      <c r="PUK602" s="6"/>
      <c r="PUL602" s="6"/>
      <c r="PUM602" s="6"/>
      <c r="PUN602" s="6"/>
      <c r="PUO602" s="6"/>
      <c r="PUP602" s="6"/>
      <c r="PUQ602" s="6"/>
      <c r="PUR602" s="6"/>
      <c r="PUS602" s="6"/>
      <c r="PUT602" s="6"/>
      <c r="PUU602" s="6"/>
      <c r="PUV602" s="6"/>
      <c r="PUW602" s="6"/>
      <c r="PUX602" s="6"/>
      <c r="PUY602" s="6"/>
      <c r="PUZ602" s="6"/>
      <c r="PVA602" s="6"/>
      <c r="PVB602" s="6"/>
      <c r="PVC602" s="6"/>
      <c r="PVD602" s="6"/>
      <c r="PVE602" s="6"/>
      <c r="PVF602" s="6"/>
      <c r="PVG602" s="6"/>
      <c r="PVH602" s="6"/>
      <c r="PVI602" s="6"/>
      <c r="PVJ602" s="6"/>
      <c r="PVK602" s="6"/>
      <c r="PVL602" s="6"/>
      <c r="PVM602" s="6"/>
      <c r="PVN602" s="6"/>
      <c r="PVO602" s="6"/>
      <c r="PVP602" s="6"/>
      <c r="PVQ602" s="6"/>
      <c r="PVR602" s="6"/>
      <c r="PVS602" s="6"/>
      <c r="PVT602" s="6"/>
      <c r="PVU602" s="6"/>
      <c r="PVV602" s="6"/>
      <c r="PVW602" s="6"/>
      <c r="PVX602" s="6"/>
      <c r="PVY602" s="6"/>
      <c r="PVZ602" s="6"/>
      <c r="PWA602" s="6"/>
      <c r="PWB602" s="6"/>
      <c r="PWC602" s="6"/>
      <c r="PWD602" s="6"/>
      <c r="PWE602" s="6"/>
      <c r="PWF602" s="6"/>
      <c r="PWG602" s="6"/>
      <c r="PWH602" s="6"/>
      <c r="PWI602" s="6"/>
      <c r="PWJ602" s="6"/>
      <c r="PWK602" s="6"/>
      <c r="PWL602" s="6"/>
      <c r="PWM602" s="6"/>
      <c r="PWN602" s="6"/>
      <c r="PWO602" s="6"/>
      <c r="PWP602" s="6"/>
      <c r="PWQ602" s="6"/>
      <c r="PWR602" s="6"/>
      <c r="PWS602" s="6"/>
      <c r="PWT602" s="6"/>
      <c r="PWU602" s="6"/>
      <c r="PWV602" s="6"/>
      <c r="PWW602" s="6"/>
      <c r="PWX602" s="6"/>
      <c r="PWY602" s="6"/>
      <c r="PWZ602" s="6"/>
      <c r="PXA602" s="6"/>
      <c r="PXB602" s="6"/>
      <c r="PXC602" s="6"/>
      <c r="PXD602" s="6"/>
      <c r="PXE602" s="6"/>
      <c r="PXF602" s="6"/>
      <c r="PXG602" s="6"/>
      <c r="PXH602" s="6"/>
      <c r="PXI602" s="6"/>
      <c r="PXJ602" s="6"/>
      <c r="PXK602" s="6"/>
      <c r="PXL602" s="6"/>
      <c r="PXM602" s="6"/>
      <c r="PXN602" s="6"/>
      <c r="PXO602" s="6"/>
      <c r="PXP602" s="6"/>
      <c r="PXQ602" s="6"/>
      <c r="PXR602" s="6"/>
      <c r="PXS602" s="6"/>
      <c r="PXT602" s="6"/>
      <c r="PXU602" s="6"/>
      <c r="PXV602" s="6"/>
      <c r="PXW602" s="6"/>
      <c r="PXX602" s="6"/>
      <c r="PXY602" s="6"/>
      <c r="PXZ602" s="6"/>
      <c r="PYA602" s="6"/>
      <c r="PYB602" s="6"/>
      <c r="PYC602" s="6"/>
      <c r="PYD602" s="6"/>
      <c r="PYE602" s="6"/>
      <c r="PYF602" s="6"/>
      <c r="PYG602" s="6"/>
      <c r="PYH602" s="6"/>
      <c r="PYI602" s="6"/>
      <c r="PYJ602" s="6"/>
      <c r="PYK602" s="6"/>
      <c r="PYL602" s="6"/>
      <c r="PYM602" s="6"/>
      <c r="PYN602" s="6"/>
      <c r="PYO602" s="6"/>
      <c r="PYP602" s="6"/>
      <c r="PYQ602" s="6"/>
      <c r="PYR602" s="6"/>
      <c r="PYS602" s="6"/>
      <c r="PYT602" s="6"/>
      <c r="PYU602" s="6"/>
      <c r="PYV602" s="6"/>
      <c r="PYW602" s="6"/>
      <c r="PYX602" s="6"/>
      <c r="PYY602" s="6"/>
      <c r="PYZ602" s="6"/>
      <c r="PZA602" s="6"/>
      <c r="PZB602" s="6"/>
      <c r="PZC602" s="6"/>
      <c r="PZD602" s="6"/>
      <c r="PZE602" s="6"/>
      <c r="PZF602" s="6"/>
      <c r="PZG602" s="6"/>
      <c r="PZH602" s="6"/>
      <c r="PZI602" s="6"/>
      <c r="PZJ602" s="6"/>
      <c r="PZK602" s="6"/>
      <c r="PZL602" s="6"/>
      <c r="PZM602" s="6"/>
      <c r="PZN602" s="6"/>
      <c r="PZO602" s="6"/>
      <c r="PZP602" s="6"/>
      <c r="PZQ602" s="6"/>
      <c r="PZR602" s="6"/>
      <c r="PZS602" s="6"/>
      <c r="PZT602" s="6"/>
      <c r="PZU602" s="6"/>
      <c r="PZV602" s="6"/>
      <c r="PZW602" s="6"/>
      <c r="PZX602" s="6"/>
      <c r="PZY602" s="6"/>
      <c r="PZZ602" s="6"/>
      <c r="QAA602" s="6"/>
      <c r="QAB602" s="6"/>
      <c r="QAC602" s="6"/>
      <c r="QAD602" s="6"/>
      <c r="QAE602" s="6"/>
      <c r="QAF602" s="6"/>
      <c r="QAG602" s="6"/>
      <c r="QAH602" s="6"/>
      <c r="QAI602" s="6"/>
      <c r="QAJ602" s="6"/>
      <c r="QAK602" s="6"/>
      <c r="QAL602" s="6"/>
      <c r="QAM602" s="6"/>
      <c r="QAN602" s="6"/>
      <c r="QAO602" s="6"/>
      <c r="QAP602" s="6"/>
      <c r="QAQ602" s="6"/>
      <c r="QAR602" s="6"/>
      <c r="QAS602" s="6"/>
      <c r="QAT602" s="6"/>
      <c r="QAU602" s="6"/>
      <c r="QAV602" s="6"/>
      <c r="QAW602" s="6"/>
      <c r="QAX602" s="6"/>
      <c r="QAY602" s="6"/>
      <c r="QAZ602" s="6"/>
      <c r="QBA602" s="6"/>
      <c r="QBB602" s="6"/>
      <c r="QBC602" s="6"/>
      <c r="QBD602" s="6"/>
      <c r="QBE602" s="6"/>
      <c r="QBF602" s="6"/>
      <c r="QBG602" s="6"/>
      <c r="QBH602" s="6"/>
      <c r="QBI602" s="6"/>
      <c r="QBJ602" s="6"/>
      <c r="QBK602" s="6"/>
      <c r="QBL602" s="6"/>
      <c r="QBM602" s="6"/>
      <c r="QBN602" s="6"/>
      <c r="QBO602" s="6"/>
      <c r="QBP602" s="6"/>
      <c r="QBQ602" s="6"/>
      <c r="QBR602" s="6"/>
      <c r="QBS602" s="6"/>
      <c r="QBT602" s="6"/>
      <c r="QBU602" s="6"/>
      <c r="QBV602" s="6"/>
      <c r="QBW602" s="6"/>
      <c r="QBX602" s="6"/>
      <c r="QBY602" s="6"/>
      <c r="QBZ602" s="6"/>
      <c r="QCA602" s="6"/>
      <c r="QCB602" s="6"/>
      <c r="QCC602" s="6"/>
      <c r="QCD602" s="6"/>
      <c r="QCE602" s="6"/>
      <c r="QCF602" s="6"/>
      <c r="QCG602" s="6"/>
      <c r="QCH602" s="6"/>
      <c r="QCI602" s="6"/>
      <c r="QCJ602" s="6"/>
      <c r="QCK602" s="6"/>
      <c r="QCL602" s="6"/>
      <c r="QCM602" s="6"/>
      <c r="QCN602" s="6"/>
      <c r="QCO602" s="6"/>
      <c r="QCP602" s="6"/>
      <c r="QCQ602" s="6"/>
      <c r="QCR602" s="6"/>
      <c r="QCS602" s="6"/>
      <c r="QCT602" s="6"/>
      <c r="QCU602" s="6"/>
      <c r="QCV602" s="6"/>
      <c r="QCW602" s="6"/>
      <c r="QCX602" s="6"/>
      <c r="QCY602" s="6"/>
      <c r="QCZ602" s="6"/>
      <c r="QDA602" s="6"/>
      <c r="QDB602" s="6"/>
      <c r="QDC602" s="6"/>
      <c r="QDD602" s="6"/>
      <c r="QDE602" s="6"/>
      <c r="QDF602" s="6"/>
      <c r="QDG602" s="6"/>
      <c r="QDH602" s="6"/>
      <c r="QDI602" s="6"/>
      <c r="QDJ602" s="6"/>
      <c r="QDK602" s="6"/>
      <c r="QDL602" s="6"/>
      <c r="QDM602" s="6"/>
      <c r="QDN602" s="6"/>
      <c r="QDO602" s="6"/>
      <c r="QDP602" s="6"/>
      <c r="QDQ602" s="6"/>
      <c r="QDR602" s="6"/>
      <c r="QDS602" s="6"/>
      <c r="QDT602" s="6"/>
      <c r="QDU602" s="6"/>
      <c r="QDV602" s="6"/>
      <c r="QDW602" s="6"/>
      <c r="QDX602" s="6"/>
      <c r="QDY602" s="6"/>
      <c r="QDZ602" s="6"/>
      <c r="QEA602" s="6"/>
      <c r="QEB602" s="6"/>
      <c r="QEC602" s="6"/>
      <c r="QED602" s="6"/>
      <c r="QEE602" s="6"/>
      <c r="QEF602" s="6"/>
      <c r="QEG602" s="6"/>
      <c r="QEH602" s="6"/>
      <c r="QEI602" s="6"/>
      <c r="QEJ602" s="6"/>
      <c r="QEK602" s="6"/>
      <c r="QEL602" s="6"/>
      <c r="QEM602" s="6"/>
      <c r="QEN602" s="6"/>
      <c r="QEO602" s="6"/>
      <c r="QEP602" s="6"/>
      <c r="QEQ602" s="6"/>
      <c r="QER602" s="6"/>
      <c r="QES602" s="6"/>
      <c r="QET602" s="6"/>
      <c r="QEU602" s="6"/>
      <c r="QEV602" s="6"/>
      <c r="QEW602" s="6"/>
      <c r="QEX602" s="6"/>
      <c r="QEY602" s="6"/>
      <c r="QEZ602" s="6"/>
      <c r="QFA602" s="6"/>
      <c r="QFB602" s="6"/>
      <c r="QFC602" s="6"/>
      <c r="QFD602" s="6"/>
      <c r="QFE602" s="6"/>
      <c r="QFF602" s="6"/>
      <c r="QFG602" s="6"/>
      <c r="QFH602" s="6"/>
      <c r="QFI602" s="6"/>
      <c r="QFJ602" s="6"/>
      <c r="QFK602" s="6"/>
      <c r="QFL602" s="6"/>
      <c r="QFM602" s="6"/>
      <c r="QFN602" s="6"/>
      <c r="QFO602" s="6"/>
      <c r="QFP602" s="6"/>
      <c r="QFQ602" s="6"/>
      <c r="QFR602" s="6"/>
      <c r="QFS602" s="6"/>
      <c r="QFT602" s="6"/>
      <c r="QFU602" s="6"/>
      <c r="QFV602" s="6"/>
      <c r="QFW602" s="6"/>
      <c r="QFX602" s="6"/>
      <c r="QFY602" s="6"/>
      <c r="QFZ602" s="6"/>
      <c r="QGA602" s="6"/>
      <c r="QGB602" s="6"/>
      <c r="QGC602" s="6"/>
      <c r="QGD602" s="6"/>
      <c r="QGE602" s="6"/>
      <c r="QGF602" s="6"/>
      <c r="QGG602" s="6"/>
      <c r="QGH602" s="6"/>
      <c r="QGI602" s="6"/>
      <c r="QGJ602" s="6"/>
      <c r="QGK602" s="6"/>
      <c r="QGL602" s="6"/>
      <c r="QGM602" s="6"/>
      <c r="QGN602" s="6"/>
      <c r="QGO602" s="6"/>
      <c r="QGP602" s="6"/>
      <c r="QGQ602" s="6"/>
      <c r="QGR602" s="6"/>
      <c r="QGS602" s="6"/>
      <c r="QGT602" s="6"/>
      <c r="QGU602" s="6"/>
      <c r="QGV602" s="6"/>
      <c r="QGW602" s="6"/>
      <c r="QGX602" s="6"/>
      <c r="QGY602" s="6"/>
      <c r="QGZ602" s="6"/>
      <c r="QHA602" s="6"/>
      <c r="QHB602" s="6"/>
      <c r="QHC602" s="6"/>
      <c r="QHD602" s="6"/>
      <c r="QHE602" s="6"/>
      <c r="QHF602" s="6"/>
      <c r="QHG602" s="6"/>
      <c r="QHH602" s="6"/>
      <c r="QHI602" s="6"/>
      <c r="QHJ602" s="6"/>
      <c r="QHK602" s="6"/>
      <c r="QHL602" s="6"/>
      <c r="QHM602" s="6"/>
      <c r="QHN602" s="6"/>
      <c r="QHO602" s="6"/>
      <c r="QHP602" s="6"/>
      <c r="QHQ602" s="6"/>
      <c r="QHR602" s="6"/>
      <c r="QHS602" s="6"/>
      <c r="QHT602" s="6"/>
      <c r="QHU602" s="6"/>
      <c r="QHV602" s="6"/>
      <c r="QHW602" s="6"/>
      <c r="QHX602" s="6"/>
      <c r="QHY602" s="6"/>
      <c r="QHZ602" s="6"/>
      <c r="QIA602" s="6"/>
      <c r="QIB602" s="6"/>
      <c r="QIC602" s="6"/>
      <c r="QID602" s="6"/>
      <c r="QIE602" s="6"/>
      <c r="QIF602" s="6"/>
      <c r="QIG602" s="6"/>
      <c r="QIH602" s="6"/>
      <c r="QII602" s="6"/>
      <c r="QIJ602" s="6"/>
      <c r="QIK602" s="6"/>
      <c r="QIL602" s="6"/>
      <c r="QIM602" s="6"/>
      <c r="QIN602" s="6"/>
      <c r="QIO602" s="6"/>
      <c r="QIP602" s="6"/>
      <c r="QIQ602" s="6"/>
      <c r="QIR602" s="6"/>
      <c r="QIS602" s="6"/>
      <c r="QIT602" s="6"/>
      <c r="QIU602" s="6"/>
      <c r="QIV602" s="6"/>
      <c r="QIW602" s="6"/>
      <c r="QIX602" s="6"/>
      <c r="QIY602" s="6"/>
      <c r="QIZ602" s="6"/>
      <c r="QJA602" s="6"/>
      <c r="QJB602" s="6"/>
      <c r="QJC602" s="6"/>
      <c r="QJD602" s="6"/>
      <c r="QJE602" s="6"/>
      <c r="QJF602" s="6"/>
      <c r="QJG602" s="6"/>
      <c r="QJH602" s="6"/>
      <c r="QJI602" s="6"/>
      <c r="QJJ602" s="6"/>
      <c r="QJK602" s="6"/>
      <c r="QJL602" s="6"/>
      <c r="QJM602" s="6"/>
      <c r="QJN602" s="6"/>
      <c r="QJO602" s="6"/>
      <c r="QJP602" s="6"/>
      <c r="QJQ602" s="6"/>
      <c r="QJR602" s="6"/>
      <c r="QJS602" s="6"/>
      <c r="QJT602" s="6"/>
      <c r="QJU602" s="6"/>
      <c r="QJV602" s="6"/>
      <c r="QJW602" s="6"/>
      <c r="QJX602" s="6"/>
      <c r="QJY602" s="6"/>
      <c r="QJZ602" s="6"/>
      <c r="QKA602" s="6"/>
      <c r="QKB602" s="6"/>
      <c r="QKC602" s="6"/>
      <c r="QKD602" s="6"/>
      <c r="QKE602" s="6"/>
      <c r="QKF602" s="6"/>
      <c r="QKG602" s="6"/>
      <c r="QKH602" s="6"/>
      <c r="QKI602" s="6"/>
      <c r="QKJ602" s="6"/>
      <c r="QKK602" s="6"/>
      <c r="QKL602" s="6"/>
      <c r="QKM602" s="6"/>
      <c r="QKN602" s="6"/>
      <c r="QKO602" s="6"/>
      <c r="QKP602" s="6"/>
      <c r="QKQ602" s="6"/>
      <c r="QKR602" s="6"/>
      <c r="QKS602" s="6"/>
      <c r="QKT602" s="6"/>
      <c r="QKU602" s="6"/>
      <c r="QKV602" s="6"/>
      <c r="QKW602" s="6"/>
      <c r="QKX602" s="6"/>
      <c r="QKY602" s="6"/>
      <c r="QKZ602" s="6"/>
      <c r="QLA602" s="6"/>
      <c r="QLB602" s="6"/>
      <c r="QLC602" s="6"/>
      <c r="QLD602" s="6"/>
      <c r="QLE602" s="6"/>
      <c r="QLF602" s="6"/>
      <c r="QLG602" s="6"/>
      <c r="QLH602" s="6"/>
      <c r="QLI602" s="6"/>
      <c r="QLJ602" s="6"/>
      <c r="QLK602" s="6"/>
      <c r="QLL602" s="6"/>
      <c r="QLM602" s="6"/>
      <c r="QLN602" s="6"/>
      <c r="QLO602" s="6"/>
      <c r="QLP602" s="6"/>
      <c r="QLQ602" s="6"/>
      <c r="QLR602" s="6"/>
      <c r="QLS602" s="6"/>
      <c r="QLT602" s="6"/>
      <c r="QLU602" s="6"/>
      <c r="QLV602" s="6"/>
      <c r="QLW602" s="6"/>
      <c r="QLX602" s="6"/>
      <c r="QLY602" s="6"/>
      <c r="QLZ602" s="6"/>
      <c r="QMA602" s="6"/>
      <c r="QMB602" s="6"/>
      <c r="QMC602" s="6"/>
      <c r="QMD602" s="6"/>
      <c r="QME602" s="6"/>
      <c r="QMF602" s="6"/>
      <c r="QMG602" s="6"/>
      <c r="QMH602" s="6"/>
      <c r="QMI602" s="6"/>
      <c r="QMJ602" s="6"/>
      <c r="QMK602" s="6"/>
      <c r="QML602" s="6"/>
      <c r="QMM602" s="6"/>
      <c r="QMN602" s="6"/>
      <c r="QMO602" s="6"/>
      <c r="QMP602" s="6"/>
      <c r="QMQ602" s="6"/>
      <c r="QMR602" s="6"/>
      <c r="QMS602" s="6"/>
      <c r="QMT602" s="6"/>
      <c r="QMU602" s="6"/>
      <c r="QMV602" s="6"/>
      <c r="QMW602" s="6"/>
      <c r="QMX602" s="6"/>
      <c r="QMY602" s="6"/>
      <c r="QMZ602" s="6"/>
      <c r="QNA602" s="6"/>
      <c r="QNB602" s="6"/>
      <c r="QNC602" s="6"/>
      <c r="QND602" s="6"/>
      <c r="QNE602" s="6"/>
      <c r="QNF602" s="6"/>
      <c r="QNG602" s="6"/>
      <c r="QNH602" s="6"/>
      <c r="QNI602" s="6"/>
      <c r="QNJ602" s="6"/>
      <c r="QNK602" s="6"/>
      <c r="QNL602" s="6"/>
      <c r="QNM602" s="6"/>
      <c r="QNN602" s="6"/>
      <c r="QNO602" s="6"/>
      <c r="QNP602" s="6"/>
      <c r="QNQ602" s="6"/>
      <c r="QNR602" s="6"/>
      <c r="QNS602" s="6"/>
      <c r="QNT602" s="6"/>
      <c r="QNU602" s="6"/>
      <c r="QNV602" s="6"/>
      <c r="QNW602" s="6"/>
      <c r="QNX602" s="6"/>
      <c r="QNY602" s="6"/>
      <c r="QNZ602" s="6"/>
      <c r="QOA602" s="6"/>
      <c r="QOB602" s="6"/>
      <c r="QOC602" s="6"/>
      <c r="QOD602" s="6"/>
      <c r="QOE602" s="6"/>
      <c r="QOF602" s="6"/>
      <c r="QOG602" s="6"/>
      <c r="QOH602" s="6"/>
      <c r="QOI602" s="6"/>
      <c r="QOJ602" s="6"/>
      <c r="QOK602" s="6"/>
      <c r="QOL602" s="6"/>
      <c r="QOM602" s="6"/>
      <c r="QON602" s="6"/>
      <c r="QOO602" s="6"/>
      <c r="QOP602" s="6"/>
      <c r="QOQ602" s="6"/>
      <c r="QOR602" s="6"/>
      <c r="QOS602" s="6"/>
      <c r="QOT602" s="6"/>
      <c r="QOU602" s="6"/>
      <c r="QOV602" s="6"/>
      <c r="QOW602" s="6"/>
      <c r="QOX602" s="6"/>
      <c r="QOY602" s="6"/>
      <c r="QOZ602" s="6"/>
      <c r="QPA602" s="6"/>
      <c r="QPB602" s="6"/>
      <c r="QPC602" s="6"/>
      <c r="QPD602" s="6"/>
      <c r="QPE602" s="6"/>
      <c r="QPF602" s="6"/>
      <c r="QPG602" s="6"/>
      <c r="QPH602" s="6"/>
      <c r="QPI602" s="6"/>
      <c r="QPJ602" s="6"/>
      <c r="QPK602" s="6"/>
      <c r="QPL602" s="6"/>
      <c r="QPM602" s="6"/>
      <c r="QPN602" s="6"/>
      <c r="QPO602" s="6"/>
      <c r="QPP602" s="6"/>
      <c r="QPQ602" s="6"/>
      <c r="QPR602" s="6"/>
      <c r="QPS602" s="6"/>
      <c r="QPT602" s="6"/>
      <c r="QPU602" s="6"/>
      <c r="QPV602" s="6"/>
      <c r="QPW602" s="6"/>
      <c r="QPX602" s="6"/>
      <c r="QPY602" s="6"/>
      <c r="QPZ602" s="6"/>
      <c r="QQA602" s="6"/>
      <c r="QQB602" s="6"/>
      <c r="QQC602" s="6"/>
      <c r="QQD602" s="6"/>
      <c r="QQE602" s="6"/>
      <c r="QQF602" s="6"/>
      <c r="QQG602" s="6"/>
      <c r="QQH602" s="6"/>
      <c r="QQI602" s="6"/>
      <c r="QQJ602" s="6"/>
      <c r="QQK602" s="6"/>
      <c r="QQL602" s="6"/>
      <c r="QQM602" s="6"/>
      <c r="QQN602" s="6"/>
      <c r="QQO602" s="6"/>
      <c r="QQP602" s="6"/>
      <c r="QQQ602" s="6"/>
      <c r="QQR602" s="6"/>
      <c r="QQS602" s="6"/>
      <c r="QQT602" s="6"/>
      <c r="QQU602" s="6"/>
      <c r="QQV602" s="6"/>
      <c r="QQW602" s="6"/>
      <c r="QQX602" s="6"/>
      <c r="QQY602" s="6"/>
      <c r="QQZ602" s="6"/>
      <c r="QRA602" s="6"/>
      <c r="QRB602" s="6"/>
      <c r="QRC602" s="6"/>
      <c r="QRD602" s="6"/>
      <c r="QRE602" s="6"/>
      <c r="QRF602" s="6"/>
      <c r="QRG602" s="6"/>
      <c r="QRH602" s="6"/>
      <c r="QRI602" s="6"/>
      <c r="QRJ602" s="6"/>
      <c r="QRK602" s="6"/>
      <c r="QRL602" s="6"/>
      <c r="QRM602" s="6"/>
      <c r="QRN602" s="6"/>
      <c r="QRO602" s="6"/>
      <c r="QRP602" s="6"/>
      <c r="QRQ602" s="6"/>
      <c r="QRR602" s="6"/>
      <c r="QRS602" s="6"/>
      <c r="QRT602" s="6"/>
      <c r="QRU602" s="6"/>
      <c r="QRV602" s="6"/>
      <c r="QRW602" s="6"/>
      <c r="QRX602" s="6"/>
      <c r="QRY602" s="6"/>
      <c r="QRZ602" s="6"/>
      <c r="QSA602" s="6"/>
      <c r="QSB602" s="6"/>
      <c r="QSC602" s="6"/>
      <c r="QSD602" s="6"/>
      <c r="QSE602" s="6"/>
      <c r="QSF602" s="6"/>
      <c r="QSG602" s="6"/>
      <c r="QSH602" s="6"/>
      <c r="QSI602" s="6"/>
      <c r="QSJ602" s="6"/>
      <c r="QSK602" s="6"/>
      <c r="QSL602" s="6"/>
      <c r="QSM602" s="6"/>
      <c r="QSN602" s="6"/>
      <c r="QSO602" s="6"/>
      <c r="QSP602" s="6"/>
      <c r="QSQ602" s="6"/>
      <c r="QSR602" s="6"/>
      <c r="QSS602" s="6"/>
      <c r="QST602" s="6"/>
      <c r="QSU602" s="6"/>
      <c r="QSV602" s="6"/>
      <c r="QSW602" s="6"/>
      <c r="QSX602" s="6"/>
      <c r="QSY602" s="6"/>
      <c r="QSZ602" s="6"/>
      <c r="QTA602" s="6"/>
      <c r="QTB602" s="6"/>
      <c r="QTC602" s="6"/>
      <c r="QTD602" s="6"/>
      <c r="QTE602" s="6"/>
      <c r="QTF602" s="6"/>
      <c r="QTG602" s="6"/>
      <c r="QTH602" s="6"/>
      <c r="QTI602" s="6"/>
      <c r="QTJ602" s="6"/>
      <c r="QTK602" s="6"/>
      <c r="QTL602" s="6"/>
      <c r="QTM602" s="6"/>
      <c r="QTN602" s="6"/>
      <c r="QTO602" s="6"/>
      <c r="QTP602" s="6"/>
      <c r="QTQ602" s="6"/>
      <c r="QTR602" s="6"/>
      <c r="QTS602" s="6"/>
      <c r="QTT602" s="6"/>
      <c r="QTU602" s="6"/>
      <c r="QTV602" s="6"/>
      <c r="QTW602" s="6"/>
      <c r="QTX602" s="6"/>
      <c r="QTY602" s="6"/>
      <c r="QTZ602" s="6"/>
      <c r="QUA602" s="6"/>
      <c r="QUB602" s="6"/>
      <c r="QUC602" s="6"/>
      <c r="QUD602" s="6"/>
      <c r="QUE602" s="6"/>
      <c r="QUF602" s="6"/>
      <c r="QUG602" s="6"/>
      <c r="QUH602" s="6"/>
      <c r="QUI602" s="6"/>
      <c r="QUJ602" s="6"/>
      <c r="QUK602" s="6"/>
      <c r="QUL602" s="6"/>
      <c r="QUM602" s="6"/>
      <c r="QUN602" s="6"/>
      <c r="QUO602" s="6"/>
      <c r="QUP602" s="6"/>
      <c r="QUQ602" s="6"/>
      <c r="QUR602" s="6"/>
      <c r="QUS602" s="6"/>
      <c r="QUT602" s="6"/>
      <c r="QUU602" s="6"/>
      <c r="QUV602" s="6"/>
      <c r="QUW602" s="6"/>
      <c r="QUX602" s="6"/>
      <c r="QUY602" s="6"/>
      <c r="QUZ602" s="6"/>
      <c r="QVA602" s="6"/>
      <c r="QVB602" s="6"/>
      <c r="QVC602" s="6"/>
      <c r="QVD602" s="6"/>
      <c r="QVE602" s="6"/>
      <c r="QVF602" s="6"/>
      <c r="QVG602" s="6"/>
      <c r="QVH602" s="6"/>
      <c r="QVI602" s="6"/>
      <c r="QVJ602" s="6"/>
      <c r="QVK602" s="6"/>
      <c r="QVL602" s="6"/>
      <c r="QVM602" s="6"/>
      <c r="QVN602" s="6"/>
      <c r="QVO602" s="6"/>
      <c r="QVP602" s="6"/>
      <c r="QVQ602" s="6"/>
      <c r="QVR602" s="6"/>
      <c r="QVS602" s="6"/>
      <c r="QVT602" s="6"/>
      <c r="QVU602" s="6"/>
      <c r="QVV602" s="6"/>
      <c r="QVW602" s="6"/>
      <c r="QVX602" s="6"/>
      <c r="QVY602" s="6"/>
      <c r="QVZ602" s="6"/>
      <c r="QWA602" s="6"/>
      <c r="QWB602" s="6"/>
      <c r="QWC602" s="6"/>
      <c r="QWD602" s="6"/>
      <c r="QWE602" s="6"/>
      <c r="QWF602" s="6"/>
      <c r="QWG602" s="6"/>
      <c r="QWH602" s="6"/>
      <c r="QWI602" s="6"/>
      <c r="QWJ602" s="6"/>
      <c r="QWK602" s="6"/>
      <c r="QWL602" s="6"/>
      <c r="QWM602" s="6"/>
      <c r="QWN602" s="6"/>
      <c r="QWO602" s="6"/>
      <c r="QWP602" s="6"/>
      <c r="QWQ602" s="6"/>
      <c r="QWR602" s="6"/>
      <c r="QWS602" s="6"/>
      <c r="QWT602" s="6"/>
      <c r="QWU602" s="6"/>
      <c r="QWV602" s="6"/>
      <c r="QWW602" s="6"/>
      <c r="QWX602" s="6"/>
      <c r="QWY602" s="6"/>
      <c r="QWZ602" s="6"/>
      <c r="QXA602" s="6"/>
      <c r="QXB602" s="6"/>
      <c r="QXC602" s="6"/>
      <c r="QXD602" s="6"/>
      <c r="QXE602" s="6"/>
      <c r="QXF602" s="6"/>
      <c r="QXG602" s="6"/>
      <c r="QXH602" s="6"/>
      <c r="QXI602" s="6"/>
      <c r="QXJ602" s="6"/>
      <c r="QXK602" s="6"/>
      <c r="QXL602" s="6"/>
      <c r="QXM602" s="6"/>
      <c r="QXN602" s="6"/>
      <c r="QXO602" s="6"/>
      <c r="QXP602" s="6"/>
      <c r="QXQ602" s="6"/>
      <c r="QXR602" s="6"/>
      <c r="QXS602" s="6"/>
      <c r="QXT602" s="6"/>
      <c r="QXU602" s="6"/>
      <c r="QXV602" s="6"/>
      <c r="QXW602" s="6"/>
      <c r="QXX602" s="6"/>
      <c r="QXY602" s="6"/>
      <c r="QXZ602" s="6"/>
      <c r="QYA602" s="6"/>
      <c r="QYB602" s="6"/>
      <c r="QYC602" s="6"/>
      <c r="QYD602" s="6"/>
      <c r="QYE602" s="6"/>
      <c r="QYF602" s="6"/>
      <c r="QYG602" s="6"/>
      <c r="QYH602" s="6"/>
      <c r="QYI602" s="6"/>
      <c r="QYJ602" s="6"/>
      <c r="QYK602" s="6"/>
      <c r="QYL602" s="6"/>
      <c r="QYM602" s="6"/>
      <c r="QYN602" s="6"/>
      <c r="QYO602" s="6"/>
      <c r="QYP602" s="6"/>
      <c r="QYQ602" s="6"/>
      <c r="QYR602" s="6"/>
      <c r="QYS602" s="6"/>
      <c r="QYT602" s="6"/>
      <c r="QYU602" s="6"/>
      <c r="QYV602" s="6"/>
      <c r="QYW602" s="6"/>
      <c r="QYX602" s="6"/>
      <c r="QYY602" s="6"/>
      <c r="QYZ602" s="6"/>
      <c r="QZA602" s="6"/>
      <c r="QZB602" s="6"/>
      <c r="QZC602" s="6"/>
      <c r="QZD602" s="6"/>
      <c r="QZE602" s="6"/>
      <c r="QZF602" s="6"/>
      <c r="QZG602" s="6"/>
      <c r="QZH602" s="6"/>
      <c r="QZI602" s="6"/>
      <c r="QZJ602" s="6"/>
      <c r="QZK602" s="6"/>
      <c r="QZL602" s="6"/>
      <c r="QZM602" s="6"/>
      <c r="QZN602" s="6"/>
      <c r="QZO602" s="6"/>
      <c r="QZP602" s="6"/>
      <c r="QZQ602" s="6"/>
      <c r="QZR602" s="6"/>
      <c r="QZS602" s="6"/>
      <c r="QZT602" s="6"/>
      <c r="QZU602" s="6"/>
      <c r="QZV602" s="6"/>
      <c r="QZW602" s="6"/>
      <c r="QZX602" s="6"/>
      <c r="QZY602" s="6"/>
      <c r="QZZ602" s="6"/>
      <c r="RAA602" s="6"/>
      <c r="RAB602" s="6"/>
      <c r="RAC602" s="6"/>
      <c r="RAD602" s="6"/>
      <c r="RAE602" s="6"/>
      <c r="RAF602" s="6"/>
      <c r="RAG602" s="6"/>
      <c r="RAH602" s="6"/>
      <c r="RAI602" s="6"/>
      <c r="RAJ602" s="6"/>
      <c r="RAK602" s="6"/>
      <c r="RAL602" s="6"/>
      <c r="RAM602" s="6"/>
      <c r="RAN602" s="6"/>
      <c r="RAO602" s="6"/>
      <c r="RAP602" s="6"/>
      <c r="RAQ602" s="6"/>
      <c r="RAR602" s="6"/>
      <c r="RAS602" s="6"/>
      <c r="RAT602" s="6"/>
      <c r="RAU602" s="6"/>
      <c r="RAV602" s="6"/>
      <c r="RAW602" s="6"/>
      <c r="RAX602" s="6"/>
      <c r="RAY602" s="6"/>
      <c r="RAZ602" s="6"/>
      <c r="RBA602" s="6"/>
      <c r="RBB602" s="6"/>
      <c r="RBC602" s="6"/>
      <c r="RBD602" s="6"/>
      <c r="RBE602" s="6"/>
      <c r="RBF602" s="6"/>
      <c r="RBG602" s="6"/>
      <c r="RBH602" s="6"/>
      <c r="RBI602" s="6"/>
      <c r="RBJ602" s="6"/>
      <c r="RBK602" s="6"/>
      <c r="RBL602" s="6"/>
      <c r="RBM602" s="6"/>
      <c r="RBN602" s="6"/>
      <c r="RBO602" s="6"/>
      <c r="RBP602" s="6"/>
      <c r="RBQ602" s="6"/>
      <c r="RBR602" s="6"/>
      <c r="RBS602" s="6"/>
      <c r="RBT602" s="6"/>
      <c r="RBU602" s="6"/>
      <c r="RBV602" s="6"/>
      <c r="RBW602" s="6"/>
      <c r="RBX602" s="6"/>
      <c r="RBY602" s="6"/>
      <c r="RBZ602" s="6"/>
      <c r="RCA602" s="6"/>
      <c r="RCB602" s="6"/>
      <c r="RCC602" s="6"/>
      <c r="RCD602" s="6"/>
      <c r="RCE602" s="6"/>
      <c r="RCF602" s="6"/>
      <c r="RCG602" s="6"/>
      <c r="RCH602" s="6"/>
      <c r="RCI602" s="6"/>
      <c r="RCJ602" s="6"/>
      <c r="RCK602" s="6"/>
      <c r="RCL602" s="6"/>
      <c r="RCM602" s="6"/>
      <c r="RCN602" s="6"/>
      <c r="RCO602" s="6"/>
      <c r="RCP602" s="6"/>
      <c r="RCQ602" s="6"/>
      <c r="RCR602" s="6"/>
      <c r="RCS602" s="6"/>
      <c r="RCT602" s="6"/>
      <c r="RCU602" s="6"/>
      <c r="RCV602" s="6"/>
      <c r="RCW602" s="6"/>
      <c r="RCX602" s="6"/>
      <c r="RCY602" s="6"/>
      <c r="RCZ602" s="6"/>
      <c r="RDA602" s="6"/>
      <c r="RDB602" s="6"/>
      <c r="RDC602" s="6"/>
      <c r="RDD602" s="6"/>
      <c r="RDE602" s="6"/>
      <c r="RDF602" s="6"/>
      <c r="RDG602" s="6"/>
      <c r="RDH602" s="6"/>
      <c r="RDI602" s="6"/>
      <c r="RDJ602" s="6"/>
      <c r="RDK602" s="6"/>
      <c r="RDL602" s="6"/>
      <c r="RDM602" s="6"/>
      <c r="RDN602" s="6"/>
      <c r="RDO602" s="6"/>
      <c r="RDP602" s="6"/>
      <c r="RDQ602" s="6"/>
      <c r="RDR602" s="6"/>
      <c r="RDS602" s="6"/>
      <c r="RDT602" s="6"/>
      <c r="RDU602" s="6"/>
      <c r="RDV602" s="6"/>
      <c r="RDW602" s="6"/>
      <c r="RDX602" s="6"/>
      <c r="RDY602" s="6"/>
      <c r="RDZ602" s="6"/>
      <c r="REA602" s="6"/>
      <c r="REB602" s="6"/>
      <c r="REC602" s="6"/>
      <c r="RED602" s="6"/>
      <c r="REE602" s="6"/>
      <c r="REF602" s="6"/>
      <c r="REG602" s="6"/>
      <c r="REH602" s="6"/>
      <c r="REI602" s="6"/>
      <c r="REJ602" s="6"/>
      <c r="REK602" s="6"/>
      <c r="REL602" s="6"/>
      <c r="REM602" s="6"/>
      <c r="REN602" s="6"/>
      <c r="REO602" s="6"/>
      <c r="REP602" s="6"/>
      <c r="REQ602" s="6"/>
      <c r="RER602" s="6"/>
      <c r="RES602" s="6"/>
      <c r="RET602" s="6"/>
      <c r="REU602" s="6"/>
      <c r="REV602" s="6"/>
      <c r="REW602" s="6"/>
      <c r="REX602" s="6"/>
      <c r="REY602" s="6"/>
      <c r="REZ602" s="6"/>
      <c r="RFA602" s="6"/>
      <c r="RFB602" s="6"/>
      <c r="RFC602" s="6"/>
      <c r="RFD602" s="6"/>
      <c r="RFE602" s="6"/>
      <c r="RFF602" s="6"/>
      <c r="RFG602" s="6"/>
      <c r="RFH602" s="6"/>
      <c r="RFI602" s="6"/>
      <c r="RFJ602" s="6"/>
      <c r="RFK602" s="6"/>
      <c r="RFL602" s="6"/>
      <c r="RFM602" s="6"/>
      <c r="RFN602" s="6"/>
      <c r="RFO602" s="6"/>
      <c r="RFP602" s="6"/>
      <c r="RFQ602" s="6"/>
      <c r="RFR602" s="6"/>
      <c r="RFS602" s="6"/>
      <c r="RFT602" s="6"/>
      <c r="RFU602" s="6"/>
      <c r="RFV602" s="6"/>
      <c r="RFW602" s="6"/>
      <c r="RFX602" s="6"/>
      <c r="RFY602" s="6"/>
      <c r="RFZ602" s="6"/>
      <c r="RGA602" s="6"/>
      <c r="RGB602" s="6"/>
      <c r="RGC602" s="6"/>
      <c r="RGD602" s="6"/>
      <c r="RGE602" s="6"/>
      <c r="RGF602" s="6"/>
      <c r="RGG602" s="6"/>
      <c r="RGH602" s="6"/>
      <c r="RGI602" s="6"/>
      <c r="RGJ602" s="6"/>
      <c r="RGK602" s="6"/>
      <c r="RGL602" s="6"/>
      <c r="RGM602" s="6"/>
      <c r="RGN602" s="6"/>
      <c r="RGO602" s="6"/>
      <c r="RGP602" s="6"/>
      <c r="RGQ602" s="6"/>
      <c r="RGR602" s="6"/>
      <c r="RGS602" s="6"/>
      <c r="RGT602" s="6"/>
      <c r="RGU602" s="6"/>
      <c r="RGV602" s="6"/>
      <c r="RGW602" s="6"/>
      <c r="RGX602" s="6"/>
      <c r="RGY602" s="6"/>
      <c r="RGZ602" s="6"/>
      <c r="RHA602" s="6"/>
      <c r="RHB602" s="6"/>
      <c r="RHC602" s="6"/>
      <c r="RHD602" s="6"/>
      <c r="RHE602" s="6"/>
      <c r="RHF602" s="6"/>
      <c r="RHG602" s="6"/>
      <c r="RHH602" s="6"/>
      <c r="RHI602" s="6"/>
      <c r="RHJ602" s="6"/>
      <c r="RHK602" s="6"/>
      <c r="RHL602" s="6"/>
      <c r="RHM602" s="6"/>
      <c r="RHN602" s="6"/>
      <c r="RHO602" s="6"/>
      <c r="RHP602" s="6"/>
      <c r="RHQ602" s="6"/>
      <c r="RHR602" s="6"/>
      <c r="RHS602" s="6"/>
      <c r="RHT602" s="6"/>
      <c r="RHU602" s="6"/>
      <c r="RHV602" s="6"/>
      <c r="RHW602" s="6"/>
      <c r="RHX602" s="6"/>
      <c r="RHY602" s="6"/>
      <c r="RHZ602" s="6"/>
      <c r="RIA602" s="6"/>
      <c r="RIB602" s="6"/>
      <c r="RIC602" s="6"/>
      <c r="RID602" s="6"/>
      <c r="RIE602" s="6"/>
      <c r="RIF602" s="6"/>
      <c r="RIG602" s="6"/>
      <c r="RIH602" s="6"/>
      <c r="RII602" s="6"/>
      <c r="RIJ602" s="6"/>
      <c r="RIK602" s="6"/>
      <c r="RIL602" s="6"/>
      <c r="RIM602" s="6"/>
      <c r="RIN602" s="6"/>
      <c r="RIO602" s="6"/>
      <c r="RIP602" s="6"/>
      <c r="RIQ602" s="6"/>
      <c r="RIR602" s="6"/>
      <c r="RIS602" s="6"/>
      <c r="RIT602" s="6"/>
      <c r="RIU602" s="6"/>
      <c r="RIV602" s="6"/>
      <c r="RIW602" s="6"/>
      <c r="RIX602" s="6"/>
      <c r="RIY602" s="6"/>
      <c r="RIZ602" s="6"/>
      <c r="RJA602" s="6"/>
      <c r="RJB602" s="6"/>
      <c r="RJC602" s="6"/>
      <c r="RJD602" s="6"/>
      <c r="RJE602" s="6"/>
      <c r="RJF602" s="6"/>
      <c r="RJG602" s="6"/>
      <c r="RJH602" s="6"/>
      <c r="RJI602" s="6"/>
      <c r="RJJ602" s="6"/>
      <c r="RJK602" s="6"/>
      <c r="RJL602" s="6"/>
      <c r="RJM602" s="6"/>
      <c r="RJN602" s="6"/>
      <c r="RJO602" s="6"/>
      <c r="RJP602" s="6"/>
      <c r="RJQ602" s="6"/>
      <c r="RJR602" s="6"/>
      <c r="RJS602" s="6"/>
      <c r="RJT602" s="6"/>
      <c r="RJU602" s="6"/>
      <c r="RJV602" s="6"/>
      <c r="RJW602" s="6"/>
      <c r="RJX602" s="6"/>
      <c r="RJY602" s="6"/>
      <c r="RJZ602" s="6"/>
      <c r="RKA602" s="6"/>
      <c r="RKB602" s="6"/>
      <c r="RKC602" s="6"/>
      <c r="RKD602" s="6"/>
      <c r="RKE602" s="6"/>
      <c r="RKF602" s="6"/>
      <c r="RKG602" s="6"/>
      <c r="RKH602" s="6"/>
      <c r="RKI602" s="6"/>
      <c r="RKJ602" s="6"/>
      <c r="RKK602" s="6"/>
      <c r="RKL602" s="6"/>
      <c r="RKM602" s="6"/>
      <c r="RKN602" s="6"/>
      <c r="RKO602" s="6"/>
      <c r="RKP602" s="6"/>
      <c r="RKQ602" s="6"/>
      <c r="RKR602" s="6"/>
      <c r="RKS602" s="6"/>
      <c r="RKT602" s="6"/>
      <c r="RKU602" s="6"/>
      <c r="RKV602" s="6"/>
      <c r="RKW602" s="6"/>
      <c r="RKX602" s="6"/>
      <c r="RKY602" s="6"/>
      <c r="RKZ602" s="6"/>
      <c r="RLA602" s="6"/>
      <c r="RLB602" s="6"/>
      <c r="RLC602" s="6"/>
      <c r="RLD602" s="6"/>
      <c r="RLE602" s="6"/>
      <c r="RLF602" s="6"/>
      <c r="RLG602" s="6"/>
      <c r="RLH602" s="6"/>
      <c r="RLI602" s="6"/>
      <c r="RLJ602" s="6"/>
      <c r="RLK602" s="6"/>
      <c r="RLL602" s="6"/>
      <c r="RLM602" s="6"/>
      <c r="RLN602" s="6"/>
      <c r="RLO602" s="6"/>
      <c r="RLP602" s="6"/>
      <c r="RLQ602" s="6"/>
      <c r="RLR602" s="6"/>
      <c r="RLS602" s="6"/>
      <c r="RLT602" s="6"/>
      <c r="RLU602" s="6"/>
      <c r="RLV602" s="6"/>
      <c r="RLW602" s="6"/>
      <c r="RLX602" s="6"/>
      <c r="RLY602" s="6"/>
      <c r="RLZ602" s="6"/>
      <c r="RMA602" s="6"/>
      <c r="RMB602" s="6"/>
      <c r="RMC602" s="6"/>
      <c r="RMD602" s="6"/>
      <c r="RME602" s="6"/>
      <c r="RMF602" s="6"/>
      <c r="RMG602" s="6"/>
      <c r="RMH602" s="6"/>
      <c r="RMI602" s="6"/>
      <c r="RMJ602" s="6"/>
      <c r="RMK602" s="6"/>
      <c r="RML602" s="6"/>
      <c r="RMM602" s="6"/>
      <c r="RMN602" s="6"/>
      <c r="RMO602" s="6"/>
      <c r="RMP602" s="6"/>
      <c r="RMQ602" s="6"/>
      <c r="RMR602" s="6"/>
      <c r="RMS602" s="6"/>
      <c r="RMT602" s="6"/>
      <c r="RMU602" s="6"/>
      <c r="RMV602" s="6"/>
      <c r="RMW602" s="6"/>
      <c r="RMX602" s="6"/>
      <c r="RMY602" s="6"/>
      <c r="RMZ602" s="6"/>
      <c r="RNA602" s="6"/>
      <c r="RNB602" s="6"/>
      <c r="RNC602" s="6"/>
      <c r="RND602" s="6"/>
      <c r="RNE602" s="6"/>
      <c r="RNF602" s="6"/>
      <c r="RNG602" s="6"/>
      <c r="RNH602" s="6"/>
      <c r="RNI602" s="6"/>
      <c r="RNJ602" s="6"/>
      <c r="RNK602" s="6"/>
      <c r="RNL602" s="6"/>
      <c r="RNM602" s="6"/>
      <c r="RNN602" s="6"/>
      <c r="RNO602" s="6"/>
      <c r="RNP602" s="6"/>
      <c r="RNQ602" s="6"/>
      <c r="RNR602" s="6"/>
      <c r="RNS602" s="6"/>
      <c r="RNT602" s="6"/>
      <c r="RNU602" s="6"/>
      <c r="RNV602" s="6"/>
      <c r="RNW602" s="6"/>
      <c r="RNX602" s="6"/>
      <c r="RNY602" s="6"/>
      <c r="RNZ602" s="6"/>
      <c r="ROA602" s="6"/>
      <c r="ROB602" s="6"/>
      <c r="ROC602" s="6"/>
      <c r="ROD602" s="6"/>
      <c r="ROE602" s="6"/>
      <c r="ROF602" s="6"/>
      <c r="ROG602" s="6"/>
      <c r="ROH602" s="6"/>
      <c r="ROI602" s="6"/>
      <c r="ROJ602" s="6"/>
      <c r="ROK602" s="6"/>
      <c r="ROL602" s="6"/>
      <c r="ROM602" s="6"/>
      <c r="RON602" s="6"/>
      <c r="ROO602" s="6"/>
      <c r="ROP602" s="6"/>
      <c r="ROQ602" s="6"/>
      <c r="ROR602" s="6"/>
      <c r="ROS602" s="6"/>
      <c r="ROT602" s="6"/>
      <c r="ROU602" s="6"/>
      <c r="ROV602" s="6"/>
      <c r="ROW602" s="6"/>
      <c r="ROX602" s="6"/>
      <c r="ROY602" s="6"/>
      <c r="ROZ602" s="6"/>
      <c r="RPA602" s="6"/>
      <c r="RPB602" s="6"/>
      <c r="RPC602" s="6"/>
      <c r="RPD602" s="6"/>
      <c r="RPE602" s="6"/>
      <c r="RPF602" s="6"/>
      <c r="RPG602" s="6"/>
      <c r="RPH602" s="6"/>
      <c r="RPI602" s="6"/>
      <c r="RPJ602" s="6"/>
      <c r="RPK602" s="6"/>
      <c r="RPL602" s="6"/>
      <c r="RPM602" s="6"/>
      <c r="RPN602" s="6"/>
      <c r="RPO602" s="6"/>
      <c r="RPP602" s="6"/>
      <c r="RPQ602" s="6"/>
      <c r="RPR602" s="6"/>
      <c r="RPS602" s="6"/>
      <c r="RPT602" s="6"/>
      <c r="RPU602" s="6"/>
      <c r="RPV602" s="6"/>
      <c r="RPW602" s="6"/>
      <c r="RPX602" s="6"/>
      <c r="RPY602" s="6"/>
      <c r="RPZ602" s="6"/>
      <c r="RQA602" s="6"/>
      <c r="RQB602" s="6"/>
      <c r="RQC602" s="6"/>
      <c r="RQD602" s="6"/>
      <c r="RQE602" s="6"/>
      <c r="RQF602" s="6"/>
      <c r="RQG602" s="6"/>
      <c r="RQH602" s="6"/>
      <c r="RQI602" s="6"/>
      <c r="RQJ602" s="6"/>
      <c r="RQK602" s="6"/>
      <c r="RQL602" s="6"/>
      <c r="RQM602" s="6"/>
      <c r="RQN602" s="6"/>
      <c r="RQO602" s="6"/>
      <c r="RQP602" s="6"/>
      <c r="RQQ602" s="6"/>
      <c r="RQR602" s="6"/>
      <c r="RQS602" s="6"/>
      <c r="RQT602" s="6"/>
      <c r="RQU602" s="6"/>
      <c r="RQV602" s="6"/>
      <c r="RQW602" s="6"/>
      <c r="RQX602" s="6"/>
      <c r="RQY602" s="6"/>
      <c r="RQZ602" s="6"/>
      <c r="RRA602" s="6"/>
      <c r="RRB602" s="6"/>
      <c r="RRC602" s="6"/>
      <c r="RRD602" s="6"/>
      <c r="RRE602" s="6"/>
      <c r="RRF602" s="6"/>
      <c r="RRG602" s="6"/>
      <c r="RRH602" s="6"/>
      <c r="RRI602" s="6"/>
      <c r="RRJ602" s="6"/>
      <c r="RRK602" s="6"/>
      <c r="RRL602" s="6"/>
      <c r="RRM602" s="6"/>
      <c r="RRN602" s="6"/>
      <c r="RRO602" s="6"/>
      <c r="RRP602" s="6"/>
      <c r="RRQ602" s="6"/>
      <c r="RRR602" s="6"/>
      <c r="RRS602" s="6"/>
      <c r="RRT602" s="6"/>
      <c r="RRU602" s="6"/>
      <c r="RRV602" s="6"/>
      <c r="RRW602" s="6"/>
      <c r="RRX602" s="6"/>
      <c r="RRY602" s="6"/>
      <c r="RRZ602" s="6"/>
      <c r="RSA602" s="6"/>
      <c r="RSB602" s="6"/>
      <c r="RSC602" s="6"/>
      <c r="RSD602" s="6"/>
      <c r="RSE602" s="6"/>
      <c r="RSF602" s="6"/>
      <c r="RSG602" s="6"/>
      <c r="RSH602" s="6"/>
      <c r="RSI602" s="6"/>
      <c r="RSJ602" s="6"/>
      <c r="RSK602" s="6"/>
      <c r="RSL602" s="6"/>
      <c r="RSM602" s="6"/>
      <c r="RSN602" s="6"/>
      <c r="RSO602" s="6"/>
      <c r="RSP602" s="6"/>
      <c r="RSQ602" s="6"/>
      <c r="RSR602" s="6"/>
      <c r="RSS602" s="6"/>
      <c r="RST602" s="6"/>
      <c r="RSU602" s="6"/>
      <c r="RSV602" s="6"/>
      <c r="RSW602" s="6"/>
      <c r="RSX602" s="6"/>
      <c r="RSY602" s="6"/>
      <c r="RSZ602" s="6"/>
      <c r="RTA602" s="6"/>
      <c r="RTB602" s="6"/>
      <c r="RTC602" s="6"/>
      <c r="RTD602" s="6"/>
      <c r="RTE602" s="6"/>
      <c r="RTF602" s="6"/>
      <c r="RTG602" s="6"/>
      <c r="RTH602" s="6"/>
      <c r="RTI602" s="6"/>
      <c r="RTJ602" s="6"/>
      <c r="RTK602" s="6"/>
      <c r="RTL602" s="6"/>
      <c r="RTM602" s="6"/>
      <c r="RTN602" s="6"/>
      <c r="RTO602" s="6"/>
      <c r="RTP602" s="6"/>
      <c r="RTQ602" s="6"/>
      <c r="RTR602" s="6"/>
      <c r="RTS602" s="6"/>
      <c r="RTT602" s="6"/>
      <c r="RTU602" s="6"/>
      <c r="RTV602" s="6"/>
      <c r="RTW602" s="6"/>
      <c r="RTX602" s="6"/>
      <c r="RTY602" s="6"/>
      <c r="RTZ602" s="6"/>
      <c r="RUA602" s="6"/>
      <c r="RUB602" s="6"/>
      <c r="RUC602" s="6"/>
      <c r="RUD602" s="6"/>
      <c r="RUE602" s="6"/>
      <c r="RUF602" s="6"/>
      <c r="RUG602" s="6"/>
      <c r="RUH602" s="6"/>
      <c r="RUI602" s="6"/>
      <c r="RUJ602" s="6"/>
      <c r="RUK602" s="6"/>
      <c r="RUL602" s="6"/>
      <c r="RUM602" s="6"/>
      <c r="RUN602" s="6"/>
      <c r="RUO602" s="6"/>
      <c r="RUP602" s="6"/>
      <c r="RUQ602" s="6"/>
      <c r="RUR602" s="6"/>
      <c r="RUS602" s="6"/>
      <c r="RUT602" s="6"/>
      <c r="RUU602" s="6"/>
      <c r="RUV602" s="6"/>
      <c r="RUW602" s="6"/>
      <c r="RUX602" s="6"/>
      <c r="RUY602" s="6"/>
      <c r="RUZ602" s="6"/>
      <c r="RVA602" s="6"/>
      <c r="RVB602" s="6"/>
      <c r="RVC602" s="6"/>
      <c r="RVD602" s="6"/>
      <c r="RVE602" s="6"/>
      <c r="RVF602" s="6"/>
      <c r="RVG602" s="6"/>
      <c r="RVH602" s="6"/>
      <c r="RVI602" s="6"/>
      <c r="RVJ602" s="6"/>
      <c r="RVK602" s="6"/>
      <c r="RVL602" s="6"/>
      <c r="RVM602" s="6"/>
      <c r="RVN602" s="6"/>
      <c r="RVO602" s="6"/>
      <c r="RVP602" s="6"/>
      <c r="RVQ602" s="6"/>
      <c r="RVR602" s="6"/>
      <c r="RVS602" s="6"/>
      <c r="RVT602" s="6"/>
      <c r="RVU602" s="6"/>
      <c r="RVV602" s="6"/>
      <c r="RVW602" s="6"/>
      <c r="RVX602" s="6"/>
      <c r="RVY602" s="6"/>
      <c r="RVZ602" s="6"/>
      <c r="RWA602" s="6"/>
      <c r="RWB602" s="6"/>
      <c r="RWC602" s="6"/>
      <c r="RWD602" s="6"/>
      <c r="RWE602" s="6"/>
      <c r="RWF602" s="6"/>
      <c r="RWG602" s="6"/>
      <c r="RWH602" s="6"/>
      <c r="RWI602" s="6"/>
      <c r="RWJ602" s="6"/>
      <c r="RWK602" s="6"/>
      <c r="RWL602" s="6"/>
      <c r="RWM602" s="6"/>
      <c r="RWN602" s="6"/>
      <c r="RWO602" s="6"/>
      <c r="RWP602" s="6"/>
      <c r="RWQ602" s="6"/>
      <c r="RWR602" s="6"/>
      <c r="RWS602" s="6"/>
      <c r="RWT602" s="6"/>
      <c r="RWU602" s="6"/>
      <c r="RWV602" s="6"/>
      <c r="RWW602" s="6"/>
      <c r="RWX602" s="6"/>
      <c r="RWY602" s="6"/>
      <c r="RWZ602" s="6"/>
      <c r="RXA602" s="6"/>
      <c r="RXB602" s="6"/>
      <c r="RXC602" s="6"/>
      <c r="RXD602" s="6"/>
      <c r="RXE602" s="6"/>
      <c r="RXF602" s="6"/>
      <c r="RXG602" s="6"/>
      <c r="RXH602" s="6"/>
      <c r="RXI602" s="6"/>
      <c r="RXJ602" s="6"/>
      <c r="RXK602" s="6"/>
      <c r="RXL602" s="6"/>
      <c r="RXM602" s="6"/>
      <c r="RXN602" s="6"/>
      <c r="RXO602" s="6"/>
      <c r="RXP602" s="6"/>
      <c r="RXQ602" s="6"/>
      <c r="RXR602" s="6"/>
      <c r="RXS602" s="6"/>
      <c r="RXT602" s="6"/>
      <c r="RXU602" s="6"/>
      <c r="RXV602" s="6"/>
      <c r="RXW602" s="6"/>
      <c r="RXX602" s="6"/>
      <c r="RXY602" s="6"/>
      <c r="RXZ602" s="6"/>
      <c r="RYA602" s="6"/>
      <c r="RYB602" s="6"/>
      <c r="RYC602" s="6"/>
      <c r="RYD602" s="6"/>
      <c r="RYE602" s="6"/>
      <c r="RYF602" s="6"/>
      <c r="RYG602" s="6"/>
      <c r="RYH602" s="6"/>
      <c r="RYI602" s="6"/>
      <c r="RYJ602" s="6"/>
      <c r="RYK602" s="6"/>
      <c r="RYL602" s="6"/>
      <c r="RYM602" s="6"/>
      <c r="RYN602" s="6"/>
      <c r="RYO602" s="6"/>
      <c r="RYP602" s="6"/>
      <c r="RYQ602" s="6"/>
      <c r="RYR602" s="6"/>
      <c r="RYS602" s="6"/>
      <c r="RYT602" s="6"/>
      <c r="RYU602" s="6"/>
      <c r="RYV602" s="6"/>
      <c r="RYW602" s="6"/>
      <c r="RYX602" s="6"/>
      <c r="RYY602" s="6"/>
      <c r="RYZ602" s="6"/>
      <c r="RZA602" s="6"/>
      <c r="RZB602" s="6"/>
      <c r="RZC602" s="6"/>
      <c r="RZD602" s="6"/>
      <c r="RZE602" s="6"/>
      <c r="RZF602" s="6"/>
      <c r="RZG602" s="6"/>
      <c r="RZH602" s="6"/>
      <c r="RZI602" s="6"/>
      <c r="RZJ602" s="6"/>
      <c r="RZK602" s="6"/>
      <c r="RZL602" s="6"/>
      <c r="RZM602" s="6"/>
      <c r="RZN602" s="6"/>
      <c r="RZO602" s="6"/>
      <c r="RZP602" s="6"/>
      <c r="RZQ602" s="6"/>
      <c r="RZR602" s="6"/>
      <c r="RZS602" s="6"/>
      <c r="RZT602" s="6"/>
      <c r="RZU602" s="6"/>
      <c r="RZV602" s="6"/>
      <c r="RZW602" s="6"/>
      <c r="RZX602" s="6"/>
      <c r="RZY602" s="6"/>
      <c r="RZZ602" s="6"/>
      <c r="SAA602" s="6"/>
      <c r="SAB602" s="6"/>
      <c r="SAC602" s="6"/>
      <c r="SAD602" s="6"/>
      <c r="SAE602" s="6"/>
      <c r="SAF602" s="6"/>
      <c r="SAG602" s="6"/>
      <c r="SAH602" s="6"/>
      <c r="SAI602" s="6"/>
      <c r="SAJ602" s="6"/>
      <c r="SAK602" s="6"/>
      <c r="SAL602" s="6"/>
      <c r="SAM602" s="6"/>
      <c r="SAN602" s="6"/>
      <c r="SAO602" s="6"/>
      <c r="SAP602" s="6"/>
      <c r="SAQ602" s="6"/>
      <c r="SAR602" s="6"/>
      <c r="SAS602" s="6"/>
      <c r="SAT602" s="6"/>
      <c r="SAU602" s="6"/>
      <c r="SAV602" s="6"/>
      <c r="SAW602" s="6"/>
      <c r="SAX602" s="6"/>
      <c r="SAY602" s="6"/>
      <c r="SAZ602" s="6"/>
      <c r="SBA602" s="6"/>
      <c r="SBB602" s="6"/>
      <c r="SBC602" s="6"/>
      <c r="SBD602" s="6"/>
      <c r="SBE602" s="6"/>
      <c r="SBF602" s="6"/>
      <c r="SBG602" s="6"/>
      <c r="SBH602" s="6"/>
      <c r="SBI602" s="6"/>
      <c r="SBJ602" s="6"/>
      <c r="SBK602" s="6"/>
      <c r="SBL602" s="6"/>
      <c r="SBM602" s="6"/>
      <c r="SBN602" s="6"/>
      <c r="SBO602" s="6"/>
      <c r="SBP602" s="6"/>
      <c r="SBQ602" s="6"/>
      <c r="SBR602" s="6"/>
      <c r="SBS602" s="6"/>
      <c r="SBT602" s="6"/>
      <c r="SBU602" s="6"/>
      <c r="SBV602" s="6"/>
      <c r="SBW602" s="6"/>
      <c r="SBX602" s="6"/>
      <c r="SBY602" s="6"/>
      <c r="SBZ602" s="6"/>
      <c r="SCA602" s="6"/>
      <c r="SCB602" s="6"/>
      <c r="SCC602" s="6"/>
      <c r="SCD602" s="6"/>
      <c r="SCE602" s="6"/>
      <c r="SCF602" s="6"/>
      <c r="SCG602" s="6"/>
      <c r="SCH602" s="6"/>
      <c r="SCI602" s="6"/>
      <c r="SCJ602" s="6"/>
      <c r="SCK602" s="6"/>
      <c r="SCL602" s="6"/>
      <c r="SCM602" s="6"/>
      <c r="SCN602" s="6"/>
      <c r="SCO602" s="6"/>
      <c r="SCP602" s="6"/>
      <c r="SCQ602" s="6"/>
      <c r="SCR602" s="6"/>
      <c r="SCS602" s="6"/>
      <c r="SCT602" s="6"/>
      <c r="SCU602" s="6"/>
      <c r="SCV602" s="6"/>
      <c r="SCW602" s="6"/>
      <c r="SCX602" s="6"/>
      <c r="SCY602" s="6"/>
      <c r="SCZ602" s="6"/>
      <c r="SDA602" s="6"/>
      <c r="SDB602" s="6"/>
      <c r="SDC602" s="6"/>
      <c r="SDD602" s="6"/>
      <c r="SDE602" s="6"/>
      <c r="SDF602" s="6"/>
      <c r="SDG602" s="6"/>
      <c r="SDH602" s="6"/>
      <c r="SDI602" s="6"/>
      <c r="SDJ602" s="6"/>
      <c r="SDK602" s="6"/>
      <c r="SDL602" s="6"/>
      <c r="SDM602" s="6"/>
      <c r="SDN602" s="6"/>
      <c r="SDO602" s="6"/>
      <c r="SDP602" s="6"/>
      <c r="SDQ602" s="6"/>
      <c r="SDR602" s="6"/>
      <c r="SDS602" s="6"/>
      <c r="SDT602" s="6"/>
      <c r="SDU602" s="6"/>
      <c r="SDV602" s="6"/>
      <c r="SDW602" s="6"/>
      <c r="SDX602" s="6"/>
      <c r="SDY602" s="6"/>
      <c r="SDZ602" s="6"/>
      <c r="SEA602" s="6"/>
      <c r="SEB602" s="6"/>
      <c r="SEC602" s="6"/>
      <c r="SED602" s="6"/>
      <c r="SEE602" s="6"/>
      <c r="SEF602" s="6"/>
      <c r="SEG602" s="6"/>
      <c r="SEH602" s="6"/>
      <c r="SEI602" s="6"/>
      <c r="SEJ602" s="6"/>
      <c r="SEK602" s="6"/>
      <c r="SEL602" s="6"/>
      <c r="SEM602" s="6"/>
      <c r="SEN602" s="6"/>
      <c r="SEO602" s="6"/>
      <c r="SEP602" s="6"/>
      <c r="SEQ602" s="6"/>
      <c r="SER602" s="6"/>
      <c r="SES602" s="6"/>
      <c r="SET602" s="6"/>
      <c r="SEU602" s="6"/>
      <c r="SEV602" s="6"/>
      <c r="SEW602" s="6"/>
      <c r="SEX602" s="6"/>
      <c r="SEY602" s="6"/>
      <c r="SEZ602" s="6"/>
      <c r="SFA602" s="6"/>
      <c r="SFB602" s="6"/>
      <c r="SFC602" s="6"/>
      <c r="SFD602" s="6"/>
      <c r="SFE602" s="6"/>
      <c r="SFF602" s="6"/>
      <c r="SFG602" s="6"/>
      <c r="SFH602" s="6"/>
      <c r="SFI602" s="6"/>
      <c r="SFJ602" s="6"/>
      <c r="SFK602" s="6"/>
      <c r="SFL602" s="6"/>
      <c r="SFM602" s="6"/>
      <c r="SFN602" s="6"/>
      <c r="SFO602" s="6"/>
      <c r="SFP602" s="6"/>
      <c r="SFQ602" s="6"/>
      <c r="SFR602" s="6"/>
      <c r="SFS602" s="6"/>
      <c r="SFT602" s="6"/>
      <c r="SFU602" s="6"/>
      <c r="SFV602" s="6"/>
      <c r="SFW602" s="6"/>
      <c r="SFX602" s="6"/>
      <c r="SFY602" s="6"/>
      <c r="SFZ602" s="6"/>
      <c r="SGA602" s="6"/>
      <c r="SGB602" s="6"/>
      <c r="SGC602" s="6"/>
      <c r="SGD602" s="6"/>
      <c r="SGE602" s="6"/>
      <c r="SGF602" s="6"/>
      <c r="SGG602" s="6"/>
      <c r="SGH602" s="6"/>
      <c r="SGI602" s="6"/>
      <c r="SGJ602" s="6"/>
      <c r="SGK602" s="6"/>
      <c r="SGL602" s="6"/>
      <c r="SGM602" s="6"/>
      <c r="SGN602" s="6"/>
      <c r="SGO602" s="6"/>
      <c r="SGP602" s="6"/>
      <c r="SGQ602" s="6"/>
      <c r="SGR602" s="6"/>
      <c r="SGS602" s="6"/>
      <c r="SGT602" s="6"/>
      <c r="SGU602" s="6"/>
      <c r="SGV602" s="6"/>
      <c r="SGW602" s="6"/>
      <c r="SGX602" s="6"/>
      <c r="SGY602" s="6"/>
      <c r="SGZ602" s="6"/>
      <c r="SHA602" s="6"/>
      <c r="SHB602" s="6"/>
      <c r="SHC602" s="6"/>
      <c r="SHD602" s="6"/>
      <c r="SHE602" s="6"/>
      <c r="SHF602" s="6"/>
      <c r="SHG602" s="6"/>
      <c r="SHH602" s="6"/>
      <c r="SHI602" s="6"/>
      <c r="SHJ602" s="6"/>
      <c r="SHK602" s="6"/>
      <c r="SHL602" s="6"/>
      <c r="SHM602" s="6"/>
      <c r="SHN602" s="6"/>
      <c r="SHO602" s="6"/>
      <c r="SHP602" s="6"/>
      <c r="SHQ602" s="6"/>
      <c r="SHR602" s="6"/>
      <c r="SHS602" s="6"/>
      <c r="SHT602" s="6"/>
      <c r="SHU602" s="6"/>
      <c r="SHV602" s="6"/>
      <c r="SHW602" s="6"/>
      <c r="SHX602" s="6"/>
      <c r="SHY602" s="6"/>
      <c r="SHZ602" s="6"/>
      <c r="SIA602" s="6"/>
      <c r="SIB602" s="6"/>
      <c r="SIC602" s="6"/>
      <c r="SID602" s="6"/>
      <c r="SIE602" s="6"/>
      <c r="SIF602" s="6"/>
      <c r="SIG602" s="6"/>
      <c r="SIH602" s="6"/>
      <c r="SII602" s="6"/>
      <c r="SIJ602" s="6"/>
      <c r="SIK602" s="6"/>
      <c r="SIL602" s="6"/>
      <c r="SIM602" s="6"/>
      <c r="SIN602" s="6"/>
      <c r="SIO602" s="6"/>
      <c r="SIP602" s="6"/>
      <c r="SIQ602" s="6"/>
      <c r="SIR602" s="6"/>
      <c r="SIS602" s="6"/>
      <c r="SIT602" s="6"/>
      <c r="SIU602" s="6"/>
      <c r="SIV602" s="6"/>
      <c r="SIW602" s="6"/>
      <c r="SIX602" s="6"/>
      <c r="SIY602" s="6"/>
      <c r="SIZ602" s="6"/>
      <c r="SJA602" s="6"/>
      <c r="SJB602" s="6"/>
      <c r="SJC602" s="6"/>
      <c r="SJD602" s="6"/>
      <c r="SJE602" s="6"/>
      <c r="SJF602" s="6"/>
      <c r="SJG602" s="6"/>
      <c r="SJH602" s="6"/>
      <c r="SJI602" s="6"/>
      <c r="SJJ602" s="6"/>
      <c r="SJK602" s="6"/>
      <c r="SJL602" s="6"/>
      <c r="SJM602" s="6"/>
      <c r="SJN602" s="6"/>
      <c r="SJO602" s="6"/>
      <c r="SJP602" s="6"/>
      <c r="SJQ602" s="6"/>
      <c r="SJR602" s="6"/>
      <c r="SJS602" s="6"/>
      <c r="SJT602" s="6"/>
      <c r="SJU602" s="6"/>
      <c r="SJV602" s="6"/>
      <c r="SJW602" s="6"/>
      <c r="SJX602" s="6"/>
      <c r="SJY602" s="6"/>
      <c r="SJZ602" s="6"/>
      <c r="SKA602" s="6"/>
      <c r="SKB602" s="6"/>
      <c r="SKC602" s="6"/>
      <c r="SKD602" s="6"/>
      <c r="SKE602" s="6"/>
      <c r="SKF602" s="6"/>
      <c r="SKG602" s="6"/>
      <c r="SKH602" s="6"/>
      <c r="SKI602" s="6"/>
      <c r="SKJ602" s="6"/>
      <c r="SKK602" s="6"/>
      <c r="SKL602" s="6"/>
      <c r="SKM602" s="6"/>
      <c r="SKN602" s="6"/>
      <c r="SKO602" s="6"/>
      <c r="SKP602" s="6"/>
      <c r="SKQ602" s="6"/>
      <c r="SKR602" s="6"/>
      <c r="SKS602" s="6"/>
      <c r="SKT602" s="6"/>
      <c r="SKU602" s="6"/>
      <c r="SKV602" s="6"/>
      <c r="SKW602" s="6"/>
      <c r="SKX602" s="6"/>
      <c r="SKY602" s="6"/>
      <c r="SKZ602" s="6"/>
      <c r="SLA602" s="6"/>
      <c r="SLB602" s="6"/>
      <c r="SLC602" s="6"/>
      <c r="SLD602" s="6"/>
      <c r="SLE602" s="6"/>
      <c r="SLF602" s="6"/>
      <c r="SLG602" s="6"/>
      <c r="SLH602" s="6"/>
      <c r="SLI602" s="6"/>
      <c r="SLJ602" s="6"/>
      <c r="SLK602" s="6"/>
      <c r="SLL602" s="6"/>
      <c r="SLM602" s="6"/>
      <c r="SLN602" s="6"/>
      <c r="SLO602" s="6"/>
      <c r="SLP602" s="6"/>
      <c r="SLQ602" s="6"/>
      <c r="SLR602" s="6"/>
      <c r="SLS602" s="6"/>
      <c r="SLT602" s="6"/>
      <c r="SLU602" s="6"/>
      <c r="SLV602" s="6"/>
      <c r="SLW602" s="6"/>
      <c r="SLX602" s="6"/>
      <c r="SLY602" s="6"/>
      <c r="SLZ602" s="6"/>
      <c r="SMA602" s="6"/>
      <c r="SMB602" s="6"/>
      <c r="SMC602" s="6"/>
      <c r="SMD602" s="6"/>
      <c r="SME602" s="6"/>
      <c r="SMF602" s="6"/>
      <c r="SMG602" s="6"/>
      <c r="SMH602" s="6"/>
      <c r="SMI602" s="6"/>
      <c r="SMJ602" s="6"/>
      <c r="SMK602" s="6"/>
      <c r="SML602" s="6"/>
      <c r="SMM602" s="6"/>
      <c r="SMN602" s="6"/>
      <c r="SMO602" s="6"/>
      <c r="SMP602" s="6"/>
      <c r="SMQ602" s="6"/>
      <c r="SMR602" s="6"/>
      <c r="SMS602" s="6"/>
      <c r="SMT602" s="6"/>
      <c r="SMU602" s="6"/>
      <c r="SMV602" s="6"/>
      <c r="SMW602" s="6"/>
      <c r="SMX602" s="6"/>
      <c r="SMY602" s="6"/>
      <c r="SMZ602" s="6"/>
      <c r="SNA602" s="6"/>
      <c r="SNB602" s="6"/>
      <c r="SNC602" s="6"/>
      <c r="SND602" s="6"/>
      <c r="SNE602" s="6"/>
      <c r="SNF602" s="6"/>
      <c r="SNG602" s="6"/>
      <c r="SNH602" s="6"/>
      <c r="SNI602" s="6"/>
      <c r="SNJ602" s="6"/>
      <c r="SNK602" s="6"/>
      <c r="SNL602" s="6"/>
      <c r="SNM602" s="6"/>
      <c r="SNN602" s="6"/>
      <c r="SNO602" s="6"/>
      <c r="SNP602" s="6"/>
      <c r="SNQ602" s="6"/>
      <c r="SNR602" s="6"/>
      <c r="SNS602" s="6"/>
      <c r="SNT602" s="6"/>
      <c r="SNU602" s="6"/>
      <c r="SNV602" s="6"/>
      <c r="SNW602" s="6"/>
      <c r="SNX602" s="6"/>
      <c r="SNY602" s="6"/>
      <c r="SNZ602" s="6"/>
      <c r="SOA602" s="6"/>
      <c r="SOB602" s="6"/>
      <c r="SOC602" s="6"/>
      <c r="SOD602" s="6"/>
      <c r="SOE602" s="6"/>
      <c r="SOF602" s="6"/>
      <c r="SOG602" s="6"/>
      <c r="SOH602" s="6"/>
      <c r="SOI602" s="6"/>
      <c r="SOJ602" s="6"/>
      <c r="SOK602" s="6"/>
      <c r="SOL602" s="6"/>
      <c r="SOM602" s="6"/>
      <c r="SON602" s="6"/>
      <c r="SOO602" s="6"/>
      <c r="SOP602" s="6"/>
      <c r="SOQ602" s="6"/>
      <c r="SOR602" s="6"/>
      <c r="SOS602" s="6"/>
      <c r="SOT602" s="6"/>
      <c r="SOU602" s="6"/>
      <c r="SOV602" s="6"/>
      <c r="SOW602" s="6"/>
      <c r="SOX602" s="6"/>
      <c r="SOY602" s="6"/>
      <c r="SOZ602" s="6"/>
      <c r="SPA602" s="6"/>
      <c r="SPB602" s="6"/>
      <c r="SPC602" s="6"/>
      <c r="SPD602" s="6"/>
      <c r="SPE602" s="6"/>
      <c r="SPF602" s="6"/>
      <c r="SPG602" s="6"/>
      <c r="SPH602" s="6"/>
      <c r="SPI602" s="6"/>
      <c r="SPJ602" s="6"/>
      <c r="SPK602" s="6"/>
      <c r="SPL602" s="6"/>
      <c r="SPM602" s="6"/>
      <c r="SPN602" s="6"/>
      <c r="SPO602" s="6"/>
      <c r="SPP602" s="6"/>
      <c r="SPQ602" s="6"/>
      <c r="SPR602" s="6"/>
      <c r="SPS602" s="6"/>
      <c r="SPT602" s="6"/>
      <c r="SPU602" s="6"/>
      <c r="SPV602" s="6"/>
      <c r="SPW602" s="6"/>
      <c r="SPX602" s="6"/>
      <c r="SPY602" s="6"/>
      <c r="SPZ602" s="6"/>
      <c r="SQA602" s="6"/>
      <c r="SQB602" s="6"/>
      <c r="SQC602" s="6"/>
      <c r="SQD602" s="6"/>
      <c r="SQE602" s="6"/>
      <c r="SQF602" s="6"/>
      <c r="SQG602" s="6"/>
      <c r="SQH602" s="6"/>
      <c r="SQI602" s="6"/>
      <c r="SQJ602" s="6"/>
      <c r="SQK602" s="6"/>
      <c r="SQL602" s="6"/>
      <c r="SQM602" s="6"/>
      <c r="SQN602" s="6"/>
      <c r="SQO602" s="6"/>
      <c r="SQP602" s="6"/>
      <c r="SQQ602" s="6"/>
      <c r="SQR602" s="6"/>
      <c r="SQS602" s="6"/>
      <c r="SQT602" s="6"/>
      <c r="SQU602" s="6"/>
      <c r="SQV602" s="6"/>
      <c r="SQW602" s="6"/>
      <c r="SQX602" s="6"/>
      <c r="SQY602" s="6"/>
      <c r="SQZ602" s="6"/>
      <c r="SRA602" s="6"/>
      <c r="SRB602" s="6"/>
      <c r="SRC602" s="6"/>
      <c r="SRD602" s="6"/>
      <c r="SRE602" s="6"/>
      <c r="SRF602" s="6"/>
      <c r="SRG602" s="6"/>
      <c r="SRH602" s="6"/>
      <c r="SRI602" s="6"/>
      <c r="SRJ602" s="6"/>
      <c r="SRK602" s="6"/>
      <c r="SRL602" s="6"/>
      <c r="SRM602" s="6"/>
      <c r="SRN602" s="6"/>
      <c r="SRO602" s="6"/>
      <c r="SRP602" s="6"/>
      <c r="SRQ602" s="6"/>
      <c r="SRR602" s="6"/>
      <c r="SRS602" s="6"/>
      <c r="SRT602" s="6"/>
      <c r="SRU602" s="6"/>
      <c r="SRV602" s="6"/>
      <c r="SRW602" s="6"/>
      <c r="SRX602" s="6"/>
      <c r="SRY602" s="6"/>
      <c r="SRZ602" s="6"/>
      <c r="SSA602" s="6"/>
      <c r="SSB602" s="6"/>
      <c r="SSC602" s="6"/>
      <c r="SSD602" s="6"/>
      <c r="SSE602" s="6"/>
      <c r="SSF602" s="6"/>
      <c r="SSG602" s="6"/>
      <c r="SSH602" s="6"/>
      <c r="SSI602" s="6"/>
      <c r="SSJ602" s="6"/>
      <c r="SSK602" s="6"/>
      <c r="SSL602" s="6"/>
      <c r="SSM602" s="6"/>
      <c r="SSN602" s="6"/>
      <c r="SSO602" s="6"/>
      <c r="SSP602" s="6"/>
      <c r="SSQ602" s="6"/>
      <c r="SSR602" s="6"/>
      <c r="SSS602" s="6"/>
      <c r="SST602" s="6"/>
      <c r="SSU602" s="6"/>
      <c r="SSV602" s="6"/>
      <c r="SSW602" s="6"/>
      <c r="SSX602" s="6"/>
      <c r="SSY602" s="6"/>
      <c r="SSZ602" s="6"/>
      <c r="STA602" s="6"/>
      <c r="STB602" s="6"/>
      <c r="STC602" s="6"/>
      <c r="STD602" s="6"/>
      <c r="STE602" s="6"/>
      <c r="STF602" s="6"/>
      <c r="STG602" s="6"/>
      <c r="STH602" s="6"/>
      <c r="STI602" s="6"/>
      <c r="STJ602" s="6"/>
      <c r="STK602" s="6"/>
      <c r="STL602" s="6"/>
      <c r="STM602" s="6"/>
      <c r="STN602" s="6"/>
      <c r="STO602" s="6"/>
      <c r="STP602" s="6"/>
      <c r="STQ602" s="6"/>
      <c r="STR602" s="6"/>
      <c r="STS602" s="6"/>
      <c r="STT602" s="6"/>
      <c r="STU602" s="6"/>
      <c r="STV602" s="6"/>
      <c r="STW602" s="6"/>
      <c r="STX602" s="6"/>
      <c r="STY602" s="6"/>
      <c r="STZ602" s="6"/>
      <c r="SUA602" s="6"/>
      <c r="SUB602" s="6"/>
      <c r="SUC602" s="6"/>
      <c r="SUD602" s="6"/>
      <c r="SUE602" s="6"/>
      <c r="SUF602" s="6"/>
      <c r="SUG602" s="6"/>
      <c r="SUH602" s="6"/>
      <c r="SUI602" s="6"/>
      <c r="SUJ602" s="6"/>
      <c r="SUK602" s="6"/>
      <c r="SUL602" s="6"/>
      <c r="SUM602" s="6"/>
      <c r="SUN602" s="6"/>
      <c r="SUO602" s="6"/>
      <c r="SUP602" s="6"/>
      <c r="SUQ602" s="6"/>
      <c r="SUR602" s="6"/>
      <c r="SUS602" s="6"/>
      <c r="SUT602" s="6"/>
      <c r="SUU602" s="6"/>
      <c r="SUV602" s="6"/>
      <c r="SUW602" s="6"/>
      <c r="SUX602" s="6"/>
      <c r="SUY602" s="6"/>
      <c r="SUZ602" s="6"/>
      <c r="SVA602" s="6"/>
      <c r="SVB602" s="6"/>
      <c r="SVC602" s="6"/>
      <c r="SVD602" s="6"/>
      <c r="SVE602" s="6"/>
      <c r="SVF602" s="6"/>
      <c r="SVG602" s="6"/>
      <c r="SVH602" s="6"/>
      <c r="SVI602" s="6"/>
      <c r="SVJ602" s="6"/>
      <c r="SVK602" s="6"/>
      <c r="SVL602" s="6"/>
      <c r="SVM602" s="6"/>
      <c r="SVN602" s="6"/>
      <c r="SVO602" s="6"/>
      <c r="SVP602" s="6"/>
      <c r="SVQ602" s="6"/>
      <c r="SVR602" s="6"/>
      <c r="SVS602" s="6"/>
      <c r="SVT602" s="6"/>
      <c r="SVU602" s="6"/>
      <c r="SVV602" s="6"/>
      <c r="SVW602" s="6"/>
      <c r="SVX602" s="6"/>
      <c r="SVY602" s="6"/>
      <c r="SVZ602" s="6"/>
      <c r="SWA602" s="6"/>
      <c r="SWB602" s="6"/>
      <c r="SWC602" s="6"/>
      <c r="SWD602" s="6"/>
      <c r="SWE602" s="6"/>
      <c r="SWF602" s="6"/>
      <c r="SWG602" s="6"/>
      <c r="SWH602" s="6"/>
      <c r="SWI602" s="6"/>
      <c r="SWJ602" s="6"/>
      <c r="SWK602" s="6"/>
      <c r="SWL602" s="6"/>
      <c r="SWM602" s="6"/>
      <c r="SWN602" s="6"/>
      <c r="SWO602" s="6"/>
      <c r="SWP602" s="6"/>
      <c r="SWQ602" s="6"/>
      <c r="SWR602" s="6"/>
      <c r="SWS602" s="6"/>
      <c r="SWT602" s="6"/>
      <c r="SWU602" s="6"/>
      <c r="SWV602" s="6"/>
      <c r="SWW602" s="6"/>
      <c r="SWX602" s="6"/>
      <c r="SWY602" s="6"/>
      <c r="SWZ602" s="6"/>
      <c r="SXA602" s="6"/>
      <c r="SXB602" s="6"/>
      <c r="SXC602" s="6"/>
      <c r="SXD602" s="6"/>
      <c r="SXE602" s="6"/>
      <c r="SXF602" s="6"/>
      <c r="SXG602" s="6"/>
      <c r="SXH602" s="6"/>
      <c r="SXI602" s="6"/>
      <c r="SXJ602" s="6"/>
      <c r="SXK602" s="6"/>
      <c r="SXL602" s="6"/>
      <c r="SXM602" s="6"/>
      <c r="SXN602" s="6"/>
      <c r="SXO602" s="6"/>
      <c r="SXP602" s="6"/>
      <c r="SXQ602" s="6"/>
      <c r="SXR602" s="6"/>
      <c r="SXS602" s="6"/>
      <c r="SXT602" s="6"/>
      <c r="SXU602" s="6"/>
      <c r="SXV602" s="6"/>
      <c r="SXW602" s="6"/>
      <c r="SXX602" s="6"/>
      <c r="SXY602" s="6"/>
      <c r="SXZ602" s="6"/>
      <c r="SYA602" s="6"/>
      <c r="SYB602" s="6"/>
      <c r="SYC602" s="6"/>
      <c r="SYD602" s="6"/>
      <c r="SYE602" s="6"/>
      <c r="SYF602" s="6"/>
      <c r="SYG602" s="6"/>
      <c r="SYH602" s="6"/>
      <c r="SYI602" s="6"/>
      <c r="SYJ602" s="6"/>
      <c r="SYK602" s="6"/>
      <c r="SYL602" s="6"/>
      <c r="SYM602" s="6"/>
      <c r="SYN602" s="6"/>
      <c r="SYO602" s="6"/>
      <c r="SYP602" s="6"/>
      <c r="SYQ602" s="6"/>
      <c r="SYR602" s="6"/>
      <c r="SYS602" s="6"/>
      <c r="SYT602" s="6"/>
      <c r="SYU602" s="6"/>
      <c r="SYV602" s="6"/>
      <c r="SYW602" s="6"/>
      <c r="SYX602" s="6"/>
      <c r="SYY602" s="6"/>
      <c r="SYZ602" s="6"/>
      <c r="SZA602" s="6"/>
      <c r="SZB602" s="6"/>
      <c r="SZC602" s="6"/>
      <c r="SZD602" s="6"/>
      <c r="SZE602" s="6"/>
      <c r="SZF602" s="6"/>
      <c r="SZG602" s="6"/>
      <c r="SZH602" s="6"/>
      <c r="SZI602" s="6"/>
      <c r="SZJ602" s="6"/>
      <c r="SZK602" s="6"/>
      <c r="SZL602" s="6"/>
      <c r="SZM602" s="6"/>
      <c r="SZN602" s="6"/>
      <c r="SZO602" s="6"/>
      <c r="SZP602" s="6"/>
      <c r="SZQ602" s="6"/>
      <c r="SZR602" s="6"/>
      <c r="SZS602" s="6"/>
      <c r="SZT602" s="6"/>
      <c r="SZU602" s="6"/>
      <c r="SZV602" s="6"/>
      <c r="SZW602" s="6"/>
      <c r="SZX602" s="6"/>
      <c r="SZY602" s="6"/>
      <c r="SZZ602" s="6"/>
      <c r="TAA602" s="6"/>
      <c r="TAB602" s="6"/>
      <c r="TAC602" s="6"/>
      <c r="TAD602" s="6"/>
      <c r="TAE602" s="6"/>
      <c r="TAF602" s="6"/>
      <c r="TAG602" s="6"/>
      <c r="TAH602" s="6"/>
      <c r="TAI602" s="6"/>
      <c r="TAJ602" s="6"/>
      <c r="TAK602" s="6"/>
      <c r="TAL602" s="6"/>
      <c r="TAM602" s="6"/>
      <c r="TAN602" s="6"/>
      <c r="TAO602" s="6"/>
      <c r="TAP602" s="6"/>
      <c r="TAQ602" s="6"/>
      <c r="TAR602" s="6"/>
      <c r="TAS602" s="6"/>
      <c r="TAT602" s="6"/>
      <c r="TAU602" s="6"/>
      <c r="TAV602" s="6"/>
      <c r="TAW602" s="6"/>
      <c r="TAX602" s="6"/>
      <c r="TAY602" s="6"/>
      <c r="TAZ602" s="6"/>
      <c r="TBA602" s="6"/>
      <c r="TBB602" s="6"/>
      <c r="TBC602" s="6"/>
      <c r="TBD602" s="6"/>
      <c r="TBE602" s="6"/>
      <c r="TBF602" s="6"/>
      <c r="TBG602" s="6"/>
      <c r="TBH602" s="6"/>
      <c r="TBI602" s="6"/>
      <c r="TBJ602" s="6"/>
      <c r="TBK602" s="6"/>
      <c r="TBL602" s="6"/>
      <c r="TBM602" s="6"/>
      <c r="TBN602" s="6"/>
      <c r="TBO602" s="6"/>
      <c r="TBP602" s="6"/>
      <c r="TBQ602" s="6"/>
      <c r="TBR602" s="6"/>
      <c r="TBS602" s="6"/>
      <c r="TBT602" s="6"/>
      <c r="TBU602" s="6"/>
      <c r="TBV602" s="6"/>
      <c r="TBW602" s="6"/>
      <c r="TBX602" s="6"/>
      <c r="TBY602" s="6"/>
      <c r="TBZ602" s="6"/>
      <c r="TCA602" s="6"/>
      <c r="TCB602" s="6"/>
      <c r="TCC602" s="6"/>
      <c r="TCD602" s="6"/>
      <c r="TCE602" s="6"/>
      <c r="TCF602" s="6"/>
      <c r="TCG602" s="6"/>
      <c r="TCH602" s="6"/>
      <c r="TCI602" s="6"/>
      <c r="TCJ602" s="6"/>
      <c r="TCK602" s="6"/>
      <c r="TCL602" s="6"/>
      <c r="TCM602" s="6"/>
      <c r="TCN602" s="6"/>
      <c r="TCO602" s="6"/>
      <c r="TCP602" s="6"/>
      <c r="TCQ602" s="6"/>
      <c r="TCR602" s="6"/>
      <c r="TCS602" s="6"/>
      <c r="TCT602" s="6"/>
      <c r="TCU602" s="6"/>
      <c r="TCV602" s="6"/>
      <c r="TCW602" s="6"/>
      <c r="TCX602" s="6"/>
      <c r="TCY602" s="6"/>
      <c r="TCZ602" s="6"/>
      <c r="TDA602" s="6"/>
      <c r="TDB602" s="6"/>
      <c r="TDC602" s="6"/>
      <c r="TDD602" s="6"/>
      <c r="TDE602" s="6"/>
      <c r="TDF602" s="6"/>
      <c r="TDG602" s="6"/>
      <c r="TDH602" s="6"/>
      <c r="TDI602" s="6"/>
      <c r="TDJ602" s="6"/>
      <c r="TDK602" s="6"/>
      <c r="TDL602" s="6"/>
      <c r="TDM602" s="6"/>
      <c r="TDN602" s="6"/>
      <c r="TDO602" s="6"/>
      <c r="TDP602" s="6"/>
      <c r="TDQ602" s="6"/>
      <c r="TDR602" s="6"/>
      <c r="TDS602" s="6"/>
      <c r="TDT602" s="6"/>
      <c r="TDU602" s="6"/>
      <c r="TDV602" s="6"/>
      <c r="TDW602" s="6"/>
      <c r="TDX602" s="6"/>
      <c r="TDY602" s="6"/>
      <c r="TDZ602" s="6"/>
      <c r="TEA602" s="6"/>
      <c r="TEB602" s="6"/>
      <c r="TEC602" s="6"/>
      <c r="TED602" s="6"/>
      <c r="TEE602" s="6"/>
      <c r="TEF602" s="6"/>
      <c r="TEG602" s="6"/>
      <c r="TEH602" s="6"/>
      <c r="TEI602" s="6"/>
      <c r="TEJ602" s="6"/>
      <c r="TEK602" s="6"/>
      <c r="TEL602" s="6"/>
      <c r="TEM602" s="6"/>
      <c r="TEN602" s="6"/>
      <c r="TEO602" s="6"/>
      <c r="TEP602" s="6"/>
      <c r="TEQ602" s="6"/>
      <c r="TER602" s="6"/>
      <c r="TES602" s="6"/>
      <c r="TET602" s="6"/>
      <c r="TEU602" s="6"/>
      <c r="TEV602" s="6"/>
      <c r="TEW602" s="6"/>
      <c r="TEX602" s="6"/>
      <c r="TEY602" s="6"/>
      <c r="TEZ602" s="6"/>
      <c r="TFA602" s="6"/>
      <c r="TFB602" s="6"/>
      <c r="TFC602" s="6"/>
      <c r="TFD602" s="6"/>
      <c r="TFE602" s="6"/>
      <c r="TFF602" s="6"/>
      <c r="TFG602" s="6"/>
      <c r="TFH602" s="6"/>
      <c r="TFI602" s="6"/>
      <c r="TFJ602" s="6"/>
      <c r="TFK602" s="6"/>
      <c r="TFL602" s="6"/>
      <c r="TFM602" s="6"/>
      <c r="TFN602" s="6"/>
      <c r="TFO602" s="6"/>
      <c r="TFP602" s="6"/>
      <c r="TFQ602" s="6"/>
      <c r="TFR602" s="6"/>
      <c r="TFS602" s="6"/>
      <c r="TFT602" s="6"/>
      <c r="TFU602" s="6"/>
      <c r="TFV602" s="6"/>
      <c r="TFW602" s="6"/>
      <c r="TFX602" s="6"/>
      <c r="TFY602" s="6"/>
      <c r="TFZ602" s="6"/>
      <c r="TGA602" s="6"/>
      <c r="TGB602" s="6"/>
      <c r="TGC602" s="6"/>
      <c r="TGD602" s="6"/>
      <c r="TGE602" s="6"/>
      <c r="TGF602" s="6"/>
      <c r="TGG602" s="6"/>
      <c r="TGH602" s="6"/>
      <c r="TGI602" s="6"/>
      <c r="TGJ602" s="6"/>
      <c r="TGK602" s="6"/>
      <c r="TGL602" s="6"/>
      <c r="TGM602" s="6"/>
      <c r="TGN602" s="6"/>
      <c r="TGO602" s="6"/>
      <c r="TGP602" s="6"/>
      <c r="TGQ602" s="6"/>
      <c r="TGR602" s="6"/>
      <c r="TGS602" s="6"/>
      <c r="TGT602" s="6"/>
      <c r="TGU602" s="6"/>
      <c r="TGV602" s="6"/>
      <c r="TGW602" s="6"/>
      <c r="TGX602" s="6"/>
      <c r="TGY602" s="6"/>
      <c r="TGZ602" s="6"/>
      <c r="THA602" s="6"/>
      <c r="THB602" s="6"/>
      <c r="THC602" s="6"/>
      <c r="THD602" s="6"/>
      <c r="THE602" s="6"/>
      <c r="THF602" s="6"/>
      <c r="THG602" s="6"/>
      <c r="THH602" s="6"/>
      <c r="THI602" s="6"/>
      <c r="THJ602" s="6"/>
      <c r="THK602" s="6"/>
      <c r="THL602" s="6"/>
      <c r="THM602" s="6"/>
      <c r="THN602" s="6"/>
      <c r="THO602" s="6"/>
      <c r="THP602" s="6"/>
      <c r="THQ602" s="6"/>
      <c r="THR602" s="6"/>
      <c r="THS602" s="6"/>
      <c r="THT602" s="6"/>
      <c r="THU602" s="6"/>
      <c r="THV602" s="6"/>
      <c r="THW602" s="6"/>
      <c r="THX602" s="6"/>
      <c r="THY602" s="6"/>
      <c r="THZ602" s="6"/>
      <c r="TIA602" s="6"/>
      <c r="TIB602" s="6"/>
      <c r="TIC602" s="6"/>
      <c r="TID602" s="6"/>
      <c r="TIE602" s="6"/>
      <c r="TIF602" s="6"/>
      <c r="TIG602" s="6"/>
      <c r="TIH602" s="6"/>
      <c r="TII602" s="6"/>
      <c r="TIJ602" s="6"/>
      <c r="TIK602" s="6"/>
      <c r="TIL602" s="6"/>
      <c r="TIM602" s="6"/>
      <c r="TIN602" s="6"/>
      <c r="TIO602" s="6"/>
      <c r="TIP602" s="6"/>
      <c r="TIQ602" s="6"/>
      <c r="TIR602" s="6"/>
      <c r="TIS602" s="6"/>
      <c r="TIT602" s="6"/>
      <c r="TIU602" s="6"/>
      <c r="TIV602" s="6"/>
      <c r="TIW602" s="6"/>
      <c r="TIX602" s="6"/>
      <c r="TIY602" s="6"/>
      <c r="TIZ602" s="6"/>
      <c r="TJA602" s="6"/>
      <c r="TJB602" s="6"/>
      <c r="TJC602" s="6"/>
      <c r="TJD602" s="6"/>
      <c r="TJE602" s="6"/>
      <c r="TJF602" s="6"/>
      <c r="TJG602" s="6"/>
      <c r="TJH602" s="6"/>
      <c r="TJI602" s="6"/>
      <c r="TJJ602" s="6"/>
      <c r="TJK602" s="6"/>
      <c r="TJL602" s="6"/>
      <c r="TJM602" s="6"/>
      <c r="TJN602" s="6"/>
      <c r="TJO602" s="6"/>
      <c r="TJP602" s="6"/>
      <c r="TJQ602" s="6"/>
      <c r="TJR602" s="6"/>
      <c r="TJS602" s="6"/>
      <c r="TJT602" s="6"/>
      <c r="TJU602" s="6"/>
      <c r="TJV602" s="6"/>
      <c r="TJW602" s="6"/>
      <c r="TJX602" s="6"/>
      <c r="TJY602" s="6"/>
      <c r="TJZ602" s="6"/>
      <c r="TKA602" s="6"/>
      <c r="TKB602" s="6"/>
      <c r="TKC602" s="6"/>
      <c r="TKD602" s="6"/>
      <c r="TKE602" s="6"/>
      <c r="TKF602" s="6"/>
      <c r="TKG602" s="6"/>
      <c r="TKH602" s="6"/>
      <c r="TKI602" s="6"/>
      <c r="TKJ602" s="6"/>
      <c r="TKK602" s="6"/>
      <c r="TKL602" s="6"/>
      <c r="TKM602" s="6"/>
      <c r="TKN602" s="6"/>
      <c r="TKO602" s="6"/>
      <c r="TKP602" s="6"/>
      <c r="TKQ602" s="6"/>
      <c r="TKR602" s="6"/>
      <c r="TKS602" s="6"/>
      <c r="TKT602" s="6"/>
      <c r="TKU602" s="6"/>
      <c r="TKV602" s="6"/>
      <c r="TKW602" s="6"/>
      <c r="TKX602" s="6"/>
      <c r="TKY602" s="6"/>
      <c r="TKZ602" s="6"/>
      <c r="TLA602" s="6"/>
      <c r="TLB602" s="6"/>
      <c r="TLC602" s="6"/>
      <c r="TLD602" s="6"/>
      <c r="TLE602" s="6"/>
      <c r="TLF602" s="6"/>
      <c r="TLG602" s="6"/>
      <c r="TLH602" s="6"/>
      <c r="TLI602" s="6"/>
      <c r="TLJ602" s="6"/>
      <c r="TLK602" s="6"/>
      <c r="TLL602" s="6"/>
      <c r="TLM602" s="6"/>
      <c r="TLN602" s="6"/>
      <c r="TLO602" s="6"/>
      <c r="TLP602" s="6"/>
      <c r="TLQ602" s="6"/>
      <c r="TLR602" s="6"/>
      <c r="TLS602" s="6"/>
      <c r="TLT602" s="6"/>
      <c r="TLU602" s="6"/>
      <c r="TLV602" s="6"/>
      <c r="TLW602" s="6"/>
      <c r="TLX602" s="6"/>
      <c r="TLY602" s="6"/>
      <c r="TLZ602" s="6"/>
      <c r="TMA602" s="6"/>
      <c r="TMB602" s="6"/>
      <c r="TMC602" s="6"/>
      <c r="TMD602" s="6"/>
      <c r="TME602" s="6"/>
      <c r="TMF602" s="6"/>
      <c r="TMG602" s="6"/>
      <c r="TMH602" s="6"/>
      <c r="TMI602" s="6"/>
      <c r="TMJ602" s="6"/>
      <c r="TMK602" s="6"/>
      <c r="TML602" s="6"/>
      <c r="TMM602" s="6"/>
      <c r="TMN602" s="6"/>
      <c r="TMO602" s="6"/>
      <c r="TMP602" s="6"/>
      <c r="TMQ602" s="6"/>
      <c r="TMR602" s="6"/>
      <c r="TMS602" s="6"/>
      <c r="TMT602" s="6"/>
      <c r="TMU602" s="6"/>
      <c r="TMV602" s="6"/>
      <c r="TMW602" s="6"/>
      <c r="TMX602" s="6"/>
      <c r="TMY602" s="6"/>
      <c r="TMZ602" s="6"/>
      <c r="TNA602" s="6"/>
      <c r="TNB602" s="6"/>
      <c r="TNC602" s="6"/>
      <c r="TND602" s="6"/>
      <c r="TNE602" s="6"/>
      <c r="TNF602" s="6"/>
      <c r="TNG602" s="6"/>
      <c r="TNH602" s="6"/>
      <c r="TNI602" s="6"/>
      <c r="TNJ602" s="6"/>
      <c r="TNK602" s="6"/>
      <c r="TNL602" s="6"/>
      <c r="TNM602" s="6"/>
      <c r="TNN602" s="6"/>
      <c r="TNO602" s="6"/>
      <c r="TNP602" s="6"/>
      <c r="TNQ602" s="6"/>
      <c r="TNR602" s="6"/>
      <c r="TNS602" s="6"/>
      <c r="TNT602" s="6"/>
      <c r="TNU602" s="6"/>
      <c r="TNV602" s="6"/>
      <c r="TNW602" s="6"/>
      <c r="TNX602" s="6"/>
      <c r="TNY602" s="6"/>
      <c r="TNZ602" s="6"/>
      <c r="TOA602" s="6"/>
      <c r="TOB602" s="6"/>
      <c r="TOC602" s="6"/>
      <c r="TOD602" s="6"/>
      <c r="TOE602" s="6"/>
      <c r="TOF602" s="6"/>
      <c r="TOG602" s="6"/>
      <c r="TOH602" s="6"/>
      <c r="TOI602" s="6"/>
      <c r="TOJ602" s="6"/>
      <c r="TOK602" s="6"/>
      <c r="TOL602" s="6"/>
      <c r="TOM602" s="6"/>
      <c r="TON602" s="6"/>
      <c r="TOO602" s="6"/>
      <c r="TOP602" s="6"/>
      <c r="TOQ602" s="6"/>
      <c r="TOR602" s="6"/>
      <c r="TOS602" s="6"/>
      <c r="TOT602" s="6"/>
      <c r="TOU602" s="6"/>
      <c r="TOV602" s="6"/>
      <c r="TOW602" s="6"/>
      <c r="TOX602" s="6"/>
      <c r="TOY602" s="6"/>
      <c r="TOZ602" s="6"/>
      <c r="TPA602" s="6"/>
      <c r="TPB602" s="6"/>
      <c r="TPC602" s="6"/>
      <c r="TPD602" s="6"/>
      <c r="TPE602" s="6"/>
      <c r="TPF602" s="6"/>
      <c r="TPG602" s="6"/>
      <c r="TPH602" s="6"/>
      <c r="TPI602" s="6"/>
      <c r="TPJ602" s="6"/>
      <c r="TPK602" s="6"/>
      <c r="TPL602" s="6"/>
      <c r="TPM602" s="6"/>
      <c r="TPN602" s="6"/>
      <c r="TPO602" s="6"/>
      <c r="TPP602" s="6"/>
      <c r="TPQ602" s="6"/>
      <c r="TPR602" s="6"/>
      <c r="TPS602" s="6"/>
      <c r="TPT602" s="6"/>
      <c r="TPU602" s="6"/>
      <c r="TPV602" s="6"/>
      <c r="TPW602" s="6"/>
      <c r="TPX602" s="6"/>
      <c r="TPY602" s="6"/>
      <c r="TPZ602" s="6"/>
      <c r="TQA602" s="6"/>
      <c r="TQB602" s="6"/>
      <c r="TQC602" s="6"/>
      <c r="TQD602" s="6"/>
      <c r="TQE602" s="6"/>
      <c r="TQF602" s="6"/>
      <c r="TQG602" s="6"/>
      <c r="TQH602" s="6"/>
      <c r="TQI602" s="6"/>
      <c r="TQJ602" s="6"/>
      <c r="TQK602" s="6"/>
      <c r="TQL602" s="6"/>
      <c r="TQM602" s="6"/>
      <c r="TQN602" s="6"/>
      <c r="TQO602" s="6"/>
      <c r="TQP602" s="6"/>
      <c r="TQQ602" s="6"/>
      <c r="TQR602" s="6"/>
      <c r="TQS602" s="6"/>
      <c r="TQT602" s="6"/>
      <c r="TQU602" s="6"/>
      <c r="TQV602" s="6"/>
      <c r="TQW602" s="6"/>
      <c r="TQX602" s="6"/>
      <c r="TQY602" s="6"/>
      <c r="TQZ602" s="6"/>
      <c r="TRA602" s="6"/>
      <c r="TRB602" s="6"/>
      <c r="TRC602" s="6"/>
      <c r="TRD602" s="6"/>
      <c r="TRE602" s="6"/>
      <c r="TRF602" s="6"/>
      <c r="TRG602" s="6"/>
      <c r="TRH602" s="6"/>
      <c r="TRI602" s="6"/>
      <c r="TRJ602" s="6"/>
      <c r="TRK602" s="6"/>
      <c r="TRL602" s="6"/>
      <c r="TRM602" s="6"/>
      <c r="TRN602" s="6"/>
      <c r="TRO602" s="6"/>
      <c r="TRP602" s="6"/>
      <c r="TRQ602" s="6"/>
      <c r="TRR602" s="6"/>
      <c r="TRS602" s="6"/>
      <c r="TRT602" s="6"/>
      <c r="TRU602" s="6"/>
      <c r="TRV602" s="6"/>
      <c r="TRW602" s="6"/>
      <c r="TRX602" s="6"/>
      <c r="TRY602" s="6"/>
      <c r="TRZ602" s="6"/>
      <c r="TSA602" s="6"/>
      <c r="TSB602" s="6"/>
      <c r="TSC602" s="6"/>
      <c r="TSD602" s="6"/>
      <c r="TSE602" s="6"/>
      <c r="TSF602" s="6"/>
      <c r="TSG602" s="6"/>
      <c r="TSH602" s="6"/>
      <c r="TSI602" s="6"/>
      <c r="TSJ602" s="6"/>
      <c r="TSK602" s="6"/>
      <c r="TSL602" s="6"/>
      <c r="TSM602" s="6"/>
      <c r="TSN602" s="6"/>
      <c r="TSO602" s="6"/>
      <c r="TSP602" s="6"/>
      <c r="TSQ602" s="6"/>
      <c r="TSR602" s="6"/>
      <c r="TSS602" s="6"/>
      <c r="TST602" s="6"/>
      <c r="TSU602" s="6"/>
      <c r="TSV602" s="6"/>
      <c r="TSW602" s="6"/>
      <c r="TSX602" s="6"/>
      <c r="TSY602" s="6"/>
      <c r="TSZ602" s="6"/>
      <c r="TTA602" s="6"/>
      <c r="TTB602" s="6"/>
      <c r="TTC602" s="6"/>
      <c r="TTD602" s="6"/>
      <c r="TTE602" s="6"/>
      <c r="TTF602" s="6"/>
      <c r="TTG602" s="6"/>
      <c r="TTH602" s="6"/>
      <c r="TTI602" s="6"/>
      <c r="TTJ602" s="6"/>
      <c r="TTK602" s="6"/>
      <c r="TTL602" s="6"/>
      <c r="TTM602" s="6"/>
      <c r="TTN602" s="6"/>
      <c r="TTO602" s="6"/>
      <c r="TTP602" s="6"/>
      <c r="TTQ602" s="6"/>
      <c r="TTR602" s="6"/>
      <c r="TTS602" s="6"/>
      <c r="TTT602" s="6"/>
      <c r="TTU602" s="6"/>
      <c r="TTV602" s="6"/>
      <c r="TTW602" s="6"/>
      <c r="TTX602" s="6"/>
      <c r="TTY602" s="6"/>
      <c r="TTZ602" s="6"/>
      <c r="TUA602" s="6"/>
      <c r="TUB602" s="6"/>
      <c r="TUC602" s="6"/>
      <c r="TUD602" s="6"/>
      <c r="TUE602" s="6"/>
      <c r="TUF602" s="6"/>
      <c r="TUG602" s="6"/>
      <c r="TUH602" s="6"/>
      <c r="TUI602" s="6"/>
      <c r="TUJ602" s="6"/>
      <c r="TUK602" s="6"/>
      <c r="TUL602" s="6"/>
      <c r="TUM602" s="6"/>
      <c r="TUN602" s="6"/>
      <c r="TUO602" s="6"/>
      <c r="TUP602" s="6"/>
      <c r="TUQ602" s="6"/>
      <c r="TUR602" s="6"/>
      <c r="TUS602" s="6"/>
      <c r="TUT602" s="6"/>
      <c r="TUU602" s="6"/>
      <c r="TUV602" s="6"/>
      <c r="TUW602" s="6"/>
      <c r="TUX602" s="6"/>
      <c r="TUY602" s="6"/>
      <c r="TUZ602" s="6"/>
      <c r="TVA602" s="6"/>
      <c r="TVB602" s="6"/>
      <c r="TVC602" s="6"/>
      <c r="TVD602" s="6"/>
      <c r="TVE602" s="6"/>
      <c r="TVF602" s="6"/>
      <c r="TVG602" s="6"/>
      <c r="TVH602" s="6"/>
      <c r="TVI602" s="6"/>
      <c r="TVJ602" s="6"/>
      <c r="TVK602" s="6"/>
      <c r="TVL602" s="6"/>
      <c r="TVM602" s="6"/>
      <c r="TVN602" s="6"/>
      <c r="TVO602" s="6"/>
      <c r="TVP602" s="6"/>
      <c r="TVQ602" s="6"/>
      <c r="TVR602" s="6"/>
      <c r="TVS602" s="6"/>
      <c r="TVT602" s="6"/>
      <c r="TVU602" s="6"/>
      <c r="TVV602" s="6"/>
      <c r="TVW602" s="6"/>
      <c r="TVX602" s="6"/>
      <c r="TVY602" s="6"/>
      <c r="TVZ602" s="6"/>
      <c r="TWA602" s="6"/>
      <c r="TWB602" s="6"/>
      <c r="TWC602" s="6"/>
      <c r="TWD602" s="6"/>
      <c r="TWE602" s="6"/>
      <c r="TWF602" s="6"/>
      <c r="TWG602" s="6"/>
      <c r="TWH602" s="6"/>
      <c r="TWI602" s="6"/>
      <c r="TWJ602" s="6"/>
      <c r="TWK602" s="6"/>
      <c r="TWL602" s="6"/>
      <c r="TWM602" s="6"/>
      <c r="TWN602" s="6"/>
      <c r="TWO602" s="6"/>
      <c r="TWP602" s="6"/>
      <c r="TWQ602" s="6"/>
      <c r="TWR602" s="6"/>
      <c r="TWS602" s="6"/>
      <c r="TWT602" s="6"/>
      <c r="TWU602" s="6"/>
      <c r="TWV602" s="6"/>
      <c r="TWW602" s="6"/>
      <c r="TWX602" s="6"/>
      <c r="TWY602" s="6"/>
      <c r="TWZ602" s="6"/>
      <c r="TXA602" s="6"/>
      <c r="TXB602" s="6"/>
      <c r="TXC602" s="6"/>
      <c r="TXD602" s="6"/>
      <c r="TXE602" s="6"/>
      <c r="TXF602" s="6"/>
      <c r="TXG602" s="6"/>
      <c r="TXH602" s="6"/>
      <c r="TXI602" s="6"/>
      <c r="TXJ602" s="6"/>
      <c r="TXK602" s="6"/>
      <c r="TXL602" s="6"/>
      <c r="TXM602" s="6"/>
      <c r="TXN602" s="6"/>
      <c r="TXO602" s="6"/>
      <c r="TXP602" s="6"/>
      <c r="TXQ602" s="6"/>
      <c r="TXR602" s="6"/>
      <c r="TXS602" s="6"/>
      <c r="TXT602" s="6"/>
      <c r="TXU602" s="6"/>
      <c r="TXV602" s="6"/>
      <c r="TXW602" s="6"/>
      <c r="TXX602" s="6"/>
      <c r="TXY602" s="6"/>
      <c r="TXZ602" s="6"/>
      <c r="TYA602" s="6"/>
      <c r="TYB602" s="6"/>
      <c r="TYC602" s="6"/>
      <c r="TYD602" s="6"/>
      <c r="TYE602" s="6"/>
      <c r="TYF602" s="6"/>
      <c r="TYG602" s="6"/>
      <c r="TYH602" s="6"/>
      <c r="TYI602" s="6"/>
      <c r="TYJ602" s="6"/>
      <c r="TYK602" s="6"/>
      <c r="TYL602" s="6"/>
      <c r="TYM602" s="6"/>
      <c r="TYN602" s="6"/>
      <c r="TYO602" s="6"/>
      <c r="TYP602" s="6"/>
      <c r="TYQ602" s="6"/>
      <c r="TYR602" s="6"/>
      <c r="TYS602" s="6"/>
      <c r="TYT602" s="6"/>
      <c r="TYU602" s="6"/>
      <c r="TYV602" s="6"/>
      <c r="TYW602" s="6"/>
      <c r="TYX602" s="6"/>
      <c r="TYY602" s="6"/>
      <c r="TYZ602" s="6"/>
      <c r="TZA602" s="6"/>
      <c r="TZB602" s="6"/>
      <c r="TZC602" s="6"/>
      <c r="TZD602" s="6"/>
      <c r="TZE602" s="6"/>
      <c r="TZF602" s="6"/>
      <c r="TZG602" s="6"/>
      <c r="TZH602" s="6"/>
      <c r="TZI602" s="6"/>
      <c r="TZJ602" s="6"/>
      <c r="TZK602" s="6"/>
      <c r="TZL602" s="6"/>
      <c r="TZM602" s="6"/>
      <c r="TZN602" s="6"/>
      <c r="TZO602" s="6"/>
      <c r="TZP602" s="6"/>
      <c r="TZQ602" s="6"/>
      <c r="TZR602" s="6"/>
      <c r="TZS602" s="6"/>
      <c r="TZT602" s="6"/>
      <c r="TZU602" s="6"/>
      <c r="TZV602" s="6"/>
      <c r="TZW602" s="6"/>
      <c r="TZX602" s="6"/>
      <c r="TZY602" s="6"/>
      <c r="TZZ602" s="6"/>
      <c r="UAA602" s="6"/>
      <c r="UAB602" s="6"/>
      <c r="UAC602" s="6"/>
      <c r="UAD602" s="6"/>
      <c r="UAE602" s="6"/>
      <c r="UAF602" s="6"/>
      <c r="UAG602" s="6"/>
      <c r="UAH602" s="6"/>
      <c r="UAI602" s="6"/>
      <c r="UAJ602" s="6"/>
      <c r="UAK602" s="6"/>
      <c r="UAL602" s="6"/>
      <c r="UAM602" s="6"/>
      <c r="UAN602" s="6"/>
      <c r="UAO602" s="6"/>
      <c r="UAP602" s="6"/>
      <c r="UAQ602" s="6"/>
      <c r="UAR602" s="6"/>
      <c r="UAS602" s="6"/>
      <c r="UAT602" s="6"/>
      <c r="UAU602" s="6"/>
      <c r="UAV602" s="6"/>
      <c r="UAW602" s="6"/>
      <c r="UAX602" s="6"/>
      <c r="UAY602" s="6"/>
      <c r="UAZ602" s="6"/>
      <c r="UBA602" s="6"/>
      <c r="UBB602" s="6"/>
      <c r="UBC602" s="6"/>
      <c r="UBD602" s="6"/>
      <c r="UBE602" s="6"/>
      <c r="UBF602" s="6"/>
      <c r="UBG602" s="6"/>
      <c r="UBH602" s="6"/>
      <c r="UBI602" s="6"/>
      <c r="UBJ602" s="6"/>
      <c r="UBK602" s="6"/>
      <c r="UBL602" s="6"/>
      <c r="UBM602" s="6"/>
      <c r="UBN602" s="6"/>
      <c r="UBO602" s="6"/>
      <c r="UBP602" s="6"/>
      <c r="UBQ602" s="6"/>
      <c r="UBR602" s="6"/>
      <c r="UBS602" s="6"/>
      <c r="UBT602" s="6"/>
      <c r="UBU602" s="6"/>
      <c r="UBV602" s="6"/>
      <c r="UBW602" s="6"/>
      <c r="UBX602" s="6"/>
      <c r="UBY602" s="6"/>
      <c r="UBZ602" s="6"/>
      <c r="UCA602" s="6"/>
      <c r="UCB602" s="6"/>
      <c r="UCC602" s="6"/>
      <c r="UCD602" s="6"/>
      <c r="UCE602" s="6"/>
      <c r="UCF602" s="6"/>
      <c r="UCG602" s="6"/>
      <c r="UCH602" s="6"/>
      <c r="UCI602" s="6"/>
      <c r="UCJ602" s="6"/>
      <c r="UCK602" s="6"/>
      <c r="UCL602" s="6"/>
      <c r="UCM602" s="6"/>
      <c r="UCN602" s="6"/>
      <c r="UCO602" s="6"/>
      <c r="UCP602" s="6"/>
      <c r="UCQ602" s="6"/>
      <c r="UCR602" s="6"/>
      <c r="UCS602" s="6"/>
      <c r="UCT602" s="6"/>
      <c r="UCU602" s="6"/>
      <c r="UCV602" s="6"/>
      <c r="UCW602" s="6"/>
      <c r="UCX602" s="6"/>
      <c r="UCY602" s="6"/>
      <c r="UCZ602" s="6"/>
      <c r="UDA602" s="6"/>
      <c r="UDB602" s="6"/>
      <c r="UDC602" s="6"/>
      <c r="UDD602" s="6"/>
      <c r="UDE602" s="6"/>
      <c r="UDF602" s="6"/>
      <c r="UDG602" s="6"/>
      <c r="UDH602" s="6"/>
      <c r="UDI602" s="6"/>
      <c r="UDJ602" s="6"/>
      <c r="UDK602" s="6"/>
      <c r="UDL602" s="6"/>
      <c r="UDM602" s="6"/>
      <c r="UDN602" s="6"/>
      <c r="UDO602" s="6"/>
      <c r="UDP602" s="6"/>
      <c r="UDQ602" s="6"/>
      <c r="UDR602" s="6"/>
      <c r="UDS602" s="6"/>
      <c r="UDT602" s="6"/>
      <c r="UDU602" s="6"/>
      <c r="UDV602" s="6"/>
      <c r="UDW602" s="6"/>
      <c r="UDX602" s="6"/>
      <c r="UDY602" s="6"/>
      <c r="UDZ602" s="6"/>
      <c r="UEA602" s="6"/>
      <c r="UEB602" s="6"/>
      <c r="UEC602" s="6"/>
      <c r="UED602" s="6"/>
      <c r="UEE602" s="6"/>
      <c r="UEF602" s="6"/>
      <c r="UEG602" s="6"/>
      <c r="UEH602" s="6"/>
      <c r="UEI602" s="6"/>
      <c r="UEJ602" s="6"/>
      <c r="UEK602" s="6"/>
      <c r="UEL602" s="6"/>
      <c r="UEM602" s="6"/>
      <c r="UEN602" s="6"/>
      <c r="UEO602" s="6"/>
      <c r="UEP602" s="6"/>
      <c r="UEQ602" s="6"/>
      <c r="UER602" s="6"/>
      <c r="UES602" s="6"/>
      <c r="UET602" s="6"/>
      <c r="UEU602" s="6"/>
      <c r="UEV602" s="6"/>
      <c r="UEW602" s="6"/>
      <c r="UEX602" s="6"/>
      <c r="UEY602" s="6"/>
      <c r="UEZ602" s="6"/>
      <c r="UFA602" s="6"/>
      <c r="UFB602" s="6"/>
      <c r="UFC602" s="6"/>
      <c r="UFD602" s="6"/>
      <c r="UFE602" s="6"/>
      <c r="UFF602" s="6"/>
      <c r="UFG602" s="6"/>
      <c r="UFH602" s="6"/>
      <c r="UFI602" s="6"/>
      <c r="UFJ602" s="6"/>
      <c r="UFK602" s="6"/>
      <c r="UFL602" s="6"/>
      <c r="UFM602" s="6"/>
      <c r="UFN602" s="6"/>
      <c r="UFO602" s="6"/>
      <c r="UFP602" s="6"/>
      <c r="UFQ602" s="6"/>
      <c r="UFR602" s="6"/>
      <c r="UFS602" s="6"/>
      <c r="UFT602" s="6"/>
      <c r="UFU602" s="6"/>
      <c r="UFV602" s="6"/>
      <c r="UFW602" s="6"/>
      <c r="UFX602" s="6"/>
      <c r="UFY602" s="6"/>
      <c r="UFZ602" s="6"/>
      <c r="UGA602" s="6"/>
      <c r="UGB602" s="6"/>
      <c r="UGC602" s="6"/>
      <c r="UGD602" s="6"/>
      <c r="UGE602" s="6"/>
      <c r="UGF602" s="6"/>
      <c r="UGG602" s="6"/>
      <c r="UGH602" s="6"/>
      <c r="UGI602" s="6"/>
      <c r="UGJ602" s="6"/>
      <c r="UGK602" s="6"/>
      <c r="UGL602" s="6"/>
      <c r="UGM602" s="6"/>
      <c r="UGN602" s="6"/>
      <c r="UGO602" s="6"/>
      <c r="UGP602" s="6"/>
      <c r="UGQ602" s="6"/>
      <c r="UGR602" s="6"/>
      <c r="UGS602" s="6"/>
      <c r="UGT602" s="6"/>
      <c r="UGU602" s="6"/>
      <c r="UGV602" s="6"/>
      <c r="UGW602" s="6"/>
      <c r="UGX602" s="6"/>
      <c r="UGY602" s="6"/>
      <c r="UGZ602" s="6"/>
      <c r="UHA602" s="6"/>
      <c r="UHB602" s="6"/>
      <c r="UHC602" s="6"/>
      <c r="UHD602" s="6"/>
      <c r="UHE602" s="6"/>
      <c r="UHF602" s="6"/>
      <c r="UHG602" s="6"/>
      <c r="UHH602" s="6"/>
      <c r="UHI602" s="6"/>
      <c r="UHJ602" s="6"/>
      <c r="UHK602" s="6"/>
      <c r="UHL602" s="6"/>
      <c r="UHM602" s="6"/>
      <c r="UHN602" s="6"/>
      <c r="UHO602" s="6"/>
      <c r="UHP602" s="6"/>
      <c r="UHQ602" s="6"/>
      <c r="UHR602" s="6"/>
      <c r="UHS602" s="6"/>
      <c r="UHT602" s="6"/>
      <c r="UHU602" s="6"/>
      <c r="UHV602" s="6"/>
      <c r="UHW602" s="6"/>
      <c r="UHX602" s="6"/>
      <c r="UHY602" s="6"/>
      <c r="UHZ602" s="6"/>
      <c r="UIA602" s="6"/>
      <c r="UIB602" s="6"/>
      <c r="UIC602" s="6"/>
      <c r="UID602" s="6"/>
      <c r="UIE602" s="6"/>
      <c r="UIF602" s="6"/>
      <c r="UIG602" s="6"/>
      <c r="UIH602" s="6"/>
      <c r="UII602" s="6"/>
      <c r="UIJ602" s="6"/>
      <c r="UIK602" s="6"/>
      <c r="UIL602" s="6"/>
      <c r="UIM602" s="6"/>
      <c r="UIN602" s="6"/>
      <c r="UIO602" s="6"/>
      <c r="UIP602" s="6"/>
      <c r="UIQ602" s="6"/>
      <c r="UIR602" s="6"/>
      <c r="UIS602" s="6"/>
      <c r="UIT602" s="6"/>
      <c r="UIU602" s="6"/>
      <c r="UIV602" s="6"/>
      <c r="UIW602" s="6"/>
      <c r="UIX602" s="6"/>
      <c r="UIY602" s="6"/>
      <c r="UIZ602" s="6"/>
      <c r="UJA602" s="6"/>
      <c r="UJB602" s="6"/>
      <c r="UJC602" s="6"/>
      <c r="UJD602" s="6"/>
      <c r="UJE602" s="6"/>
      <c r="UJF602" s="6"/>
      <c r="UJG602" s="6"/>
      <c r="UJH602" s="6"/>
      <c r="UJI602" s="6"/>
      <c r="UJJ602" s="6"/>
      <c r="UJK602" s="6"/>
      <c r="UJL602" s="6"/>
      <c r="UJM602" s="6"/>
      <c r="UJN602" s="6"/>
      <c r="UJO602" s="6"/>
      <c r="UJP602" s="6"/>
      <c r="UJQ602" s="6"/>
      <c r="UJR602" s="6"/>
      <c r="UJS602" s="6"/>
      <c r="UJT602" s="6"/>
      <c r="UJU602" s="6"/>
      <c r="UJV602" s="6"/>
      <c r="UJW602" s="6"/>
      <c r="UJX602" s="6"/>
      <c r="UJY602" s="6"/>
      <c r="UJZ602" s="6"/>
      <c r="UKA602" s="6"/>
      <c r="UKB602" s="6"/>
      <c r="UKC602" s="6"/>
      <c r="UKD602" s="6"/>
      <c r="UKE602" s="6"/>
      <c r="UKF602" s="6"/>
      <c r="UKG602" s="6"/>
      <c r="UKH602" s="6"/>
      <c r="UKI602" s="6"/>
      <c r="UKJ602" s="6"/>
      <c r="UKK602" s="6"/>
      <c r="UKL602" s="6"/>
      <c r="UKM602" s="6"/>
      <c r="UKN602" s="6"/>
      <c r="UKO602" s="6"/>
      <c r="UKP602" s="6"/>
      <c r="UKQ602" s="6"/>
      <c r="UKR602" s="6"/>
      <c r="UKS602" s="6"/>
      <c r="UKT602" s="6"/>
      <c r="UKU602" s="6"/>
      <c r="UKV602" s="6"/>
      <c r="UKW602" s="6"/>
      <c r="UKX602" s="6"/>
      <c r="UKY602" s="6"/>
      <c r="UKZ602" s="6"/>
      <c r="ULA602" s="6"/>
      <c r="ULB602" s="6"/>
      <c r="ULC602" s="6"/>
      <c r="ULD602" s="6"/>
      <c r="ULE602" s="6"/>
      <c r="ULF602" s="6"/>
      <c r="ULG602" s="6"/>
      <c r="ULH602" s="6"/>
      <c r="ULI602" s="6"/>
      <c r="ULJ602" s="6"/>
      <c r="ULK602" s="6"/>
      <c r="ULL602" s="6"/>
      <c r="ULM602" s="6"/>
      <c r="ULN602" s="6"/>
      <c r="ULO602" s="6"/>
      <c r="ULP602" s="6"/>
      <c r="ULQ602" s="6"/>
      <c r="ULR602" s="6"/>
      <c r="ULS602" s="6"/>
      <c r="ULT602" s="6"/>
      <c r="ULU602" s="6"/>
      <c r="ULV602" s="6"/>
      <c r="ULW602" s="6"/>
      <c r="ULX602" s="6"/>
      <c r="ULY602" s="6"/>
      <c r="ULZ602" s="6"/>
      <c r="UMA602" s="6"/>
      <c r="UMB602" s="6"/>
      <c r="UMC602" s="6"/>
      <c r="UMD602" s="6"/>
      <c r="UME602" s="6"/>
      <c r="UMF602" s="6"/>
      <c r="UMG602" s="6"/>
      <c r="UMH602" s="6"/>
      <c r="UMI602" s="6"/>
      <c r="UMJ602" s="6"/>
      <c r="UMK602" s="6"/>
      <c r="UML602" s="6"/>
      <c r="UMM602" s="6"/>
      <c r="UMN602" s="6"/>
      <c r="UMO602" s="6"/>
      <c r="UMP602" s="6"/>
      <c r="UMQ602" s="6"/>
      <c r="UMR602" s="6"/>
      <c r="UMS602" s="6"/>
      <c r="UMT602" s="6"/>
      <c r="UMU602" s="6"/>
      <c r="UMV602" s="6"/>
      <c r="UMW602" s="6"/>
      <c r="UMX602" s="6"/>
      <c r="UMY602" s="6"/>
      <c r="UMZ602" s="6"/>
      <c r="UNA602" s="6"/>
      <c r="UNB602" s="6"/>
      <c r="UNC602" s="6"/>
      <c r="UND602" s="6"/>
      <c r="UNE602" s="6"/>
      <c r="UNF602" s="6"/>
      <c r="UNG602" s="6"/>
      <c r="UNH602" s="6"/>
      <c r="UNI602" s="6"/>
      <c r="UNJ602" s="6"/>
      <c r="UNK602" s="6"/>
      <c r="UNL602" s="6"/>
      <c r="UNM602" s="6"/>
      <c r="UNN602" s="6"/>
      <c r="UNO602" s="6"/>
      <c r="UNP602" s="6"/>
      <c r="UNQ602" s="6"/>
      <c r="UNR602" s="6"/>
      <c r="UNS602" s="6"/>
      <c r="UNT602" s="6"/>
      <c r="UNU602" s="6"/>
      <c r="UNV602" s="6"/>
      <c r="UNW602" s="6"/>
      <c r="UNX602" s="6"/>
      <c r="UNY602" s="6"/>
      <c r="UNZ602" s="6"/>
      <c r="UOA602" s="6"/>
      <c r="UOB602" s="6"/>
      <c r="UOC602" s="6"/>
      <c r="UOD602" s="6"/>
      <c r="UOE602" s="6"/>
      <c r="UOF602" s="6"/>
      <c r="UOG602" s="6"/>
      <c r="UOH602" s="6"/>
      <c r="UOI602" s="6"/>
      <c r="UOJ602" s="6"/>
      <c r="UOK602" s="6"/>
      <c r="UOL602" s="6"/>
      <c r="UOM602" s="6"/>
      <c r="UON602" s="6"/>
      <c r="UOO602" s="6"/>
      <c r="UOP602" s="6"/>
      <c r="UOQ602" s="6"/>
      <c r="UOR602" s="6"/>
      <c r="UOS602" s="6"/>
      <c r="UOT602" s="6"/>
      <c r="UOU602" s="6"/>
      <c r="UOV602" s="6"/>
      <c r="UOW602" s="6"/>
      <c r="UOX602" s="6"/>
      <c r="UOY602" s="6"/>
      <c r="UOZ602" s="6"/>
      <c r="UPA602" s="6"/>
      <c r="UPB602" s="6"/>
      <c r="UPC602" s="6"/>
      <c r="UPD602" s="6"/>
      <c r="UPE602" s="6"/>
      <c r="UPF602" s="6"/>
      <c r="UPG602" s="6"/>
      <c r="UPH602" s="6"/>
      <c r="UPI602" s="6"/>
      <c r="UPJ602" s="6"/>
      <c r="UPK602" s="6"/>
      <c r="UPL602" s="6"/>
      <c r="UPM602" s="6"/>
      <c r="UPN602" s="6"/>
      <c r="UPO602" s="6"/>
      <c r="UPP602" s="6"/>
      <c r="UPQ602" s="6"/>
      <c r="UPR602" s="6"/>
      <c r="UPS602" s="6"/>
      <c r="UPT602" s="6"/>
      <c r="UPU602" s="6"/>
      <c r="UPV602" s="6"/>
      <c r="UPW602" s="6"/>
      <c r="UPX602" s="6"/>
      <c r="UPY602" s="6"/>
      <c r="UPZ602" s="6"/>
      <c r="UQA602" s="6"/>
      <c r="UQB602" s="6"/>
      <c r="UQC602" s="6"/>
      <c r="UQD602" s="6"/>
      <c r="UQE602" s="6"/>
      <c r="UQF602" s="6"/>
      <c r="UQG602" s="6"/>
      <c r="UQH602" s="6"/>
      <c r="UQI602" s="6"/>
      <c r="UQJ602" s="6"/>
      <c r="UQK602" s="6"/>
      <c r="UQL602" s="6"/>
      <c r="UQM602" s="6"/>
      <c r="UQN602" s="6"/>
      <c r="UQO602" s="6"/>
      <c r="UQP602" s="6"/>
      <c r="UQQ602" s="6"/>
      <c r="UQR602" s="6"/>
      <c r="UQS602" s="6"/>
      <c r="UQT602" s="6"/>
      <c r="UQU602" s="6"/>
      <c r="UQV602" s="6"/>
      <c r="UQW602" s="6"/>
      <c r="UQX602" s="6"/>
      <c r="UQY602" s="6"/>
      <c r="UQZ602" s="6"/>
      <c r="URA602" s="6"/>
      <c r="URB602" s="6"/>
      <c r="URC602" s="6"/>
      <c r="URD602" s="6"/>
      <c r="URE602" s="6"/>
      <c r="URF602" s="6"/>
      <c r="URG602" s="6"/>
      <c r="URH602" s="6"/>
      <c r="URI602" s="6"/>
      <c r="URJ602" s="6"/>
      <c r="URK602" s="6"/>
      <c r="URL602" s="6"/>
      <c r="URM602" s="6"/>
      <c r="URN602" s="6"/>
      <c r="URO602" s="6"/>
      <c r="URP602" s="6"/>
      <c r="URQ602" s="6"/>
      <c r="URR602" s="6"/>
      <c r="URS602" s="6"/>
      <c r="URT602" s="6"/>
      <c r="URU602" s="6"/>
      <c r="URV602" s="6"/>
      <c r="URW602" s="6"/>
      <c r="URX602" s="6"/>
      <c r="URY602" s="6"/>
      <c r="URZ602" s="6"/>
      <c r="USA602" s="6"/>
      <c r="USB602" s="6"/>
      <c r="USC602" s="6"/>
      <c r="USD602" s="6"/>
      <c r="USE602" s="6"/>
      <c r="USF602" s="6"/>
      <c r="USG602" s="6"/>
      <c r="USH602" s="6"/>
      <c r="USI602" s="6"/>
      <c r="USJ602" s="6"/>
      <c r="USK602" s="6"/>
      <c r="USL602" s="6"/>
      <c r="USM602" s="6"/>
      <c r="USN602" s="6"/>
      <c r="USO602" s="6"/>
      <c r="USP602" s="6"/>
      <c r="USQ602" s="6"/>
      <c r="USR602" s="6"/>
      <c r="USS602" s="6"/>
      <c r="UST602" s="6"/>
      <c r="USU602" s="6"/>
      <c r="USV602" s="6"/>
      <c r="USW602" s="6"/>
      <c r="USX602" s="6"/>
      <c r="USY602" s="6"/>
      <c r="USZ602" s="6"/>
      <c r="UTA602" s="6"/>
      <c r="UTB602" s="6"/>
      <c r="UTC602" s="6"/>
      <c r="UTD602" s="6"/>
      <c r="UTE602" s="6"/>
      <c r="UTF602" s="6"/>
      <c r="UTG602" s="6"/>
      <c r="UTH602" s="6"/>
      <c r="UTI602" s="6"/>
      <c r="UTJ602" s="6"/>
      <c r="UTK602" s="6"/>
      <c r="UTL602" s="6"/>
      <c r="UTM602" s="6"/>
      <c r="UTN602" s="6"/>
      <c r="UTO602" s="6"/>
      <c r="UTP602" s="6"/>
      <c r="UTQ602" s="6"/>
      <c r="UTR602" s="6"/>
      <c r="UTS602" s="6"/>
      <c r="UTT602" s="6"/>
      <c r="UTU602" s="6"/>
      <c r="UTV602" s="6"/>
      <c r="UTW602" s="6"/>
      <c r="UTX602" s="6"/>
      <c r="UTY602" s="6"/>
      <c r="UTZ602" s="6"/>
      <c r="UUA602" s="6"/>
      <c r="UUB602" s="6"/>
      <c r="UUC602" s="6"/>
      <c r="UUD602" s="6"/>
      <c r="UUE602" s="6"/>
      <c r="UUF602" s="6"/>
      <c r="UUG602" s="6"/>
      <c r="UUH602" s="6"/>
      <c r="UUI602" s="6"/>
      <c r="UUJ602" s="6"/>
      <c r="UUK602" s="6"/>
      <c r="UUL602" s="6"/>
      <c r="UUM602" s="6"/>
      <c r="UUN602" s="6"/>
      <c r="UUO602" s="6"/>
      <c r="UUP602" s="6"/>
      <c r="UUQ602" s="6"/>
      <c r="UUR602" s="6"/>
      <c r="UUS602" s="6"/>
      <c r="UUT602" s="6"/>
      <c r="UUU602" s="6"/>
      <c r="UUV602" s="6"/>
      <c r="UUW602" s="6"/>
      <c r="UUX602" s="6"/>
      <c r="UUY602" s="6"/>
      <c r="UUZ602" s="6"/>
      <c r="UVA602" s="6"/>
      <c r="UVB602" s="6"/>
      <c r="UVC602" s="6"/>
      <c r="UVD602" s="6"/>
      <c r="UVE602" s="6"/>
      <c r="UVF602" s="6"/>
      <c r="UVG602" s="6"/>
      <c r="UVH602" s="6"/>
      <c r="UVI602" s="6"/>
      <c r="UVJ602" s="6"/>
      <c r="UVK602" s="6"/>
      <c r="UVL602" s="6"/>
      <c r="UVM602" s="6"/>
      <c r="UVN602" s="6"/>
      <c r="UVO602" s="6"/>
      <c r="UVP602" s="6"/>
      <c r="UVQ602" s="6"/>
      <c r="UVR602" s="6"/>
      <c r="UVS602" s="6"/>
      <c r="UVT602" s="6"/>
      <c r="UVU602" s="6"/>
      <c r="UVV602" s="6"/>
      <c r="UVW602" s="6"/>
      <c r="UVX602" s="6"/>
      <c r="UVY602" s="6"/>
      <c r="UVZ602" s="6"/>
      <c r="UWA602" s="6"/>
      <c r="UWB602" s="6"/>
      <c r="UWC602" s="6"/>
      <c r="UWD602" s="6"/>
      <c r="UWE602" s="6"/>
      <c r="UWF602" s="6"/>
      <c r="UWG602" s="6"/>
      <c r="UWH602" s="6"/>
      <c r="UWI602" s="6"/>
      <c r="UWJ602" s="6"/>
      <c r="UWK602" s="6"/>
      <c r="UWL602" s="6"/>
      <c r="UWM602" s="6"/>
      <c r="UWN602" s="6"/>
      <c r="UWO602" s="6"/>
      <c r="UWP602" s="6"/>
      <c r="UWQ602" s="6"/>
      <c r="UWR602" s="6"/>
      <c r="UWS602" s="6"/>
      <c r="UWT602" s="6"/>
      <c r="UWU602" s="6"/>
      <c r="UWV602" s="6"/>
      <c r="UWW602" s="6"/>
      <c r="UWX602" s="6"/>
      <c r="UWY602" s="6"/>
      <c r="UWZ602" s="6"/>
      <c r="UXA602" s="6"/>
      <c r="UXB602" s="6"/>
      <c r="UXC602" s="6"/>
      <c r="UXD602" s="6"/>
      <c r="UXE602" s="6"/>
      <c r="UXF602" s="6"/>
      <c r="UXG602" s="6"/>
      <c r="UXH602" s="6"/>
      <c r="UXI602" s="6"/>
      <c r="UXJ602" s="6"/>
      <c r="UXK602" s="6"/>
      <c r="UXL602" s="6"/>
      <c r="UXM602" s="6"/>
      <c r="UXN602" s="6"/>
      <c r="UXO602" s="6"/>
      <c r="UXP602" s="6"/>
      <c r="UXQ602" s="6"/>
      <c r="UXR602" s="6"/>
      <c r="UXS602" s="6"/>
      <c r="UXT602" s="6"/>
      <c r="UXU602" s="6"/>
      <c r="UXV602" s="6"/>
      <c r="UXW602" s="6"/>
      <c r="UXX602" s="6"/>
      <c r="UXY602" s="6"/>
      <c r="UXZ602" s="6"/>
      <c r="UYA602" s="6"/>
      <c r="UYB602" s="6"/>
      <c r="UYC602" s="6"/>
      <c r="UYD602" s="6"/>
      <c r="UYE602" s="6"/>
      <c r="UYF602" s="6"/>
      <c r="UYG602" s="6"/>
      <c r="UYH602" s="6"/>
      <c r="UYI602" s="6"/>
      <c r="UYJ602" s="6"/>
      <c r="UYK602" s="6"/>
      <c r="UYL602" s="6"/>
      <c r="UYM602" s="6"/>
      <c r="UYN602" s="6"/>
      <c r="UYO602" s="6"/>
      <c r="UYP602" s="6"/>
      <c r="UYQ602" s="6"/>
      <c r="UYR602" s="6"/>
      <c r="UYS602" s="6"/>
      <c r="UYT602" s="6"/>
      <c r="UYU602" s="6"/>
      <c r="UYV602" s="6"/>
      <c r="UYW602" s="6"/>
      <c r="UYX602" s="6"/>
      <c r="UYY602" s="6"/>
      <c r="UYZ602" s="6"/>
      <c r="UZA602" s="6"/>
      <c r="UZB602" s="6"/>
      <c r="UZC602" s="6"/>
      <c r="UZD602" s="6"/>
      <c r="UZE602" s="6"/>
      <c r="UZF602" s="6"/>
      <c r="UZG602" s="6"/>
      <c r="UZH602" s="6"/>
      <c r="UZI602" s="6"/>
      <c r="UZJ602" s="6"/>
      <c r="UZK602" s="6"/>
      <c r="UZL602" s="6"/>
      <c r="UZM602" s="6"/>
      <c r="UZN602" s="6"/>
      <c r="UZO602" s="6"/>
      <c r="UZP602" s="6"/>
      <c r="UZQ602" s="6"/>
      <c r="UZR602" s="6"/>
      <c r="UZS602" s="6"/>
      <c r="UZT602" s="6"/>
      <c r="UZU602" s="6"/>
      <c r="UZV602" s="6"/>
      <c r="UZW602" s="6"/>
      <c r="UZX602" s="6"/>
      <c r="UZY602" s="6"/>
      <c r="UZZ602" s="6"/>
      <c r="VAA602" s="6"/>
      <c r="VAB602" s="6"/>
      <c r="VAC602" s="6"/>
      <c r="VAD602" s="6"/>
      <c r="VAE602" s="6"/>
      <c r="VAF602" s="6"/>
      <c r="VAG602" s="6"/>
      <c r="VAH602" s="6"/>
      <c r="VAI602" s="6"/>
      <c r="VAJ602" s="6"/>
      <c r="VAK602" s="6"/>
      <c r="VAL602" s="6"/>
      <c r="VAM602" s="6"/>
      <c r="VAN602" s="6"/>
      <c r="VAO602" s="6"/>
      <c r="VAP602" s="6"/>
      <c r="VAQ602" s="6"/>
      <c r="VAR602" s="6"/>
      <c r="VAS602" s="6"/>
      <c r="VAT602" s="6"/>
      <c r="VAU602" s="6"/>
      <c r="VAV602" s="6"/>
      <c r="VAW602" s="6"/>
      <c r="VAX602" s="6"/>
      <c r="VAY602" s="6"/>
      <c r="VAZ602" s="6"/>
      <c r="VBA602" s="6"/>
      <c r="VBB602" s="6"/>
      <c r="VBC602" s="6"/>
      <c r="VBD602" s="6"/>
      <c r="VBE602" s="6"/>
      <c r="VBF602" s="6"/>
      <c r="VBG602" s="6"/>
      <c r="VBH602" s="6"/>
      <c r="VBI602" s="6"/>
      <c r="VBJ602" s="6"/>
      <c r="VBK602" s="6"/>
      <c r="VBL602" s="6"/>
      <c r="VBM602" s="6"/>
      <c r="VBN602" s="6"/>
      <c r="VBO602" s="6"/>
      <c r="VBP602" s="6"/>
      <c r="VBQ602" s="6"/>
      <c r="VBR602" s="6"/>
      <c r="VBS602" s="6"/>
      <c r="VBT602" s="6"/>
      <c r="VBU602" s="6"/>
      <c r="VBV602" s="6"/>
      <c r="VBW602" s="6"/>
      <c r="VBX602" s="6"/>
      <c r="VBY602" s="6"/>
      <c r="VBZ602" s="6"/>
      <c r="VCA602" s="6"/>
      <c r="VCB602" s="6"/>
      <c r="VCC602" s="6"/>
      <c r="VCD602" s="6"/>
      <c r="VCE602" s="6"/>
      <c r="VCF602" s="6"/>
      <c r="VCG602" s="6"/>
      <c r="VCH602" s="6"/>
      <c r="VCI602" s="6"/>
      <c r="VCJ602" s="6"/>
      <c r="VCK602" s="6"/>
      <c r="VCL602" s="6"/>
      <c r="VCM602" s="6"/>
      <c r="VCN602" s="6"/>
      <c r="VCO602" s="6"/>
      <c r="VCP602" s="6"/>
      <c r="VCQ602" s="6"/>
      <c r="VCR602" s="6"/>
      <c r="VCS602" s="6"/>
      <c r="VCT602" s="6"/>
      <c r="VCU602" s="6"/>
      <c r="VCV602" s="6"/>
      <c r="VCW602" s="6"/>
      <c r="VCX602" s="6"/>
      <c r="VCY602" s="6"/>
      <c r="VCZ602" s="6"/>
      <c r="VDA602" s="6"/>
      <c r="VDB602" s="6"/>
      <c r="VDC602" s="6"/>
      <c r="VDD602" s="6"/>
      <c r="VDE602" s="6"/>
      <c r="VDF602" s="6"/>
      <c r="VDG602" s="6"/>
      <c r="VDH602" s="6"/>
      <c r="VDI602" s="6"/>
      <c r="VDJ602" s="6"/>
      <c r="VDK602" s="6"/>
      <c r="VDL602" s="6"/>
      <c r="VDM602" s="6"/>
      <c r="VDN602" s="6"/>
      <c r="VDO602" s="6"/>
      <c r="VDP602" s="6"/>
      <c r="VDQ602" s="6"/>
      <c r="VDR602" s="6"/>
      <c r="VDS602" s="6"/>
      <c r="VDT602" s="6"/>
      <c r="VDU602" s="6"/>
      <c r="VDV602" s="6"/>
      <c r="VDW602" s="6"/>
      <c r="VDX602" s="6"/>
      <c r="VDY602" s="6"/>
      <c r="VDZ602" s="6"/>
      <c r="VEA602" s="6"/>
      <c r="VEB602" s="6"/>
      <c r="VEC602" s="6"/>
      <c r="VED602" s="6"/>
      <c r="VEE602" s="6"/>
      <c r="VEF602" s="6"/>
      <c r="VEG602" s="6"/>
      <c r="VEH602" s="6"/>
      <c r="VEI602" s="6"/>
      <c r="VEJ602" s="6"/>
      <c r="VEK602" s="6"/>
      <c r="VEL602" s="6"/>
      <c r="VEM602" s="6"/>
      <c r="VEN602" s="6"/>
      <c r="VEO602" s="6"/>
      <c r="VEP602" s="6"/>
      <c r="VEQ602" s="6"/>
      <c r="VER602" s="6"/>
      <c r="VES602" s="6"/>
      <c r="VET602" s="6"/>
      <c r="VEU602" s="6"/>
      <c r="VEV602" s="6"/>
      <c r="VEW602" s="6"/>
      <c r="VEX602" s="6"/>
      <c r="VEY602" s="6"/>
      <c r="VEZ602" s="6"/>
      <c r="VFA602" s="6"/>
      <c r="VFB602" s="6"/>
      <c r="VFC602" s="6"/>
      <c r="VFD602" s="6"/>
      <c r="VFE602" s="6"/>
      <c r="VFF602" s="6"/>
      <c r="VFG602" s="6"/>
      <c r="VFH602" s="6"/>
      <c r="VFI602" s="6"/>
      <c r="VFJ602" s="6"/>
      <c r="VFK602" s="6"/>
      <c r="VFL602" s="6"/>
      <c r="VFM602" s="6"/>
      <c r="VFN602" s="6"/>
      <c r="VFO602" s="6"/>
      <c r="VFP602" s="6"/>
      <c r="VFQ602" s="6"/>
      <c r="VFR602" s="6"/>
      <c r="VFS602" s="6"/>
      <c r="VFT602" s="6"/>
      <c r="VFU602" s="6"/>
      <c r="VFV602" s="6"/>
      <c r="VFW602" s="6"/>
      <c r="VFX602" s="6"/>
      <c r="VFY602" s="6"/>
      <c r="VFZ602" s="6"/>
      <c r="VGA602" s="6"/>
      <c r="VGB602" s="6"/>
      <c r="VGC602" s="6"/>
      <c r="VGD602" s="6"/>
      <c r="VGE602" s="6"/>
      <c r="VGF602" s="6"/>
      <c r="VGG602" s="6"/>
      <c r="VGH602" s="6"/>
      <c r="VGI602" s="6"/>
      <c r="VGJ602" s="6"/>
      <c r="VGK602" s="6"/>
      <c r="VGL602" s="6"/>
      <c r="VGM602" s="6"/>
      <c r="VGN602" s="6"/>
      <c r="VGO602" s="6"/>
      <c r="VGP602" s="6"/>
      <c r="VGQ602" s="6"/>
      <c r="VGR602" s="6"/>
      <c r="VGS602" s="6"/>
      <c r="VGT602" s="6"/>
      <c r="VGU602" s="6"/>
      <c r="VGV602" s="6"/>
      <c r="VGW602" s="6"/>
      <c r="VGX602" s="6"/>
      <c r="VGY602" s="6"/>
      <c r="VGZ602" s="6"/>
      <c r="VHA602" s="6"/>
      <c r="VHB602" s="6"/>
      <c r="VHC602" s="6"/>
      <c r="VHD602" s="6"/>
      <c r="VHE602" s="6"/>
      <c r="VHF602" s="6"/>
      <c r="VHG602" s="6"/>
      <c r="VHH602" s="6"/>
      <c r="VHI602" s="6"/>
      <c r="VHJ602" s="6"/>
      <c r="VHK602" s="6"/>
      <c r="VHL602" s="6"/>
      <c r="VHM602" s="6"/>
      <c r="VHN602" s="6"/>
      <c r="VHO602" s="6"/>
      <c r="VHP602" s="6"/>
      <c r="VHQ602" s="6"/>
      <c r="VHR602" s="6"/>
      <c r="VHS602" s="6"/>
      <c r="VHT602" s="6"/>
      <c r="VHU602" s="6"/>
      <c r="VHV602" s="6"/>
      <c r="VHW602" s="6"/>
      <c r="VHX602" s="6"/>
      <c r="VHY602" s="6"/>
      <c r="VHZ602" s="6"/>
      <c r="VIA602" s="6"/>
      <c r="VIB602" s="6"/>
      <c r="VIC602" s="6"/>
      <c r="VID602" s="6"/>
      <c r="VIE602" s="6"/>
      <c r="VIF602" s="6"/>
      <c r="VIG602" s="6"/>
      <c r="VIH602" s="6"/>
      <c r="VII602" s="6"/>
      <c r="VIJ602" s="6"/>
      <c r="VIK602" s="6"/>
      <c r="VIL602" s="6"/>
      <c r="VIM602" s="6"/>
      <c r="VIN602" s="6"/>
      <c r="VIO602" s="6"/>
      <c r="VIP602" s="6"/>
      <c r="VIQ602" s="6"/>
      <c r="VIR602" s="6"/>
      <c r="VIS602" s="6"/>
      <c r="VIT602" s="6"/>
      <c r="VIU602" s="6"/>
      <c r="VIV602" s="6"/>
      <c r="VIW602" s="6"/>
      <c r="VIX602" s="6"/>
      <c r="VIY602" s="6"/>
      <c r="VIZ602" s="6"/>
      <c r="VJA602" s="6"/>
      <c r="VJB602" s="6"/>
      <c r="VJC602" s="6"/>
      <c r="VJD602" s="6"/>
      <c r="VJE602" s="6"/>
      <c r="VJF602" s="6"/>
      <c r="VJG602" s="6"/>
      <c r="VJH602" s="6"/>
      <c r="VJI602" s="6"/>
      <c r="VJJ602" s="6"/>
      <c r="VJK602" s="6"/>
      <c r="VJL602" s="6"/>
      <c r="VJM602" s="6"/>
      <c r="VJN602" s="6"/>
      <c r="VJO602" s="6"/>
      <c r="VJP602" s="6"/>
      <c r="VJQ602" s="6"/>
      <c r="VJR602" s="6"/>
      <c r="VJS602" s="6"/>
      <c r="VJT602" s="6"/>
      <c r="VJU602" s="6"/>
      <c r="VJV602" s="6"/>
      <c r="VJW602" s="6"/>
      <c r="VJX602" s="6"/>
      <c r="VJY602" s="6"/>
      <c r="VJZ602" s="6"/>
      <c r="VKA602" s="6"/>
      <c r="VKB602" s="6"/>
      <c r="VKC602" s="6"/>
      <c r="VKD602" s="6"/>
      <c r="VKE602" s="6"/>
      <c r="VKF602" s="6"/>
      <c r="VKG602" s="6"/>
      <c r="VKH602" s="6"/>
      <c r="VKI602" s="6"/>
      <c r="VKJ602" s="6"/>
      <c r="VKK602" s="6"/>
      <c r="VKL602" s="6"/>
      <c r="VKM602" s="6"/>
      <c r="VKN602" s="6"/>
      <c r="VKO602" s="6"/>
      <c r="VKP602" s="6"/>
      <c r="VKQ602" s="6"/>
      <c r="VKR602" s="6"/>
      <c r="VKS602" s="6"/>
      <c r="VKT602" s="6"/>
      <c r="VKU602" s="6"/>
      <c r="VKV602" s="6"/>
      <c r="VKW602" s="6"/>
      <c r="VKX602" s="6"/>
      <c r="VKY602" s="6"/>
      <c r="VKZ602" s="6"/>
      <c r="VLA602" s="6"/>
      <c r="VLB602" s="6"/>
      <c r="VLC602" s="6"/>
      <c r="VLD602" s="6"/>
      <c r="VLE602" s="6"/>
      <c r="VLF602" s="6"/>
      <c r="VLG602" s="6"/>
      <c r="VLH602" s="6"/>
      <c r="VLI602" s="6"/>
      <c r="VLJ602" s="6"/>
      <c r="VLK602" s="6"/>
      <c r="VLL602" s="6"/>
      <c r="VLM602" s="6"/>
      <c r="VLN602" s="6"/>
      <c r="VLO602" s="6"/>
      <c r="VLP602" s="6"/>
      <c r="VLQ602" s="6"/>
      <c r="VLR602" s="6"/>
      <c r="VLS602" s="6"/>
      <c r="VLT602" s="6"/>
      <c r="VLU602" s="6"/>
      <c r="VLV602" s="6"/>
      <c r="VLW602" s="6"/>
      <c r="VLX602" s="6"/>
      <c r="VLY602" s="6"/>
      <c r="VLZ602" s="6"/>
      <c r="VMA602" s="6"/>
      <c r="VMB602" s="6"/>
      <c r="VMC602" s="6"/>
      <c r="VMD602" s="6"/>
      <c r="VME602" s="6"/>
      <c r="VMF602" s="6"/>
      <c r="VMG602" s="6"/>
      <c r="VMH602" s="6"/>
      <c r="VMI602" s="6"/>
      <c r="VMJ602" s="6"/>
      <c r="VMK602" s="6"/>
      <c r="VML602" s="6"/>
      <c r="VMM602" s="6"/>
      <c r="VMN602" s="6"/>
      <c r="VMO602" s="6"/>
      <c r="VMP602" s="6"/>
      <c r="VMQ602" s="6"/>
      <c r="VMR602" s="6"/>
      <c r="VMS602" s="6"/>
      <c r="VMT602" s="6"/>
      <c r="VMU602" s="6"/>
      <c r="VMV602" s="6"/>
      <c r="VMW602" s="6"/>
      <c r="VMX602" s="6"/>
      <c r="VMY602" s="6"/>
      <c r="VMZ602" s="6"/>
      <c r="VNA602" s="6"/>
      <c r="VNB602" s="6"/>
      <c r="VNC602" s="6"/>
      <c r="VND602" s="6"/>
      <c r="VNE602" s="6"/>
      <c r="VNF602" s="6"/>
      <c r="VNG602" s="6"/>
      <c r="VNH602" s="6"/>
      <c r="VNI602" s="6"/>
      <c r="VNJ602" s="6"/>
      <c r="VNK602" s="6"/>
      <c r="VNL602" s="6"/>
      <c r="VNM602" s="6"/>
      <c r="VNN602" s="6"/>
      <c r="VNO602" s="6"/>
      <c r="VNP602" s="6"/>
      <c r="VNQ602" s="6"/>
      <c r="VNR602" s="6"/>
      <c r="VNS602" s="6"/>
      <c r="VNT602" s="6"/>
      <c r="VNU602" s="6"/>
      <c r="VNV602" s="6"/>
      <c r="VNW602" s="6"/>
      <c r="VNX602" s="6"/>
      <c r="VNY602" s="6"/>
      <c r="VNZ602" s="6"/>
      <c r="VOA602" s="6"/>
      <c r="VOB602" s="6"/>
      <c r="VOC602" s="6"/>
      <c r="VOD602" s="6"/>
      <c r="VOE602" s="6"/>
      <c r="VOF602" s="6"/>
      <c r="VOG602" s="6"/>
      <c r="VOH602" s="6"/>
      <c r="VOI602" s="6"/>
      <c r="VOJ602" s="6"/>
      <c r="VOK602" s="6"/>
      <c r="VOL602" s="6"/>
      <c r="VOM602" s="6"/>
      <c r="VON602" s="6"/>
      <c r="VOO602" s="6"/>
      <c r="VOP602" s="6"/>
      <c r="VOQ602" s="6"/>
      <c r="VOR602" s="6"/>
      <c r="VOS602" s="6"/>
      <c r="VOT602" s="6"/>
      <c r="VOU602" s="6"/>
      <c r="VOV602" s="6"/>
      <c r="VOW602" s="6"/>
      <c r="VOX602" s="6"/>
      <c r="VOY602" s="6"/>
      <c r="VOZ602" s="6"/>
      <c r="VPA602" s="6"/>
      <c r="VPB602" s="6"/>
      <c r="VPC602" s="6"/>
      <c r="VPD602" s="6"/>
      <c r="VPE602" s="6"/>
      <c r="VPF602" s="6"/>
      <c r="VPG602" s="6"/>
      <c r="VPH602" s="6"/>
      <c r="VPI602" s="6"/>
      <c r="VPJ602" s="6"/>
      <c r="VPK602" s="6"/>
      <c r="VPL602" s="6"/>
      <c r="VPM602" s="6"/>
      <c r="VPN602" s="6"/>
      <c r="VPO602" s="6"/>
      <c r="VPP602" s="6"/>
      <c r="VPQ602" s="6"/>
      <c r="VPR602" s="6"/>
      <c r="VPS602" s="6"/>
      <c r="VPT602" s="6"/>
      <c r="VPU602" s="6"/>
      <c r="VPV602" s="6"/>
      <c r="VPW602" s="6"/>
      <c r="VPX602" s="6"/>
      <c r="VPY602" s="6"/>
      <c r="VPZ602" s="6"/>
      <c r="VQA602" s="6"/>
      <c r="VQB602" s="6"/>
      <c r="VQC602" s="6"/>
      <c r="VQD602" s="6"/>
      <c r="VQE602" s="6"/>
      <c r="VQF602" s="6"/>
      <c r="VQG602" s="6"/>
      <c r="VQH602" s="6"/>
      <c r="VQI602" s="6"/>
      <c r="VQJ602" s="6"/>
      <c r="VQK602" s="6"/>
      <c r="VQL602" s="6"/>
      <c r="VQM602" s="6"/>
      <c r="VQN602" s="6"/>
      <c r="VQO602" s="6"/>
      <c r="VQP602" s="6"/>
      <c r="VQQ602" s="6"/>
      <c r="VQR602" s="6"/>
      <c r="VQS602" s="6"/>
      <c r="VQT602" s="6"/>
      <c r="VQU602" s="6"/>
      <c r="VQV602" s="6"/>
      <c r="VQW602" s="6"/>
      <c r="VQX602" s="6"/>
      <c r="VQY602" s="6"/>
      <c r="VQZ602" s="6"/>
      <c r="VRA602" s="6"/>
      <c r="VRB602" s="6"/>
      <c r="VRC602" s="6"/>
      <c r="VRD602" s="6"/>
      <c r="VRE602" s="6"/>
      <c r="VRF602" s="6"/>
      <c r="VRG602" s="6"/>
      <c r="VRH602" s="6"/>
      <c r="VRI602" s="6"/>
      <c r="VRJ602" s="6"/>
      <c r="VRK602" s="6"/>
      <c r="VRL602" s="6"/>
      <c r="VRM602" s="6"/>
      <c r="VRN602" s="6"/>
      <c r="VRO602" s="6"/>
      <c r="VRP602" s="6"/>
      <c r="VRQ602" s="6"/>
      <c r="VRR602" s="6"/>
      <c r="VRS602" s="6"/>
      <c r="VRT602" s="6"/>
      <c r="VRU602" s="6"/>
      <c r="VRV602" s="6"/>
      <c r="VRW602" s="6"/>
      <c r="VRX602" s="6"/>
      <c r="VRY602" s="6"/>
      <c r="VRZ602" s="6"/>
      <c r="VSA602" s="6"/>
      <c r="VSB602" s="6"/>
      <c r="VSC602" s="6"/>
      <c r="VSD602" s="6"/>
      <c r="VSE602" s="6"/>
      <c r="VSF602" s="6"/>
      <c r="VSG602" s="6"/>
      <c r="VSH602" s="6"/>
      <c r="VSI602" s="6"/>
      <c r="VSJ602" s="6"/>
      <c r="VSK602" s="6"/>
      <c r="VSL602" s="6"/>
      <c r="VSM602" s="6"/>
      <c r="VSN602" s="6"/>
      <c r="VSO602" s="6"/>
      <c r="VSP602" s="6"/>
      <c r="VSQ602" s="6"/>
      <c r="VSR602" s="6"/>
      <c r="VSS602" s="6"/>
      <c r="VST602" s="6"/>
      <c r="VSU602" s="6"/>
      <c r="VSV602" s="6"/>
      <c r="VSW602" s="6"/>
      <c r="VSX602" s="6"/>
      <c r="VSY602" s="6"/>
      <c r="VSZ602" s="6"/>
      <c r="VTA602" s="6"/>
      <c r="VTB602" s="6"/>
      <c r="VTC602" s="6"/>
      <c r="VTD602" s="6"/>
      <c r="VTE602" s="6"/>
      <c r="VTF602" s="6"/>
      <c r="VTG602" s="6"/>
      <c r="VTH602" s="6"/>
      <c r="VTI602" s="6"/>
      <c r="VTJ602" s="6"/>
      <c r="VTK602" s="6"/>
      <c r="VTL602" s="6"/>
      <c r="VTM602" s="6"/>
      <c r="VTN602" s="6"/>
      <c r="VTO602" s="6"/>
      <c r="VTP602" s="6"/>
      <c r="VTQ602" s="6"/>
      <c r="VTR602" s="6"/>
      <c r="VTS602" s="6"/>
      <c r="VTT602" s="6"/>
      <c r="VTU602" s="6"/>
      <c r="VTV602" s="6"/>
      <c r="VTW602" s="6"/>
      <c r="VTX602" s="6"/>
      <c r="VTY602" s="6"/>
      <c r="VTZ602" s="6"/>
      <c r="VUA602" s="6"/>
      <c r="VUB602" s="6"/>
      <c r="VUC602" s="6"/>
      <c r="VUD602" s="6"/>
      <c r="VUE602" s="6"/>
      <c r="VUF602" s="6"/>
      <c r="VUG602" s="6"/>
      <c r="VUH602" s="6"/>
      <c r="VUI602" s="6"/>
      <c r="VUJ602" s="6"/>
      <c r="VUK602" s="6"/>
      <c r="VUL602" s="6"/>
      <c r="VUM602" s="6"/>
      <c r="VUN602" s="6"/>
      <c r="VUO602" s="6"/>
      <c r="VUP602" s="6"/>
      <c r="VUQ602" s="6"/>
      <c r="VUR602" s="6"/>
      <c r="VUS602" s="6"/>
      <c r="VUT602" s="6"/>
      <c r="VUU602" s="6"/>
      <c r="VUV602" s="6"/>
      <c r="VUW602" s="6"/>
      <c r="VUX602" s="6"/>
      <c r="VUY602" s="6"/>
      <c r="VUZ602" s="6"/>
      <c r="VVA602" s="6"/>
      <c r="VVB602" s="6"/>
      <c r="VVC602" s="6"/>
      <c r="VVD602" s="6"/>
      <c r="VVE602" s="6"/>
      <c r="VVF602" s="6"/>
      <c r="VVG602" s="6"/>
      <c r="VVH602" s="6"/>
      <c r="VVI602" s="6"/>
      <c r="VVJ602" s="6"/>
      <c r="VVK602" s="6"/>
      <c r="VVL602" s="6"/>
      <c r="VVM602" s="6"/>
      <c r="VVN602" s="6"/>
      <c r="VVO602" s="6"/>
      <c r="VVP602" s="6"/>
      <c r="VVQ602" s="6"/>
      <c r="VVR602" s="6"/>
      <c r="VVS602" s="6"/>
      <c r="VVT602" s="6"/>
      <c r="VVU602" s="6"/>
      <c r="VVV602" s="6"/>
      <c r="VVW602" s="6"/>
      <c r="VVX602" s="6"/>
      <c r="VVY602" s="6"/>
      <c r="VVZ602" s="6"/>
      <c r="VWA602" s="6"/>
      <c r="VWB602" s="6"/>
      <c r="VWC602" s="6"/>
      <c r="VWD602" s="6"/>
      <c r="VWE602" s="6"/>
      <c r="VWF602" s="6"/>
      <c r="VWG602" s="6"/>
      <c r="VWH602" s="6"/>
      <c r="VWI602" s="6"/>
      <c r="VWJ602" s="6"/>
      <c r="VWK602" s="6"/>
      <c r="VWL602" s="6"/>
      <c r="VWM602" s="6"/>
      <c r="VWN602" s="6"/>
      <c r="VWO602" s="6"/>
      <c r="VWP602" s="6"/>
      <c r="VWQ602" s="6"/>
      <c r="VWR602" s="6"/>
      <c r="VWS602" s="6"/>
      <c r="VWT602" s="6"/>
      <c r="VWU602" s="6"/>
      <c r="VWV602" s="6"/>
      <c r="VWW602" s="6"/>
      <c r="VWX602" s="6"/>
      <c r="VWY602" s="6"/>
      <c r="VWZ602" s="6"/>
      <c r="VXA602" s="6"/>
      <c r="VXB602" s="6"/>
      <c r="VXC602" s="6"/>
      <c r="VXD602" s="6"/>
      <c r="VXE602" s="6"/>
      <c r="VXF602" s="6"/>
      <c r="VXG602" s="6"/>
      <c r="VXH602" s="6"/>
      <c r="VXI602" s="6"/>
      <c r="VXJ602" s="6"/>
      <c r="VXK602" s="6"/>
      <c r="VXL602" s="6"/>
      <c r="VXM602" s="6"/>
      <c r="VXN602" s="6"/>
      <c r="VXO602" s="6"/>
      <c r="VXP602" s="6"/>
      <c r="VXQ602" s="6"/>
      <c r="VXR602" s="6"/>
      <c r="VXS602" s="6"/>
      <c r="VXT602" s="6"/>
      <c r="VXU602" s="6"/>
      <c r="VXV602" s="6"/>
      <c r="VXW602" s="6"/>
      <c r="VXX602" s="6"/>
      <c r="VXY602" s="6"/>
      <c r="VXZ602" s="6"/>
      <c r="VYA602" s="6"/>
      <c r="VYB602" s="6"/>
      <c r="VYC602" s="6"/>
      <c r="VYD602" s="6"/>
      <c r="VYE602" s="6"/>
      <c r="VYF602" s="6"/>
      <c r="VYG602" s="6"/>
      <c r="VYH602" s="6"/>
      <c r="VYI602" s="6"/>
      <c r="VYJ602" s="6"/>
      <c r="VYK602" s="6"/>
      <c r="VYL602" s="6"/>
      <c r="VYM602" s="6"/>
      <c r="VYN602" s="6"/>
      <c r="VYO602" s="6"/>
      <c r="VYP602" s="6"/>
      <c r="VYQ602" s="6"/>
      <c r="VYR602" s="6"/>
      <c r="VYS602" s="6"/>
      <c r="VYT602" s="6"/>
      <c r="VYU602" s="6"/>
      <c r="VYV602" s="6"/>
      <c r="VYW602" s="6"/>
      <c r="VYX602" s="6"/>
      <c r="VYY602" s="6"/>
      <c r="VYZ602" s="6"/>
      <c r="VZA602" s="6"/>
      <c r="VZB602" s="6"/>
      <c r="VZC602" s="6"/>
      <c r="VZD602" s="6"/>
      <c r="VZE602" s="6"/>
      <c r="VZF602" s="6"/>
      <c r="VZG602" s="6"/>
      <c r="VZH602" s="6"/>
      <c r="VZI602" s="6"/>
      <c r="VZJ602" s="6"/>
      <c r="VZK602" s="6"/>
      <c r="VZL602" s="6"/>
      <c r="VZM602" s="6"/>
      <c r="VZN602" s="6"/>
      <c r="VZO602" s="6"/>
      <c r="VZP602" s="6"/>
      <c r="VZQ602" s="6"/>
      <c r="VZR602" s="6"/>
      <c r="VZS602" s="6"/>
      <c r="VZT602" s="6"/>
      <c r="VZU602" s="6"/>
      <c r="VZV602" s="6"/>
      <c r="VZW602" s="6"/>
      <c r="VZX602" s="6"/>
      <c r="VZY602" s="6"/>
      <c r="VZZ602" s="6"/>
      <c r="WAA602" s="6"/>
      <c r="WAB602" s="6"/>
      <c r="WAC602" s="6"/>
      <c r="WAD602" s="6"/>
      <c r="WAE602" s="6"/>
      <c r="WAF602" s="6"/>
      <c r="WAG602" s="6"/>
      <c r="WAH602" s="6"/>
      <c r="WAI602" s="6"/>
      <c r="WAJ602" s="6"/>
      <c r="WAK602" s="6"/>
      <c r="WAL602" s="6"/>
      <c r="WAM602" s="6"/>
      <c r="WAN602" s="6"/>
      <c r="WAO602" s="6"/>
      <c r="WAP602" s="6"/>
      <c r="WAQ602" s="6"/>
      <c r="WAR602" s="6"/>
      <c r="WAS602" s="6"/>
      <c r="WAT602" s="6"/>
      <c r="WAU602" s="6"/>
      <c r="WAV602" s="6"/>
      <c r="WAW602" s="6"/>
      <c r="WAX602" s="6"/>
      <c r="WAY602" s="6"/>
      <c r="WAZ602" s="6"/>
      <c r="WBA602" s="6"/>
      <c r="WBB602" s="6"/>
      <c r="WBC602" s="6"/>
      <c r="WBD602" s="6"/>
      <c r="WBE602" s="6"/>
      <c r="WBF602" s="6"/>
      <c r="WBG602" s="6"/>
      <c r="WBH602" s="6"/>
      <c r="WBI602" s="6"/>
      <c r="WBJ602" s="6"/>
      <c r="WBK602" s="6"/>
      <c r="WBL602" s="6"/>
      <c r="WBM602" s="6"/>
      <c r="WBN602" s="6"/>
      <c r="WBO602" s="6"/>
      <c r="WBP602" s="6"/>
      <c r="WBQ602" s="6"/>
      <c r="WBR602" s="6"/>
      <c r="WBS602" s="6"/>
      <c r="WBT602" s="6"/>
      <c r="WBU602" s="6"/>
      <c r="WBV602" s="6"/>
      <c r="WBW602" s="6"/>
      <c r="WBX602" s="6"/>
      <c r="WBY602" s="6"/>
      <c r="WBZ602" s="6"/>
      <c r="WCA602" s="6"/>
      <c r="WCB602" s="6"/>
      <c r="WCC602" s="6"/>
      <c r="WCD602" s="6"/>
      <c r="WCE602" s="6"/>
      <c r="WCF602" s="6"/>
      <c r="WCG602" s="6"/>
      <c r="WCH602" s="6"/>
      <c r="WCI602" s="6"/>
      <c r="WCJ602" s="6"/>
      <c r="WCK602" s="6"/>
      <c r="WCL602" s="6"/>
      <c r="WCM602" s="6"/>
      <c r="WCN602" s="6"/>
      <c r="WCO602" s="6"/>
      <c r="WCP602" s="6"/>
      <c r="WCQ602" s="6"/>
      <c r="WCR602" s="6"/>
      <c r="WCS602" s="6"/>
      <c r="WCT602" s="6"/>
      <c r="WCU602" s="6"/>
      <c r="WCV602" s="6"/>
      <c r="WCW602" s="6"/>
      <c r="WCX602" s="6"/>
      <c r="WCY602" s="6"/>
      <c r="WCZ602" s="6"/>
      <c r="WDA602" s="6"/>
      <c r="WDB602" s="6"/>
      <c r="WDC602" s="6"/>
      <c r="WDD602" s="6"/>
      <c r="WDE602" s="6"/>
      <c r="WDF602" s="6"/>
      <c r="WDG602" s="6"/>
      <c r="WDH602" s="6"/>
      <c r="WDI602" s="6"/>
      <c r="WDJ602" s="6"/>
      <c r="WDK602" s="6"/>
      <c r="WDL602" s="6"/>
      <c r="WDM602" s="6"/>
      <c r="WDN602" s="6"/>
      <c r="WDO602" s="6"/>
      <c r="WDP602" s="6"/>
      <c r="WDQ602" s="6"/>
      <c r="WDR602" s="6"/>
      <c r="WDS602" s="6"/>
      <c r="WDT602" s="6"/>
      <c r="WDU602" s="6"/>
      <c r="WDV602" s="6"/>
      <c r="WDW602" s="6"/>
      <c r="WDX602" s="6"/>
      <c r="WDY602" s="6"/>
      <c r="WDZ602" s="6"/>
      <c r="WEA602" s="6"/>
      <c r="WEB602" s="6"/>
      <c r="WEC602" s="6"/>
      <c r="WED602" s="6"/>
      <c r="WEE602" s="6"/>
      <c r="WEF602" s="6"/>
      <c r="WEG602" s="6"/>
      <c r="WEH602" s="6"/>
      <c r="WEI602" s="6"/>
      <c r="WEJ602" s="6"/>
      <c r="WEK602" s="6"/>
      <c r="WEL602" s="6"/>
      <c r="WEM602" s="6"/>
      <c r="WEN602" s="6"/>
      <c r="WEO602" s="6"/>
      <c r="WEP602" s="6"/>
      <c r="WEQ602" s="6"/>
      <c r="WER602" s="6"/>
      <c r="WES602" s="6"/>
      <c r="WET602" s="6"/>
      <c r="WEU602" s="6"/>
      <c r="WEV602" s="6"/>
      <c r="WEW602" s="6"/>
      <c r="WEX602" s="6"/>
      <c r="WEY602" s="6"/>
      <c r="WEZ602" s="6"/>
      <c r="WFA602" s="6"/>
      <c r="WFB602" s="6"/>
      <c r="WFC602" s="6"/>
      <c r="WFD602" s="6"/>
      <c r="WFE602" s="6"/>
      <c r="WFF602" s="6"/>
      <c r="WFG602" s="6"/>
      <c r="WFH602" s="6"/>
      <c r="WFI602" s="6"/>
      <c r="WFJ602" s="6"/>
      <c r="WFK602" s="6"/>
      <c r="WFL602" s="6"/>
      <c r="WFM602" s="6"/>
      <c r="WFN602" s="6"/>
      <c r="WFO602" s="6"/>
      <c r="WFP602" s="6"/>
      <c r="WFQ602" s="6"/>
      <c r="WFR602" s="6"/>
      <c r="WFS602" s="6"/>
      <c r="WFT602" s="6"/>
      <c r="WFU602" s="6"/>
      <c r="WFV602" s="6"/>
      <c r="WFW602" s="6"/>
      <c r="WFX602" s="6"/>
      <c r="WFY602" s="6"/>
      <c r="WFZ602" s="6"/>
      <c r="WGA602" s="6"/>
      <c r="WGB602" s="6"/>
      <c r="WGC602" s="6"/>
      <c r="WGD602" s="6"/>
      <c r="WGE602" s="6"/>
      <c r="WGF602" s="6"/>
      <c r="WGG602" s="6"/>
      <c r="WGH602" s="6"/>
      <c r="WGI602" s="6"/>
      <c r="WGJ602" s="6"/>
      <c r="WGK602" s="6"/>
      <c r="WGL602" s="6"/>
      <c r="WGM602" s="6"/>
      <c r="WGN602" s="6"/>
      <c r="WGO602" s="6"/>
      <c r="WGP602" s="6"/>
      <c r="WGQ602" s="6"/>
      <c r="WGR602" s="6"/>
      <c r="WGS602" s="6"/>
      <c r="WGT602" s="6"/>
      <c r="WGU602" s="6"/>
      <c r="WGV602" s="6"/>
      <c r="WGW602" s="6"/>
      <c r="WGX602" s="6"/>
      <c r="WGY602" s="6"/>
      <c r="WGZ602" s="6"/>
      <c r="WHA602" s="6"/>
      <c r="WHB602" s="6"/>
      <c r="WHC602" s="6"/>
      <c r="WHD602" s="6"/>
      <c r="WHE602" s="6"/>
      <c r="WHF602" s="6"/>
      <c r="WHG602" s="6"/>
      <c r="WHH602" s="6"/>
      <c r="WHI602" s="6"/>
      <c r="WHJ602" s="6"/>
      <c r="WHK602" s="6"/>
      <c r="WHL602" s="6"/>
      <c r="WHM602" s="6"/>
      <c r="WHN602" s="6"/>
      <c r="WHO602" s="6"/>
      <c r="WHP602" s="6"/>
      <c r="WHQ602" s="6"/>
      <c r="WHR602" s="6"/>
      <c r="WHS602" s="6"/>
      <c r="WHT602" s="6"/>
      <c r="WHU602" s="6"/>
      <c r="WHV602" s="6"/>
      <c r="WHW602" s="6"/>
      <c r="WHX602" s="6"/>
      <c r="WHY602" s="6"/>
      <c r="WHZ602" s="6"/>
      <c r="WIA602" s="6"/>
      <c r="WIB602" s="6"/>
      <c r="WIC602" s="6"/>
      <c r="WID602" s="6"/>
      <c r="WIE602" s="6"/>
      <c r="WIF602" s="6"/>
      <c r="WIG602" s="6"/>
      <c r="WIH602" s="6"/>
      <c r="WII602" s="6"/>
      <c r="WIJ602" s="6"/>
      <c r="WIK602" s="6"/>
      <c r="WIL602" s="6"/>
      <c r="WIM602" s="6"/>
      <c r="WIN602" s="6"/>
      <c r="WIO602" s="6"/>
      <c r="WIP602" s="6"/>
      <c r="WIQ602" s="6"/>
      <c r="WIR602" s="6"/>
      <c r="WIS602" s="6"/>
      <c r="WIT602" s="6"/>
      <c r="WIU602" s="6"/>
      <c r="WIV602" s="6"/>
      <c r="WIW602" s="6"/>
      <c r="WIX602" s="6"/>
      <c r="WIY602" s="6"/>
      <c r="WIZ602" s="6"/>
      <c r="WJA602" s="6"/>
      <c r="WJB602" s="6"/>
      <c r="WJC602" s="6"/>
      <c r="WJD602" s="6"/>
      <c r="WJE602" s="6"/>
      <c r="WJF602" s="6"/>
      <c r="WJG602" s="6"/>
      <c r="WJH602" s="6"/>
      <c r="WJI602" s="6"/>
      <c r="WJJ602" s="6"/>
      <c r="WJK602" s="6"/>
      <c r="WJL602" s="6"/>
      <c r="WJM602" s="6"/>
      <c r="WJN602" s="6"/>
      <c r="WJO602" s="6"/>
      <c r="WJP602" s="6"/>
      <c r="WJQ602" s="6"/>
      <c r="WJR602" s="6"/>
      <c r="WJS602" s="6"/>
      <c r="WJT602" s="6"/>
      <c r="WJU602" s="6"/>
      <c r="WJV602" s="6"/>
      <c r="WJW602" s="6"/>
      <c r="WJX602" s="6"/>
      <c r="WJY602" s="6"/>
      <c r="WJZ602" s="6"/>
      <c r="WKA602" s="6"/>
      <c r="WKB602" s="6"/>
      <c r="WKC602" s="6"/>
      <c r="WKD602" s="6"/>
      <c r="WKE602" s="6"/>
      <c r="WKF602" s="6"/>
      <c r="WKG602" s="6"/>
      <c r="WKH602" s="6"/>
      <c r="WKI602" s="6"/>
      <c r="WKJ602" s="6"/>
      <c r="WKK602" s="6"/>
      <c r="WKL602" s="6"/>
      <c r="WKM602" s="6"/>
      <c r="WKN602" s="6"/>
      <c r="WKO602" s="6"/>
      <c r="WKP602" s="6"/>
      <c r="WKQ602" s="6"/>
      <c r="WKR602" s="6"/>
      <c r="WKS602" s="6"/>
      <c r="WKT602" s="6"/>
      <c r="WKU602" s="6"/>
      <c r="WKV602" s="6"/>
      <c r="WKW602" s="6"/>
      <c r="WKX602" s="6"/>
      <c r="WKY602" s="6"/>
      <c r="WKZ602" s="6"/>
      <c r="WLA602" s="6"/>
      <c r="WLB602" s="6"/>
      <c r="WLC602" s="6"/>
      <c r="WLD602" s="6"/>
      <c r="WLE602" s="6"/>
      <c r="WLF602" s="6"/>
      <c r="WLG602" s="6"/>
      <c r="WLH602" s="6"/>
      <c r="WLI602" s="6"/>
      <c r="WLJ602" s="6"/>
      <c r="WLK602" s="6"/>
      <c r="WLL602" s="6"/>
      <c r="WLM602" s="6"/>
      <c r="WLN602" s="6"/>
      <c r="WLO602" s="6"/>
      <c r="WLP602" s="6"/>
      <c r="WLQ602" s="6"/>
      <c r="WLR602" s="6"/>
      <c r="WLS602" s="6"/>
      <c r="WLT602" s="6"/>
      <c r="WLU602" s="6"/>
      <c r="WLV602" s="6"/>
      <c r="WLW602" s="6"/>
      <c r="WLX602" s="6"/>
      <c r="WLY602" s="6"/>
      <c r="WLZ602" s="6"/>
      <c r="WMA602" s="6"/>
      <c r="WMB602" s="6"/>
      <c r="WMC602" s="6"/>
      <c r="WMD602" s="6"/>
      <c r="WME602" s="6"/>
      <c r="WMF602" s="6"/>
      <c r="WMG602" s="6"/>
      <c r="WMH602" s="6"/>
      <c r="WMI602" s="6"/>
      <c r="WMJ602" s="6"/>
      <c r="WMK602" s="6"/>
      <c r="WML602" s="6"/>
      <c r="WMM602" s="6"/>
      <c r="WMN602" s="6"/>
      <c r="WMO602" s="6"/>
      <c r="WMP602" s="6"/>
      <c r="WMQ602" s="6"/>
      <c r="WMR602" s="6"/>
      <c r="WMS602" s="6"/>
      <c r="WMT602" s="6"/>
      <c r="WMU602" s="6"/>
      <c r="WMV602" s="6"/>
      <c r="WMW602" s="6"/>
      <c r="WMX602" s="6"/>
      <c r="WMY602" s="6"/>
      <c r="WMZ602" s="6"/>
      <c r="WNA602" s="6"/>
      <c r="WNB602" s="6"/>
      <c r="WNC602" s="6"/>
      <c r="WND602" s="6"/>
      <c r="WNE602" s="6"/>
      <c r="WNF602" s="6"/>
      <c r="WNG602" s="6"/>
      <c r="WNH602" s="6"/>
      <c r="WNI602" s="6"/>
      <c r="WNJ602" s="6"/>
      <c r="WNK602" s="6"/>
      <c r="WNL602" s="6"/>
      <c r="WNM602" s="6"/>
      <c r="WNN602" s="6"/>
      <c r="WNO602" s="6"/>
      <c r="WNP602" s="6"/>
      <c r="WNQ602" s="6"/>
      <c r="WNR602" s="6"/>
      <c r="WNS602" s="6"/>
      <c r="WNT602" s="6"/>
      <c r="WNU602" s="6"/>
      <c r="WNV602" s="6"/>
      <c r="WNW602" s="6"/>
      <c r="WNX602" s="6"/>
      <c r="WNY602" s="6"/>
      <c r="WNZ602" s="6"/>
      <c r="WOA602" s="6"/>
      <c r="WOB602" s="6"/>
      <c r="WOC602" s="6"/>
      <c r="WOD602" s="6"/>
      <c r="WOE602" s="6"/>
      <c r="WOF602" s="6"/>
      <c r="WOG602" s="6"/>
      <c r="WOH602" s="6"/>
      <c r="WOI602" s="6"/>
      <c r="WOJ602" s="6"/>
      <c r="WOK602" s="6"/>
      <c r="WOL602" s="6"/>
      <c r="WOM602" s="6"/>
      <c r="WON602" s="6"/>
      <c r="WOO602" s="6"/>
      <c r="WOP602" s="6"/>
      <c r="WOQ602" s="6"/>
      <c r="WOR602" s="6"/>
      <c r="WOS602" s="6"/>
      <c r="WOT602" s="6"/>
      <c r="WOU602" s="6"/>
      <c r="WOV602" s="6"/>
      <c r="WOW602" s="6"/>
      <c r="WOX602" s="6"/>
      <c r="WOY602" s="6"/>
      <c r="WOZ602" s="6"/>
      <c r="WPA602" s="6"/>
      <c r="WPB602" s="6"/>
      <c r="WPC602" s="6"/>
      <c r="WPD602" s="6"/>
      <c r="WPE602" s="6"/>
      <c r="WPF602" s="6"/>
      <c r="WPG602" s="6"/>
      <c r="WPH602" s="6"/>
      <c r="WPI602" s="6"/>
      <c r="WPJ602" s="6"/>
      <c r="WPK602" s="6"/>
      <c r="WPL602" s="6"/>
      <c r="WPM602" s="6"/>
      <c r="WPN602" s="6"/>
      <c r="WPO602" s="6"/>
      <c r="WPP602" s="6"/>
      <c r="WPQ602" s="6"/>
      <c r="WPR602" s="6"/>
      <c r="WPS602" s="6"/>
      <c r="WPT602" s="6"/>
      <c r="WPU602" s="6"/>
      <c r="WPV602" s="6"/>
      <c r="WPW602" s="6"/>
      <c r="WPX602" s="6"/>
      <c r="WPY602" s="6"/>
      <c r="WPZ602" s="6"/>
      <c r="WQA602" s="6"/>
      <c r="WQB602" s="6"/>
      <c r="WQC602" s="6"/>
      <c r="WQD602" s="6"/>
      <c r="WQE602" s="6"/>
      <c r="WQF602" s="6"/>
      <c r="WQG602" s="6"/>
      <c r="WQH602" s="6"/>
      <c r="WQI602" s="6"/>
      <c r="WQJ602" s="6"/>
      <c r="WQK602" s="6"/>
      <c r="WQL602" s="6"/>
      <c r="WQM602" s="6"/>
      <c r="WQN602" s="6"/>
      <c r="WQO602" s="6"/>
      <c r="WQP602" s="6"/>
      <c r="WQQ602" s="6"/>
      <c r="WQR602" s="6"/>
      <c r="WQS602" s="6"/>
      <c r="WQT602" s="6"/>
      <c r="WQU602" s="6"/>
      <c r="WQV602" s="6"/>
      <c r="WQW602" s="6"/>
      <c r="WQX602" s="6"/>
      <c r="WQY602" s="6"/>
      <c r="WQZ602" s="6"/>
      <c r="WRA602" s="6"/>
      <c r="WRB602" s="6"/>
      <c r="WRC602" s="6"/>
      <c r="WRD602" s="6"/>
      <c r="WRE602" s="6"/>
      <c r="WRF602" s="6"/>
      <c r="WRG602" s="6"/>
      <c r="WRH602" s="6"/>
      <c r="WRI602" s="6"/>
      <c r="WRJ602" s="6"/>
      <c r="WRK602" s="6"/>
      <c r="WRL602" s="6"/>
      <c r="WRM602" s="6"/>
      <c r="WRN602" s="6"/>
      <c r="WRO602" s="6"/>
      <c r="WRP602" s="6"/>
      <c r="WRQ602" s="6"/>
      <c r="WRR602" s="6"/>
      <c r="WRS602" s="6"/>
      <c r="WRT602" s="6"/>
      <c r="WRU602" s="6"/>
      <c r="WRV602" s="6"/>
      <c r="WRW602" s="6"/>
      <c r="WRX602" s="6"/>
      <c r="WRY602" s="6"/>
      <c r="WRZ602" s="6"/>
      <c r="WSA602" s="6"/>
      <c r="WSB602" s="6"/>
      <c r="WSC602" s="6"/>
      <c r="WSD602" s="6"/>
      <c r="WSE602" s="6"/>
      <c r="WSF602" s="6"/>
      <c r="WSG602" s="6"/>
      <c r="WSH602" s="6"/>
      <c r="WSI602" s="6"/>
      <c r="WSJ602" s="6"/>
      <c r="WSK602" s="6"/>
      <c r="WSL602" s="6"/>
      <c r="WSM602" s="6"/>
      <c r="WSN602" s="6"/>
      <c r="WSO602" s="6"/>
      <c r="WSP602" s="6"/>
      <c r="WSQ602" s="6"/>
      <c r="WSR602" s="6"/>
      <c r="WSS602" s="6"/>
      <c r="WST602" s="6"/>
      <c r="WSU602" s="6"/>
      <c r="WSV602" s="6"/>
      <c r="WSW602" s="6"/>
      <c r="WSX602" s="6"/>
      <c r="WSY602" s="6"/>
      <c r="WSZ602" s="6"/>
      <c r="WTA602" s="6"/>
      <c r="WTB602" s="6"/>
      <c r="WTC602" s="6"/>
      <c r="WTD602" s="6"/>
      <c r="WTE602" s="6"/>
      <c r="WTF602" s="6"/>
      <c r="WTG602" s="6"/>
      <c r="WTH602" s="6"/>
      <c r="WTI602" s="6"/>
      <c r="WTJ602" s="6"/>
      <c r="WTK602" s="6"/>
      <c r="WTL602" s="6"/>
      <c r="WTM602" s="6"/>
      <c r="WTN602" s="6"/>
      <c r="WTO602" s="6"/>
      <c r="WTP602" s="6"/>
      <c r="WTQ602" s="6"/>
      <c r="WTR602" s="6"/>
      <c r="WTS602" s="6"/>
      <c r="WTT602" s="6"/>
      <c r="WTU602" s="6"/>
      <c r="WTV602" s="6"/>
      <c r="WTW602" s="6"/>
      <c r="WTX602" s="6"/>
      <c r="WTY602" s="6"/>
      <c r="WTZ602" s="6"/>
      <c r="WUA602" s="6"/>
      <c r="WUB602" s="6"/>
      <c r="WUC602" s="6"/>
      <c r="WUD602" s="6"/>
      <c r="WUE602" s="6"/>
      <c r="WUF602" s="6"/>
      <c r="WUG602" s="6"/>
      <c r="WUH602" s="6"/>
      <c r="WUI602" s="6"/>
      <c r="WUJ602" s="6"/>
      <c r="WUK602" s="6"/>
      <c r="WUL602" s="6"/>
      <c r="WUM602" s="6"/>
      <c r="WUN602" s="6"/>
      <c r="WUO602" s="6"/>
      <c r="WUP602" s="6"/>
      <c r="WUQ602" s="6"/>
      <c r="WUR602" s="6"/>
      <c r="WUS602" s="6"/>
      <c r="WUT602" s="6"/>
      <c r="WUU602" s="6"/>
      <c r="WUV602" s="6"/>
      <c r="WUW602" s="6"/>
      <c r="WUX602" s="6"/>
      <c r="WUY602" s="6"/>
      <c r="WUZ602" s="6"/>
      <c r="WVA602" s="6"/>
      <c r="WVB602" s="6"/>
      <c r="WVC602" s="6"/>
      <c r="WVD602" s="6"/>
      <c r="WVE602" s="6"/>
      <c r="WVF602" s="6"/>
      <c r="WVG602" s="6"/>
      <c r="WVH602" s="6"/>
      <c r="WVI602" s="6"/>
      <c r="WVJ602" s="6"/>
      <c r="WVK602" s="6"/>
      <c r="WVL602" s="6"/>
      <c r="WVM602" s="6"/>
      <c r="WVN602" s="6"/>
      <c r="WVO602" s="6"/>
      <c r="WVP602" s="6"/>
      <c r="WVQ602" s="6"/>
      <c r="WVR602" s="6"/>
      <c r="WVS602" s="6"/>
      <c r="WVT602" s="6"/>
      <c r="WVU602" s="6"/>
      <c r="WVV602" s="6"/>
      <c r="WVW602" s="6"/>
      <c r="WVX602" s="6"/>
      <c r="WVY602" s="6"/>
      <c r="WVZ602" s="6"/>
      <c r="WWA602" s="6"/>
      <c r="WWB602" s="6"/>
      <c r="WWC602" s="6"/>
      <c r="WWD602" s="6"/>
      <c r="WWE602" s="6"/>
      <c r="WWF602" s="6"/>
      <c r="WWG602" s="6"/>
      <c r="WWH602" s="6"/>
      <c r="WWI602" s="6"/>
      <c r="WWJ602" s="6"/>
      <c r="WWK602" s="6"/>
      <c r="WWL602" s="6"/>
      <c r="WWM602" s="6"/>
      <c r="WWN602" s="6"/>
      <c r="WWO602" s="6"/>
      <c r="WWP602" s="6"/>
      <c r="WWQ602" s="6"/>
      <c r="WWR602" s="6"/>
      <c r="WWS602" s="6"/>
      <c r="WWT602" s="6"/>
      <c r="WWU602" s="6"/>
      <c r="WWV602" s="6"/>
      <c r="WWW602" s="6"/>
      <c r="WWX602" s="6"/>
      <c r="WWY602" s="6"/>
      <c r="WWZ602" s="6"/>
      <c r="WXA602" s="6"/>
      <c r="WXB602" s="6"/>
      <c r="WXC602" s="6"/>
      <c r="WXD602" s="6"/>
      <c r="WXE602" s="6"/>
      <c r="WXF602" s="6"/>
      <c r="WXG602" s="6"/>
      <c r="WXH602" s="6"/>
      <c r="WXI602" s="6"/>
      <c r="WXJ602" s="6"/>
      <c r="WXK602" s="6"/>
      <c r="WXL602" s="6"/>
      <c r="WXM602" s="6"/>
      <c r="WXN602" s="6"/>
      <c r="WXO602" s="6"/>
      <c r="WXP602" s="6"/>
      <c r="WXQ602" s="6"/>
      <c r="WXR602" s="6"/>
      <c r="WXS602" s="6"/>
      <c r="WXT602" s="6"/>
      <c r="WXU602" s="6"/>
      <c r="WXV602" s="6"/>
      <c r="WXW602" s="6"/>
      <c r="WXX602" s="6"/>
      <c r="WXY602" s="6"/>
      <c r="WXZ602" s="6"/>
      <c r="WYA602" s="6"/>
      <c r="WYB602" s="6"/>
      <c r="WYC602" s="6"/>
      <c r="WYD602" s="6"/>
      <c r="WYE602" s="6"/>
      <c r="WYF602" s="6"/>
      <c r="WYG602" s="6"/>
      <c r="WYH602" s="6"/>
      <c r="WYI602" s="6"/>
      <c r="WYJ602" s="6"/>
      <c r="WYK602" s="6"/>
      <c r="WYL602" s="6"/>
      <c r="WYM602" s="6"/>
      <c r="WYN602" s="6"/>
      <c r="WYO602" s="6"/>
      <c r="WYP602" s="6"/>
      <c r="WYQ602" s="6"/>
      <c r="WYR602" s="6"/>
      <c r="WYS602" s="6"/>
      <c r="WYT602" s="6"/>
      <c r="WYU602" s="6"/>
      <c r="WYV602" s="6"/>
      <c r="WYW602" s="6"/>
      <c r="WYX602" s="6"/>
      <c r="WYY602" s="6"/>
      <c r="WYZ602" s="6"/>
      <c r="WZA602" s="6"/>
      <c r="WZB602" s="6"/>
      <c r="WZC602" s="6"/>
      <c r="WZD602" s="6"/>
      <c r="WZE602" s="6"/>
      <c r="WZF602" s="6"/>
      <c r="WZG602" s="6"/>
      <c r="WZH602" s="6"/>
      <c r="WZI602" s="6"/>
      <c r="WZJ602" s="6"/>
      <c r="WZK602" s="6"/>
      <c r="WZL602" s="6"/>
      <c r="WZM602" s="6"/>
      <c r="WZN602" s="6"/>
      <c r="WZO602" s="6"/>
      <c r="WZP602" s="6"/>
      <c r="WZQ602" s="6"/>
      <c r="WZR602" s="6"/>
      <c r="WZS602" s="6"/>
      <c r="WZT602" s="6"/>
      <c r="WZU602" s="6"/>
      <c r="WZV602" s="6"/>
      <c r="WZW602" s="6"/>
      <c r="WZX602" s="6"/>
      <c r="WZY602" s="6"/>
      <c r="WZZ602" s="6"/>
      <c r="XAA602" s="6"/>
      <c r="XAB602" s="6"/>
      <c r="XAC602" s="6"/>
      <c r="XAD602" s="6"/>
      <c r="XAE602" s="6"/>
      <c r="XAF602" s="6"/>
      <c r="XAG602" s="6"/>
      <c r="XAH602" s="6"/>
      <c r="XAI602" s="6"/>
      <c r="XAJ602" s="6"/>
      <c r="XAK602" s="6"/>
      <c r="XAL602" s="6"/>
      <c r="XAM602" s="6"/>
      <c r="XAN602" s="6"/>
      <c r="XAO602" s="6"/>
      <c r="XAP602" s="6"/>
      <c r="XAQ602" s="6"/>
      <c r="XAR602" s="6"/>
      <c r="XAS602" s="6"/>
      <c r="XAT602" s="6"/>
      <c r="XAU602" s="6"/>
      <c r="XAV602" s="6"/>
      <c r="XAW602" s="6"/>
      <c r="XAX602" s="6"/>
      <c r="XAY602" s="6"/>
      <c r="XAZ602" s="6"/>
      <c r="XBA602" s="6"/>
      <c r="XBB602" s="6"/>
      <c r="XBC602" s="6"/>
      <c r="XBD602" s="6"/>
      <c r="XBE602" s="6"/>
      <c r="XBF602" s="6"/>
      <c r="XBG602" s="6"/>
      <c r="XBH602" s="6"/>
      <c r="XBI602" s="6"/>
      <c r="XBJ602" s="6"/>
      <c r="XBK602" s="6"/>
      <c r="XBL602" s="6"/>
      <c r="XBM602" s="6"/>
      <c r="XBN602" s="6"/>
      <c r="XBO602" s="6"/>
      <c r="XBP602" s="6"/>
      <c r="XBQ602" s="6"/>
      <c r="XBR602" s="6"/>
      <c r="XBS602" s="6"/>
      <c r="XBT602" s="6"/>
      <c r="XBU602" s="6"/>
      <c r="XBV602" s="6"/>
      <c r="XBW602" s="6"/>
      <c r="XBX602" s="6"/>
      <c r="XBY602" s="6"/>
      <c r="XBZ602" s="6"/>
      <c r="XCA602" s="6"/>
      <c r="XCB602" s="6"/>
      <c r="XCC602" s="6"/>
      <c r="XCD602" s="6"/>
      <c r="XCE602" s="6"/>
      <c r="XCF602" s="6"/>
      <c r="XCG602" s="6"/>
      <c r="XCH602" s="6"/>
      <c r="XCI602" s="6"/>
      <c r="XCJ602" s="6"/>
      <c r="XCK602" s="6"/>
      <c r="XCL602" s="6"/>
      <c r="XCM602" s="6"/>
      <c r="XCN602" s="6"/>
      <c r="XCO602" s="6"/>
      <c r="XCP602" s="6"/>
      <c r="XCQ602" s="6"/>
      <c r="XCR602" s="6"/>
      <c r="XCS602" s="6"/>
      <c r="XCT602" s="6"/>
      <c r="XCU602" s="6"/>
      <c r="XCV602" s="6"/>
      <c r="XCW602" s="6"/>
      <c r="XCX602" s="6"/>
      <c r="XCY602" s="6"/>
      <c r="XCZ602" s="6"/>
      <c r="XDA602" s="6"/>
      <c r="XDB602" s="6"/>
      <c r="XDC602" s="6"/>
      <c r="XDD602" s="6"/>
      <c r="XDE602" s="6"/>
      <c r="XDF602" s="6"/>
      <c r="XDG602" s="6"/>
      <c r="XDH602" s="6"/>
      <c r="XDI602" s="6"/>
      <c r="XDJ602" s="6"/>
      <c r="XDK602" s="6"/>
      <c r="XDL602" s="6"/>
      <c r="XDM602" s="6"/>
      <c r="XDN602" s="6"/>
      <c r="XDO602" s="6"/>
      <c r="XDP602" s="6"/>
      <c r="XDQ602" s="6"/>
      <c r="XDR602" s="6"/>
      <c r="XDS602" s="6"/>
      <c r="XDT602" s="6"/>
      <c r="XDU602" s="6"/>
      <c r="XDV602" s="6"/>
      <c r="XDW602" s="6"/>
      <c r="XDX602" s="6"/>
      <c r="XDY602" s="6"/>
      <c r="XDZ602" s="6"/>
      <c r="XEA602" s="6"/>
      <c r="XEB602" s="6"/>
      <c r="XEC602" s="6"/>
      <c r="XED602" s="6"/>
      <c r="XEE602" s="6"/>
      <c r="XEF602" s="6"/>
      <c r="XEG602" s="6"/>
      <c r="XEH602" s="6"/>
      <c r="XEI602" s="6"/>
      <c r="XEJ602" s="6"/>
      <c r="XEK602" s="6"/>
      <c r="XEL602" s="6"/>
      <c r="XEM602" s="6"/>
      <c r="XEN602" s="6"/>
      <c r="XEO602" s="6"/>
      <c r="XEP602" s="6"/>
      <c r="XEQ602" s="6"/>
      <c r="XER602" s="6"/>
      <c r="XES602" s="6"/>
      <c r="XET602" s="6"/>
    </row>
    <row r="603" spans="1:16374" s="76" customFormat="1" ht="45" x14ac:dyDescent="0.2">
      <c r="A603" s="137">
        <f>A601+1</f>
        <v>3026</v>
      </c>
      <c r="B603" s="69" t="s">
        <v>322</v>
      </c>
      <c r="C603" s="73">
        <v>65</v>
      </c>
      <c r="D603" s="73" t="s">
        <v>508</v>
      </c>
      <c r="E603" s="69" t="s">
        <v>526</v>
      </c>
      <c r="F603" s="139" t="str">
        <f t="shared" si="46"/>
        <v>65SchPAB10B</v>
      </c>
      <c r="G603" s="69" t="s">
        <v>3401</v>
      </c>
      <c r="H603" s="69" t="s">
        <v>3402</v>
      </c>
      <c r="I603" s="69" t="s">
        <v>3403</v>
      </c>
      <c r="J603" s="69" t="s">
        <v>509</v>
      </c>
      <c r="K603" s="69" t="s">
        <v>167</v>
      </c>
      <c r="L603" s="71">
        <v>0</v>
      </c>
      <c r="M603" s="71">
        <v>15</v>
      </c>
      <c r="N603" s="72" t="s">
        <v>232</v>
      </c>
      <c r="O603" s="73"/>
      <c r="P603" s="69" t="s">
        <v>510</v>
      </c>
      <c r="Q603" s="69" t="s">
        <v>197</v>
      </c>
      <c r="R603" s="69"/>
      <c r="S603" s="69" t="s">
        <v>3400</v>
      </c>
      <c r="T603" s="328" t="s">
        <v>3052</v>
      </c>
      <c r="U603" s="69" t="s">
        <v>162</v>
      </c>
      <c r="V603" s="69" t="s">
        <v>307</v>
      </c>
      <c r="W603" s="69"/>
      <c r="X603" s="328"/>
      <c r="Y603" s="69"/>
      <c r="Z603" s="69"/>
      <c r="AA603" s="69"/>
      <c r="AB603" s="69"/>
      <c r="AC603" s="69"/>
      <c r="AD603" s="69"/>
      <c r="AE603" s="511" t="s">
        <v>3449</v>
      </c>
      <c r="AF603" s="134"/>
      <c r="AG603" s="134"/>
      <c r="AH603" s="134"/>
      <c r="AI603" s="134"/>
      <c r="AJ603" s="134"/>
      <c r="AK603" s="134"/>
      <c r="AL603" s="134"/>
      <c r="AM603" s="134"/>
      <c r="AN603" s="134"/>
      <c r="AO603" s="134"/>
      <c r="AP603" s="134"/>
      <c r="AQ603" s="134"/>
      <c r="AR603" s="134"/>
      <c r="AS603" s="134"/>
      <c r="AT603" s="134"/>
      <c r="AU603" s="134"/>
      <c r="AV603" s="134"/>
      <c r="AW603" s="134"/>
      <c r="AX603" s="134"/>
      <c r="AY603" s="134"/>
      <c r="AZ603" s="134"/>
      <c r="BA603" s="134"/>
      <c r="BB603" s="134"/>
      <c r="BC603" s="134"/>
      <c r="BD603" s="134"/>
      <c r="BE603" s="134"/>
      <c r="BF603" s="134"/>
      <c r="BG603" s="134"/>
      <c r="BH603" s="134"/>
      <c r="BI603" s="134"/>
      <c r="BJ603" s="134"/>
      <c r="BK603" s="134"/>
      <c r="BL603" s="134"/>
      <c r="BM603" s="134"/>
      <c r="BN603" s="134"/>
      <c r="BO603" s="134"/>
      <c r="BP603" s="134"/>
      <c r="BQ603" s="134"/>
      <c r="BR603" s="134"/>
      <c r="BS603" s="134"/>
      <c r="BT603" s="134"/>
      <c r="BU603" s="134"/>
      <c r="BV603" s="134"/>
      <c r="BW603" s="134"/>
      <c r="BX603" s="134"/>
      <c r="BY603" s="134"/>
      <c r="BZ603" s="134"/>
      <c r="CA603" s="134"/>
      <c r="CB603" s="134"/>
      <c r="CC603" s="134"/>
      <c r="CD603" s="134"/>
      <c r="CE603" s="134"/>
      <c r="CF603" s="134"/>
      <c r="CG603" s="134"/>
      <c r="CH603" s="134"/>
      <c r="CI603" s="134"/>
      <c r="CJ603" s="134"/>
      <c r="CK603" s="134"/>
      <c r="CL603" s="134"/>
      <c r="CM603" s="134"/>
      <c r="CN603" s="134"/>
      <c r="CO603" s="134"/>
      <c r="CP603" s="134"/>
      <c r="CQ603" s="134"/>
      <c r="CR603" s="134"/>
      <c r="CS603" s="134"/>
      <c r="CT603" s="134"/>
      <c r="CU603" s="134"/>
      <c r="CV603" s="134"/>
      <c r="CW603" s="134"/>
      <c r="CX603" s="134"/>
      <c r="CY603" s="134"/>
      <c r="CZ603" s="134"/>
      <c r="DA603" s="134"/>
      <c r="DB603" s="134"/>
      <c r="DC603" s="134"/>
      <c r="DD603" s="134"/>
      <c r="DE603" s="134"/>
      <c r="DF603" s="134"/>
      <c r="DG603" s="134"/>
      <c r="DH603" s="134"/>
      <c r="DI603" s="134"/>
      <c r="DJ603" s="134"/>
      <c r="DK603" s="134"/>
      <c r="DL603" s="134"/>
      <c r="DM603" s="134"/>
      <c r="DN603" s="134"/>
      <c r="DO603" s="134"/>
      <c r="DP603" s="134"/>
      <c r="DQ603" s="134"/>
      <c r="DR603" s="134"/>
      <c r="DS603" s="134"/>
      <c r="DT603" s="134"/>
      <c r="DU603" s="134"/>
      <c r="DV603" s="134"/>
      <c r="DW603" s="134"/>
      <c r="DX603" s="134"/>
      <c r="DY603" s="134"/>
      <c r="DZ603" s="134"/>
      <c r="EA603" s="134"/>
      <c r="EB603" s="134"/>
      <c r="EC603" s="134"/>
      <c r="ED603" s="134"/>
      <c r="EE603" s="134"/>
      <c r="EF603" s="134"/>
      <c r="EG603" s="134"/>
      <c r="EH603" s="134"/>
      <c r="EI603" s="134"/>
      <c r="EJ603" s="134"/>
      <c r="EK603" s="134"/>
      <c r="EL603" s="134"/>
      <c r="EM603" s="134"/>
      <c r="EN603" s="134"/>
      <c r="EO603" s="134"/>
      <c r="EP603" s="134"/>
      <c r="EQ603" s="134"/>
      <c r="ER603" s="134"/>
      <c r="ES603" s="134"/>
      <c r="ET603" s="134"/>
      <c r="EU603" s="134"/>
      <c r="EV603" s="134"/>
      <c r="EW603" s="134"/>
      <c r="EX603" s="134"/>
      <c r="EY603" s="134"/>
      <c r="EZ603" s="134"/>
      <c r="FA603" s="134"/>
      <c r="FB603" s="134"/>
      <c r="FC603" s="134"/>
      <c r="FD603" s="134"/>
      <c r="FE603" s="134"/>
      <c r="FF603" s="134"/>
      <c r="FG603" s="134"/>
      <c r="FH603" s="134"/>
      <c r="FI603" s="134"/>
      <c r="FJ603" s="134"/>
      <c r="FK603" s="134"/>
      <c r="FL603" s="134"/>
      <c r="FM603" s="134"/>
      <c r="FN603" s="134"/>
      <c r="FO603" s="134"/>
      <c r="FP603" s="134"/>
      <c r="FQ603" s="134"/>
      <c r="FR603" s="134"/>
      <c r="FS603" s="134"/>
      <c r="FT603" s="134"/>
      <c r="FU603" s="134"/>
      <c r="FV603" s="134"/>
      <c r="FW603" s="134"/>
      <c r="FX603" s="134"/>
      <c r="FY603" s="134"/>
      <c r="FZ603" s="134"/>
      <c r="GA603" s="134"/>
      <c r="GB603" s="134"/>
      <c r="GC603" s="134"/>
      <c r="GD603" s="134"/>
      <c r="GE603" s="134"/>
      <c r="GF603" s="134"/>
      <c r="GG603" s="134"/>
      <c r="GH603" s="134"/>
      <c r="GI603" s="134"/>
      <c r="GJ603" s="134"/>
      <c r="GK603" s="134"/>
      <c r="GL603" s="134"/>
      <c r="GM603" s="134"/>
      <c r="GN603" s="134"/>
      <c r="GO603" s="134"/>
      <c r="GP603" s="134"/>
      <c r="GQ603" s="134"/>
      <c r="GR603" s="134"/>
      <c r="GS603" s="134"/>
      <c r="GT603" s="134"/>
      <c r="GU603" s="134"/>
      <c r="GV603" s="134"/>
      <c r="GW603" s="134"/>
      <c r="GX603" s="134"/>
      <c r="GY603" s="134"/>
      <c r="GZ603" s="134"/>
      <c r="HA603" s="134"/>
      <c r="HB603" s="134"/>
      <c r="HC603" s="134"/>
      <c r="HD603" s="134"/>
      <c r="HE603" s="134"/>
      <c r="HF603" s="134"/>
      <c r="HG603" s="134"/>
      <c r="HH603" s="134"/>
      <c r="HI603" s="134"/>
      <c r="HJ603" s="134"/>
      <c r="HK603" s="134"/>
      <c r="HL603" s="134"/>
      <c r="HM603" s="134"/>
      <c r="HN603" s="134"/>
      <c r="HO603" s="134"/>
      <c r="HP603" s="134"/>
      <c r="HQ603" s="134"/>
      <c r="HR603" s="134"/>
      <c r="HS603" s="134"/>
      <c r="HT603" s="134"/>
      <c r="HU603" s="134"/>
      <c r="HV603" s="134"/>
      <c r="HW603" s="134"/>
      <c r="HX603" s="134"/>
      <c r="HY603" s="134"/>
      <c r="HZ603" s="134"/>
      <c r="IA603" s="134"/>
      <c r="IB603" s="134"/>
      <c r="IC603" s="134"/>
    </row>
    <row r="604" spans="1:16374" s="134" customFormat="1" ht="45" x14ac:dyDescent="0.2">
      <c r="A604" s="137">
        <f t="shared" si="47"/>
        <v>3027</v>
      </c>
      <c r="B604" s="69" t="s">
        <v>322</v>
      </c>
      <c r="C604" s="73">
        <v>65</v>
      </c>
      <c r="D604" s="73" t="s">
        <v>508</v>
      </c>
      <c r="E604" s="69">
        <v>11</v>
      </c>
      <c r="F604" s="139" t="str">
        <f t="shared" si="46"/>
        <v>65SchPAB11</v>
      </c>
      <c r="G604" s="69" t="s">
        <v>504</v>
      </c>
      <c r="H604" s="69" t="s">
        <v>3404</v>
      </c>
      <c r="I604" s="69" t="s">
        <v>648</v>
      </c>
      <c r="J604" s="69" t="s">
        <v>509</v>
      </c>
      <c r="K604" s="69" t="s">
        <v>167</v>
      </c>
      <c r="L604" s="71">
        <v>0</v>
      </c>
      <c r="M604" s="71">
        <v>15</v>
      </c>
      <c r="N604" s="72" t="s">
        <v>232</v>
      </c>
      <c r="O604" s="73"/>
      <c r="P604" s="69" t="s">
        <v>510</v>
      </c>
      <c r="Q604" s="69" t="s">
        <v>197</v>
      </c>
      <c r="R604" s="69"/>
      <c r="S604" s="69" t="s">
        <v>3405</v>
      </c>
      <c r="T604" s="69" t="s">
        <v>1683</v>
      </c>
      <c r="U604" s="69" t="s">
        <v>228</v>
      </c>
      <c r="V604" s="69" t="s">
        <v>307</v>
      </c>
      <c r="W604" s="69"/>
      <c r="X604" s="69"/>
      <c r="Y604" s="69"/>
      <c r="Z604" s="69"/>
      <c r="AA604" s="69"/>
      <c r="AB604" s="69"/>
      <c r="AC604" s="69"/>
      <c r="AD604" s="69"/>
      <c r="AE604" s="511" t="s">
        <v>3442</v>
      </c>
    </row>
    <row r="605" spans="1:16374" s="134" customFormat="1" ht="45" x14ac:dyDescent="0.2">
      <c r="A605" s="137">
        <f t="shared" si="47"/>
        <v>3028</v>
      </c>
      <c r="B605" s="529" t="s">
        <v>322</v>
      </c>
      <c r="C605" s="530">
        <v>65</v>
      </c>
      <c r="D605" s="530" t="s">
        <v>508</v>
      </c>
      <c r="E605" s="529">
        <v>12</v>
      </c>
      <c r="F605" s="478" t="str">
        <f t="shared" si="46"/>
        <v>65SchPAB12</v>
      </c>
      <c r="G605" s="529" t="s">
        <v>505</v>
      </c>
      <c r="H605" s="529" t="s">
        <v>1556</v>
      </c>
      <c r="I605" s="529" t="s">
        <v>649</v>
      </c>
      <c r="J605" s="529" t="s">
        <v>368</v>
      </c>
      <c r="K605" s="529" t="s">
        <v>167</v>
      </c>
      <c r="L605" s="531">
        <v>0</v>
      </c>
      <c r="M605" s="531">
        <v>15</v>
      </c>
      <c r="N605" s="532" t="s">
        <v>232</v>
      </c>
      <c r="O605" s="530"/>
      <c r="P605" s="529">
        <v>1</v>
      </c>
      <c r="Q605" s="529" t="s">
        <v>197</v>
      </c>
      <c r="R605" s="529"/>
      <c r="S605" s="529" t="s">
        <v>1557</v>
      </c>
      <c r="T605" s="529" t="s">
        <v>1684</v>
      </c>
      <c r="U605" s="529" t="s">
        <v>228</v>
      </c>
      <c r="V605" s="529" t="s">
        <v>307</v>
      </c>
      <c r="W605" s="529"/>
      <c r="X605" s="529"/>
      <c r="Y605" s="529"/>
      <c r="Z605" s="529"/>
      <c r="AA605" s="529"/>
      <c r="AB605" s="529"/>
      <c r="AC605" s="529"/>
      <c r="AD605" s="529"/>
      <c r="AE605" s="511" t="s">
        <v>3396</v>
      </c>
    </row>
    <row r="606" spans="1:16374" s="134" customFormat="1" ht="75" x14ac:dyDescent="0.2">
      <c r="A606" s="137">
        <f t="shared" si="47"/>
        <v>3029</v>
      </c>
      <c r="B606" s="529" t="s">
        <v>322</v>
      </c>
      <c r="C606" s="530">
        <v>65</v>
      </c>
      <c r="D606" s="530" t="s">
        <v>508</v>
      </c>
      <c r="E606" s="529">
        <v>13</v>
      </c>
      <c r="F606" s="478" t="str">
        <f t="shared" si="46"/>
        <v>65SchPAB13</v>
      </c>
      <c r="G606" s="529" t="s">
        <v>506</v>
      </c>
      <c r="H606" s="529" t="s">
        <v>1558</v>
      </c>
      <c r="I606" s="529" t="s">
        <v>650</v>
      </c>
      <c r="J606" s="529" t="s">
        <v>368</v>
      </c>
      <c r="K606" s="529" t="s">
        <v>167</v>
      </c>
      <c r="L606" s="531">
        <v>0</v>
      </c>
      <c r="M606" s="531">
        <v>15</v>
      </c>
      <c r="N606" s="532" t="s">
        <v>232</v>
      </c>
      <c r="O606" s="530"/>
      <c r="P606" s="529">
        <v>1</v>
      </c>
      <c r="Q606" s="529" t="s">
        <v>197</v>
      </c>
      <c r="R606" s="529"/>
      <c r="S606" s="529" t="s">
        <v>1559</v>
      </c>
      <c r="T606" s="529" t="s">
        <v>1685</v>
      </c>
      <c r="U606" s="529" t="s">
        <v>228</v>
      </c>
      <c r="V606" s="529" t="s">
        <v>307</v>
      </c>
      <c r="W606" s="529" t="s">
        <v>3406</v>
      </c>
      <c r="X606" s="533" t="s">
        <v>3052</v>
      </c>
      <c r="Y606" s="529" t="s">
        <v>748</v>
      </c>
      <c r="Z606" s="529" t="s">
        <v>307</v>
      </c>
      <c r="AA606" s="529"/>
      <c r="AB606" s="529"/>
      <c r="AC606" s="529"/>
      <c r="AD606" s="529"/>
      <c r="AE606" s="511" t="s">
        <v>3396</v>
      </c>
    </row>
    <row r="607" spans="1:16374" s="134" customFormat="1" x14ac:dyDescent="0.2">
      <c r="A607" s="137">
        <f t="shared" si="47"/>
        <v>3030</v>
      </c>
      <c r="B607" s="69" t="s">
        <v>322</v>
      </c>
      <c r="C607" s="73">
        <v>65</v>
      </c>
      <c r="D607" s="73" t="s">
        <v>508</v>
      </c>
      <c r="E607" s="69">
        <v>12</v>
      </c>
      <c r="F607" s="139" t="str">
        <f t="shared" si="46"/>
        <v>65SchPAB12</v>
      </c>
      <c r="G607" s="69" t="s">
        <v>3407</v>
      </c>
      <c r="H607" s="69" t="s">
        <v>3408</v>
      </c>
      <c r="I607" s="69" t="s">
        <v>3409</v>
      </c>
      <c r="J607" s="69" t="s">
        <v>509</v>
      </c>
      <c r="K607" s="69" t="s">
        <v>167</v>
      </c>
      <c r="L607" s="71">
        <v>0</v>
      </c>
      <c r="M607" s="71">
        <v>15</v>
      </c>
      <c r="N607" s="72" t="s">
        <v>232</v>
      </c>
      <c r="O607" s="73"/>
      <c r="P607" s="69" t="s">
        <v>510</v>
      </c>
      <c r="Q607" s="69"/>
      <c r="R607" s="69"/>
      <c r="S607" s="69"/>
      <c r="T607" s="69"/>
      <c r="U607" s="69"/>
      <c r="V607" s="69"/>
      <c r="W607" s="69"/>
      <c r="X607" s="328"/>
      <c r="Y607" s="69"/>
      <c r="Z607" s="69"/>
      <c r="AA607" s="69"/>
      <c r="AB607" s="69"/>
      <c r="AC607" s="69"/>
      <c r="AD607" s="69"/>
      <c r="AE607" s="511" t="s">
        <v>3410</v>
      </c>
    </row>
    <row r="608" spans="1:16374" s="134" customFormat="1" ht="60" x14ac:dyDescent="0.2">
      <c r="A608" s="137">
        <f t="shared" si="47"/>
        <v>3031</v>
      </c>
      <c r="B608" s="69" t="s">
        <v>322</v>
      </c>
      <c r="C608" s="73">
        <v>65</v>
      </c>
      <c r="D608" s="73" t="s">
        <v>508</v>
      </c>
      <c r="E608" s="69" t="s">
        <v>247</v>
      </c>
      <c r="F608" s="139" t="str">
        <f t="shared" si="46"/>
        <v>65SchPAB12a</v>
      </c>
      <c r="G608" s="69" t="s">
        <v>3411</v>
      </c>
      <c r="H608" s="69" t="s">
        <v>3412</v>
      </c>
      <c r="I608" s="69" t="s">
        <v>3413</v>
      </c>
      <c r="J608" s="69" t="s">
        <v>509</v>
      </c>
      <c r="K608" s="69" t="s">
        <v>167</v>
      </c>
      <c r="L608" s="71">
        <v>0</v>
      </c>
      <c r="M608" s="71">
        <v>15</v>
      </c>
      <c r="N608" s="72" t="s">
        <v>232</v>
      </c>
      <c r="O608" s="73"/>
      <c r="P608" s="69" t="s">
        <v>510</v>
      </c>
      <c r="Q608" s="69" t="s">
        <v>197</v>
      </c>
      <c r="R608" s="69"/>
      <c r="S608" s="69" t="s">
        <v>3414</v>
      </c>
      <c r="T608" s="328" t="s">
        <v>3431</v>
      </c>
      <c r="U608" s="69" t="s">
        <v>228</v>
      </c>
      <c r="V608" s="69" t="s">
        <v>307</v>
      </c>
      <c r="W608" s="69"/>
      <c r="X608" s="328"/>
      <c r="Y608" s="69"/>
      <c r="Z608" s="69"/>
      <c r="AA608" s="69"/>
      <c r="AB608" s="69"/>
      <c r="AC608" s="69"/>
      <c r="AD608" s="69"/>
      <c r="AE608" s="511" t="s">
        <v>3443</v>
      </c>
    </row>
    <row r="609" spans="1:31" s="134" customFormat="1" ht="60" x14ac:dyDescent="0.2">
      <c r="A609" s="137">
        <f t="shared" si="47"/>
        <v>3032</v>
      </c>
      <c r="B609" s="69" t="s">
        <v>322</v>
      </c>
      <c r="C609" s="73">
        <v>65</v>
      </c>
      <c r="D609" s="73" t="s">
        <v>508</v>
      </c>
      <c r="E609" s="69">
        <v>13</v>
      </c>
      <c r="F609" s="139" t="str">
        <f t="shared" si="46"/>
        <v>65SchPAB13</v>
      </c>
      <c r="G609" s="69" t="s">
        <v>3415</v>
      </c>
      <c r="H609" s="69" t="s">
        <v>3416</v>
      </c>
      <c r="I609" s="69" t="s">
        <v>3417</v>
      </c>
      <c r="J609" s="69" t="s">
        <v>509</v>
      </c>
      <c r="K609" s="69" t="s">
        <v>167</v>
      </c>
      <c r="L609" s="71">
        <v>0</v>
      </c>
      <c r="M609" s="71">
        <v>15</v>
      </c>
      <c r="N609" s="72" t="s">
        <v>232</v>
      </c>
      <c r="O609" s="73"/>
      <c r="P609" s="69">
        <v>1</v>
      </c>
      <c r="Q609" s="69" t="s">
        <v>197</v>
      </c>
      <c r="R609" s="69"/>
      <c r="S609" s="69" t="s">
        <v>3418</v>
      </c>
      <c r="T609" s="328" t="s">
        <v>3432</v>
      </c>
      <c r="U609" s="69" t="s">
        <v>228</v>
      </c>
      <c r="V609" s="69" t="s">
        <v>307</v>
      </c>
      <c r="W609" s="69"/>
      <c r="X609" s="328"/>
      <c r="Y609" s="69"/>
      <c r="Z609" s="69"/>
      <c r="AA609" s="69"/>
      <c r="AB609" s="69"/>
      <c r="AC609" s="69"/>
      <c r="AD609" s="69"/>
      <c r="AE609" s="511" t="s">
        <v>3444</v>
      </c>
    </row>
    <row r="610" spans="1:31" s="134" customFormat="1" ht="45" x14ac:dyDescent="0.2">
      <c r="A610" s="137">
        <f t="shared" si="47"/>
        <v>3033</v>
      </c>
      <c r="B610" s="69" t="s">
        <v>322</v>
      </c>
      <c r="C610" s="73">
        <v>65</v>
      </c>
      <c r="D610" s="73" t="s">
        <v>508</v>
      </c>
      <c r="E610" s="69">
        <v>14</v>
      </c>
      <c r="F610" s="139" t="str">
        <f t="shared" si="46"/>
        <v>65SchPAB14</v>
      </c>
      <c r="G610" s="69" t="s">
        <v>3419</v>
      </c>
      <c r="H610" s="69" t="s">
        <v>3420</v>
      </c>
      <c r="I610" s="69" t="s">
        <v>3421</v>
      </c>
      <c r="J610" s="69" t="s">
        <v>368</v>
      </c>
      <c r="K610" s="69" t="s">
        <v>167</v>
      </c>
      <c r="L610" s="71">
        <v>0</v>
      </c>
      <c r="M610" s="71">
        <v>15</v>
      </c>
      <c r="N610" s="72" t="s">
        <v>232</v>
      </c>
      <c r="O610" s="73"/>
      <c r="P610" s="69">
        <v>1</v>
      </c>
      <c r="Q610" s="69" t="s">
        <v>197</v>
      </c>
      <c r="R610" s="69"/>
      <c r="S610" s="69" t="s">
        <v>3422</v>
      </c>
      <c r="T610" s="328" t="s">
        <v>3433</v>
      </c>
      <c r="U610" s="69" t="s">
        <v>228</v>
      </c>
      <c r="V610" s="69" t="s">
        <v>307</v>
      </c>
      <c r="W610" s="69"/>
      <c r="X610" s="328"/>
      <c r="Y610" s="69"/>
      <c r="Z610" s="69"/>
      <c r="AA610" s="69"/>
      <c r="AB610" s="69"/>
      <c r="AC610" s="69"/>
      <c r="AD610" s="69"/>
      <c r="AE610" s="511" t="s">
        <v>3445</v>
      </c>
    </row>
    <row r="611" spans="1:31" s="134" customFormat="1" ht="60.75" x14ac:dyDescent="0.25">
      <c r="A611" s="136">
        <v>4000</v>
      </c>
      <c r="B611" s="147" t="s">
        <v>749</v>
      </c>
      <c r="C611" s="147">
        <v>65</v>
      </c>
      <c r="D611" s="147" t="s">
        <v>750</v>
      </c>
      <c r="E611" s="147" t="s">
        <v>751</v>
      </c>
      <c r="F611" s="139" t="str">
        <f>C611&amp;D611&amp;E611</f>
        <v>65SchPCPart A Line 1</v>
      </c>
      <c r="G611" s="146" t="s">
        <v>820</v>
      </c>
      <c r="H611" s="146" t="s">
        <v>759</v>
      </c>
      <c r="I611" s="146" t="s">
        <v>1560</v>
      </c>
      <c r="J611" s="146" t="s">
        <v>368</v>
      </c>
      <c r="K611" s="146" t="s">
        <v>167</v>
      </c>
      <c r="L611" s="148"/>
      <c r="M611" s="148">
        <v>15</v>
      </c>
      <c r="N611" s="149" t="s">
        <v>232</v>
      </c>
      <c r="O611" s="147"/>
      <c r="P611" s="147"/>
      <c r="Q611" s="146" t="s">
        <v>197</v>
      </c>
      <c r="R611" s="146"/>
      <c r="S611" s="146" t="s">
        <v>1561</v>
      </c>
      <c r="T611" s="309" t="s">
        <v>1647</v>
      </c>
      <c r="U611" s="147" t="s">
        <v>229</v>
      </c>
      <c r="V611" s="147" t="s">
        <v>307</v>
      </c>
      <c r="W611" s="146"/>
      <c r="X611" s="146"/>
      <c r="Y611" s="146"/>
      <c r="Z611" s="146"/>
      <c r="AA611" s="146"/>
      <c r="AB611" s="146"/>
      <c r="AC611" s="146"/>
      <c r="AD611" s="146"/>
      <c r="AE611" s="144"/>
    </row>
    <row r="612" spans="1:31" s="134" customFormat="1" ht="30" x14ac:dyDescent="0.2">
      <c r="A612" s="136">
        <f>A611+1</f>
        <v>4001</v>
      </c>
      <c r="B612" s="147" t="s">
        <v>749</v>
      </c>
      <c r="C612" s="147">
        <v>65</v>
      </c>
      <c r="D612" s="147" t="s">
        <v>750</v>
      </c>
      <c r="E612" s="147" t="s">
        <v>752</v>
      </c>
      <c r="F612" s="139" t="str">
        <f t="shared" ref="F612:F695" si="48">C612&amp;D612&amp;E612</f>
        <v>65SchPCPart B Line 1</v>
      </c>
      <c r="G612" s="146" t="s">
        <v>822</v>
      </c>
      <c r="H612" s="146" t="s">
        <v>760</v>
      </c>
      <c r="I612" s="146" t="s">
        <v>1562</v>
      </c>
      <c r="J612" s="146" t="s">
        <v>390</v>
      </c>
      <c r="K612" s="146" t="s">
        <v>43</v>
      </c>
      <c r="L612" s="148"/>
      <c r="M612" s="148">
        <v>20</v>
      </c>
      <c r="N612" s="150"/>
      <c r="O612" s="147"/>
      <c r="P612" s="147"/>
      <c r="Q612" s="146" t="s">
        <v>216</v>
      </c>
      <c r="R612" s="146"/>
      <c r="S612" s="146"/>
      <c r="T612" s="151"/>
      <c r="U612" s="146"/>
      <c r="V612" s="147"/>
      <c r="W612" s="146"/>
      <c r="X612" s="146"/>
      <c r="Y612" s="146"/>
      <c r="Z612" s="146"/>
      <c r="AA612" s="146"/>
      <c r="AB612" s="146"/>
      <c r="AC612" s="146"/>
      <c r="AD612" s="146"/>
      <c r="AE612" s="144"/>
    </row>
    <row r="613" spans="1:31" s="134" customFormat="1" ht="30" x14ac:dyDescent="0.2">
      <c r="A613" s="136">
        <f t="shared" ref="A613:A685" si="49">A612+1</f>
        <v>4002</v>
      </c>
      <c r="B613" s="147" t="s">
        <v>749</v>
      </c>
      <c r="C613" s="147">
        <v>65</v>
      </c>
      <c r="D613" s="147" t="s">
        <v>750</v>
      </c>
      <c r="E613" s="147" t="s">
        <v>753</v>
      </c>
      <c r="F613" s="139" t="str">
        <f t="shared" si="48"/>
        <v>65SchPCPart B Line 2</v>
      </c>
      <c r="G613" s="146" t="s">
        <v>821</v>
      </c>
      <c r="H613" s="146" t="s">
        <v>761</v>
      </c>
      <c r="I613" s="146" t="s">
        <v>1563</v>
      </c>
      <c r="J613" s="146" t="s">
        <v>823</v>
      </c>
      <c r="K613" s="146" t="s">
        <v>43</v>
      </c>
      <c r="L613" s="148"/>
      <c r="M613" s="148">
        <v>50</v>
      </c>
      <c r="N613" s="150"/>
      <c r="O613" s="147"/>
      <c r="P613" s="147"/>
      <c r="Q613" s="146" t="s">
        <v>216</v>
      </c>
      <c r="R613" s="146"/>
      <c r="S613" s="146"/>
      <c r="T613" s="151"/>
      <c r="U613" s="147"/>
      <c r="V613" s="147"/>
      <c r="W613" s="146"/>
      <c r="X613" s="146"/>
      <c r="Y613" s="146"/>
      <c r="Z613" s="146"/>
      <c r="AA613" s="146"/>
      <c r="AB613" s="146"/>
      <c r="AC613" s="146"/>
      <c r="AD613" s="146"/>
      <c r="AE613" s="144"/>
    </row>
    <row r="614" spans="1:31" s="134" customFormat="1" x14ac:dyDescent="0.2">
      <c r="A614" s="136">
        <f t="shared" si="49"/>
        <v>4003</v>
      </c>
      <c r="B614" s="147" t="s">
        <v>749</v>
      </c>
      <c r="C614" s="147">
        <v>65</v>
      </c>
      <c r="D614" s="147" t="s">
        <v>750</v>
      </c>
      <c r="E614" s="147" t="s">
        <v>754</v>
      </c>
      <c r="F614" s="139" t="str">
        <f t="shared" si="48"/>
        <v>65SchPCPart B Line 3</v>
      </c>
      <c r="G614" s="146" t="s">
        <v>824</v>
      </c>
      <c r="H614" s="146" t="s">
        <v>762</v>
      </c>
      <c r="I614" s="146" t="s">
        <v>1564</v>
      </c>
      <c r="J614" s="146" t="s">
        <v>826</v>
      </c>
      <c r="K614" s="146" t="s">
        <v>43</v>
      </c>
      <c r="L614" s="148"/>
      <c r="M614" s="148">
        <v>35</v>
      </c>
      <c r="N614" s="150"/>
      <c r="O614" s="147"/>
      <c r="P614" s="147"/>
      <c r="Q614" s="146" t="s">
        <v>216</v>
      </c>
      <c r="R614" s="146"/>
      <c r="S614" s="146"/>
      <c r="T614" s="151"/>
      <c r="U614" s="147"/>
      <c r="V614" s="147"/>
      <c r="W614" s="146"/>
      <c r="X614" s="146"/>
      <c r="Y614" s="146"/>
      <c r="Z614" s="146"/>
      <c r="AA614" s="146"/>
      <c r="AB614" s="146"/>
      <c r="AC614" s="146"/>
      <c r="AD614" s="146"/>
      <c r="AE614" s="144"/>
    </row>
    <row r="615" spans="1:31" s="134" customFormat="1" ht="63" customHeight="1" x14ac:dyDescent="0.2">
      <c r="A615" s="136">
        <f t="shared" si="49"/>
        <v>4004</v>
      </c>
      <c r="B615" s="147" t="s">
        <v>749</v>
      </c>
      <c r="C615" s="147">
        <v>65</v>
      </c>
      <c r="D615" s="147" t="s">
        <v>750</v>
      </c>
      <c r="E615" s="147" t="s">
        <v>754</v>
      </c>
      <c r="F615" s="139" t="str">
        <f t="shared" si="48"/>
        <v>65SchPCPart B Line 3</v>
      </c>
      <c r="G615" s="146" t="s">
        <v>825</v>
      </c>
      <c r="H615" s="146" t="s">
        <v>763</v>
      </c>
      <c r="I615" s="146" t="s">
        <v>1565</v>
      </c>
      <c r="J615" s="146" t="s">
        <v>441</v>
      </c>
      <c r="K615" s="146" t="s">
        <v>43</v>
      </c>
      <c r="L615" s="148"/>
      <c r="M615" s="148"/>
      <c r="N615" s="150"/>
      <c r="O615" s="147"/>
      <c r="P615" s="147"/>
      <c r="Q615" s="146" t="s">
        <v>216</v>
      </c>
      <c r="R615" s="146"/>
      <c r="S615" s="146"/>
      <c r="T615" s="151"/>
      <c r="U615" s="147"/>
      <c r="V615" s="147"/>
      <c r="W615" s="146"/>
      <c r="X615" s="146"/>
      <c r="Y615" s="146"/>
      <c r="Z615" s="146"/>
      <c r="AA615" s="146"/>
      <c r="AB615" s="146"/>
      <c r="AC615" s="146"/>
      <c r="AD615" s="146"/>
      <c r="AE615" s="144"/>
    </row>
    <row r="616" spans="1:31" s="134" customFormat="1" ht="30" x14ac:dyDescent="0.2">
      <c r="A616" s="136">
        <f t="shared" si="49"/>
        <v>4005</v>
      </c>
      <c r="B616" s="147" t="s">
        <v>749</v>
      </c>
      <c r="C616" s="147">
        <v>65</v>
      </c>
      <c r="D616" s="147" t="s">
        <v>750</v>
      </c>
      <c r="E616" s="147" t="s">
        <v>755</v>
      </c>
      <c r="F616" s="139" t="str">
        <f t="shared" si="48"/>
        <v>65SchPCPart B Line 4</v>
      </c>
      <c r="G616" s="146" t="s">
        <v>827</v>
      </c>
      <c r="H616" s="146" t="s">
        <v>764</v>
      </c>
      <c r="I616" s="146" t="s">
        <v>1566</v>
      </c>
      <c r="J616" s="146" t="s">
        <v>829</v>
      </c>
      <c r="K616" s="146"/>
      <c r="L616" s="148"/>
      <c r="M616" s="148">
        <v>1</v>
      </c>
      <c r="N616" s="150"/>
      <c r="O616" s="147"/>
      <c r="P616" s="147"/>
      <c r="Q616" s="146" t="s">
        <v>216</v>
      </c>
      <c r="R616" s="146"/>
      <c r="S616" s="146"/>
      <c r="T616" s="151"/>
      <c r="U616" s="147"/>
      <c r="V616" s="147"/>
      <c r="W616" s="146"/>
      <c r="X616" s="146"/>
      <c r="Y616" s="146"/>
      <c r="Z616" s="146"/>
      <c r="AA616" s="146"/>
      <c r="AB616" s="146"/>
      <c r="AC616" s="146"/>
      <c r="AD616" s="146"/>
      <c r="AE616" s="144"/>
    </row>
    <row r="617" spans="1:31" s="134" customFormat="1" ht="30" x14ac:dyDescent="0.2">
      <c r="A617" s="136">
        <f t="shared" si="49"/>
        <v>4006</v>
      </c>
      <c r="B617" s="147" t="s">
        <v>749</v>
      </c>
      <c r="C617" s="147">
        <v>65</v>
      </c>
      <c r="D617" s="147" t="s">
        <v>750</v>
      </c>
      <c r="E617" s="147" t="s">
        <v>756</v>
      </c>
      <c r="F617" s="139" t="str">
        <f t="shared" si="48"/>
        <v>65SchPCPart B Line 5</v>
      </c>
      <c r="G617" s="146" t="s">
        <v>828</v>
      </c>
      <c r="H617" s="146" t="s">
        <v>765</v>
      </c>
      <c r="I617" s="146" t="s">
        <v>1567</v>
      </c>
      <c r="J617" s="146" t="s">
        <v>829</v>
      </c>
      <c r="K617" s="146"/>
      <c r="L617" s="148"/>
      <c r="M617" s="148">
        <v>1</v>
      </c>
      <c r="N617" s="150"/>
      <c r="O617" s="147"/>
      <c r="P617" s="147"/>
      <c r="Q617" s="146" t="s">
        <v>216</v>
      </c>
      <c r="R617" s="146"/>
      <c r="S617" s="146"/>
      <c r="T617" s="151"/>
      <c r="U617" s="147"/>
      <c r="V617" s="147"/>
      <c r="W617" s="146"/>
      <c r="X617" s="146"/>
      <c r="Y617" s="146"/>
      <c r="Z617" s="146"/>
      <c r="AA617" s="146"/>
      <c r="AB617" s="146"/>
      <c r="AC617" s="146"/>
      <c r="AD617" s="146"/>
      <c r="AE617" s="144"/>
    </row>
    <row r="618" spans="1:31" s="134" customFormat="1" ht="30" x14ac:dyDescent="0.25">
      <c r="A618" s="136">
        <f t="shared" si="49"/>
        <v>4007</v>
      </c>
      <c r="B618" s="147" t="s">
        <v>749</v>
      </c>
      <c r="C618" s="147">
        <v>65</v>
      </c>
      <c r="D618" s="147" t="s">
        <v>750</v>
      </c>
      <c r="E618" s="147" t="s">
        <v>757</v>
      </c>
      <c r="F618" s="139" t="str">
        <f t="shared" si="48"/>
        <v>65SchPCPart B Line 6</v>
      </c>
      <c r="G618" s="146" t="s">
        <v>830</v>
      </c>
      <c r="H618" s="146" t="s">
        <v>766</v>
      </c>
      <c r="I618" s="146" t="s">
        <v>1568</v>
      </c>
      <c r="J618" s="146" t="s">
        <v>368</v>
      </c>
      <c r="K618" s="146" t="s">
        <v>167</v>
      </c>
      <c r="L618" s="148"/>
      <c r="M618" s="148">
        <v>15</v>
      </c>
      <c r="N618" s="149" t="s">
        <v>232</v>
      </c>
      <c r="O618" s="147"/>
      <c r="P618" s="147"/>
      <c r="Q618" s="146" t="s">
        <v>216</v>
      </c>
      <c r="R618" s="146"/>
      <c r="S618" s="146"/>
      <c r="T618" s="151"/>
      <c r="U618" s="147"/>
      <c r="V618" s="147"/>
      <c r="W618" s="146"/>
      <c r="X618" s="146"/>
      <c r="Y618" s="146"/>
      <c r="Z618" s="146"/>
      <c r="AA618" s="146"/>
      <c r="AB618" s="146"/>
      <c r="AC618" s="146"/>
      <c r="AD618" s="146"/>
      <c r="AE618" s="144"/>
    </row>
    <row r="619" spans="1:31" s="509" customFormat="1" ht="30" x14ac:dyDescent="0.25">
      <c r="A619" s="477">
        <f t="shared" si="49"/>
        <v>4008</v>
      </c>
      <c r="B619" s="476" t="s">
        <v>749</v>
      </c>
      <c r="C619" s="476">
        <v>65</v>
      </c>
      <c r="D619" s="476" t="s">
        <v>750</v>
      </c>
      <c r="E619" s="476" t="s">
        <v>758</v>
      </c>
      <c r="F619" s="478" t="str">
        <f t="shared" si="48"/>
        <v>65SchPCPart B Line 7</v>
      </c>
      <c r="G619" s="474" t="s">
        <v>831</v>
      </c>
      <c r="H619" s="474" t="s">
        <v>767</v>
      </c>
      <c r="I619" s="474" t="s">
        <v>1569</v>
      </c>
      <c r="J619" s="474" t="s">
        <v>368</v>
      </c>
      <c r="K619" s="474" t="s">
        <v>167</v>
      </c>
      <c r="L619" s="479"/>
      <c r="M619" s="479">
        <v>15</v>
      </c>
      <c r="N619" s="480" t="s">
        <v>232</v>
      </c>
      <c r="O619" s="476"/>
      <c r="P619" s="476"/>
      <c r="Q619" s="474" t="s">
        <v>197</v>
      </c>
      <c r="R619" s="474"/>
      <c r="S619" s="474" t="s">
        <v>873</v>
      </c>
      <c r="T619" s="475" t="s">
        <v>1648</v>
      </c>
      <c r="U619" s="476" t="s">
        <v>228</v>
      </c>
      <c r="V619" s="476" t="s">
        <v>307</v>
      </c>
      <c r="W619" s="474"/>
      <c r="X619" s="474"/>
      <c r="Y619" s="474"/>
      <c r="Z619" s="474"/>
      <c r="AA619" s="474"/>
      <c r="AB619" s="474"/>
      <c r="AC619" s="474"/>
      <c r="AD619" s="474"/>
      <c r="AE619" s="504" t="s">
        <v>3083</v>
      </c>
    </row>
    <row r="620" spans="1:31" s="134" customFormat="1" ht="75.75" x14ac:dyDescent="0.25">
      <c r="A620" s="136">
        <v>4008</v>
      </c>
      <c r="B620" s="147" t="s">
        <v>749</v>
      </c>
      <c r="C620" s="147">
        <v>65</v>
      </c>
      <c r="D620" s="147" t="s">
        <v>750</v>
      </c>
      <c r="E620" s="147" t="s">
        <v>758</v>
      </c>
      <c r="F620" s="139" t="str">
        <f t="shared" si="48"/>
        <v>65SchPCPart B Line 7</v>
      </c>
      <c r="G620" s="146" t="s">
        <v>838</v>
      </c>
      <c r="H620" s="146" t="s">
        <v>3084</v>
      </c>
      <c r="I620" s="146" t="s">
        <v>1570</v>
      </c>
      <c r="J620" s="146" t="s">
        <v>368</v>
      </c>
      <c r="K620" s="146" t="s">
        <v>167</v>
      </c>
      <c r="L620" s="148"/>
      <c r="M620" s="148">
        <v>15</v>
      </c>
      <c r="N620" s="149" t="s">
        <v>232</v>
      </c>
      <c r="O620" s="147"/>
      <c r="P620" s="147"/>
      <c r="Q620" s="146" t="s">
        <v>197</v>
      </c>
      <c r="R620" s="146"/>
      <c r="S620" s="146" t="s">
        <v>3085</v>
      </c>
      <c r="T620" s="309" t="s">
        <v>1648</v>
      </c>
      <c r="U620" s="147" t="s">
        <v>228</v>
      </c>
      <c r="V620" s="147" t="s">
        <v>307</v>
      </c>
      <c r="W620" s="146" t="s">
        <v>3086</v>
      </c>
      <c r="X620" s="309" t="s">
        <v>1649</v>
      </c>
      <c r="Y620" s="147" t="s">
        <v>229</v>
      </c>
      <c r="Z620" s="147" t="s">
        <v>307</v>
      </c>
      <c r="AA620" s="146"/>
      <c r="AB620" s="146"/>
      <c r="AC620" s="146"/>
      <c r="AD620" s="146"/>
      <c r="AE620" s="504" t="s">
        <v>3087</v>
      </c>
    </row>
    <row r="621" spans="1:31" s="134" customFormat="1" ht="15.75" x14ac:dyDescent="0.25">
      <c r="A621" s="136">
        <v>4010</v>
      </c>
      <c r="B621" s="147" t="s">
        <v>749</v>
      </c>
      <c r="C621" s="147">
        <v>65</v>
      </c>
      <c r="D621" s="147" t="s">
        <v>750</v>
      </c>
      <c r="E621" s="147" t="s">
        <v>768</v>
      </c>
      <c r="F621" s="139" t="str">
        <f t="shared" si="48"/>
        <v>65SchPCPart C Line 1</v>
      </c>
      <c r="G621" s="146" t="s">
        <v>2949</v>
      </c>
      <c r="H621" s="146" t="s">
        <v>2950</v>
      </c>
      <c r="I621" s="146" t="s">
        <v>2956</v>
      </c>
      <c r="J621" s="146" t="s">
        <v>918</v>
      </c>
      <c r="K621" s="146" t="s">
        <v>167</v>
      </c>
      <c r="L621" s="148"/>
      <c r="M621" s="148">
        <v>10</v>
      </c>
      <c r="N621" s="149" t="s">
        <v>232</v>
      </c>
      <c r="O621" s="147"/>
      <c r="P621" s="147"/>
      <c r="Q621" s="146" t="s">
        <v>216</v>
      </c>
      <c r="R621" s="146"/>
      <c r="S621" s="474"/>
      <c r="T621" s="475"/>
      <c r="U621" s="476"/>
      <c r="V621" s="476"/>
      <c r="W621" s="146"/>
      <c r="X621" s="146"/>
      <c r="Y621" s="146"/>
      <c r="Z621" s="146"/>
      <c r="AA621" s="146"/>
      <c r="AB621" s="146"/>
      <c r="AC621" s="146"/>
      <c r="AD621" s="146"/>
      <c r="AE621" s="144"/>
    </row>
    <row r="622" spans="1:31" s="134" customFormat="1" ht="15.75" x14ac:dyDescent="0.25">
      <c r="A622" s="136" t="s">
        <v>2943</v>
      </c>
      <c r="B622" s="147" t="s">
        <v>749</v>
      </c>
      <c r="C622" s="147">
        <v>65</v>
      </c>
      <c r="D622" s="147" t="s">
        <v>750</v>
      </c>
      <c r="E622" s="147" t="s">
        <v>2946</v>
      </c>
      <c r="F622" s="139" t="str">
        <f t="shared" si="48"/>
        <v>65SchPCPart C Line 2</v>
      </c>
      <c r="G622" s="146" t="s">
        <v>2951</v>
      </c>
      <c r="H622" s="146" t="s">
        <v>2952</v>
      </c>
      <c r="I622" s="146" t="s">
        <v>2957</v>
      </c>
      <c r="J622" s="146" t="s">
        <v>918</v>
      </c>
      <c r="K622" s="146" t="s">
        <v>167</v>
      </c>
      <c r="L622" s="148"/>
      <c r="M622" s="148">
        <v>10</v>
      </c>
      <c r="N622" s="149" t="s">
        <v>232</v>
      </c>
      <c r="O622" s="147"/>
      <c r="P622" s="147"/>
      <c r="Q622" s="146" t="s">
        <v>216</v>
      </c>
      <c r="R622" s="146"/>
      <c r="S622" s="146"/>
      <c r="T622" s="309"/>
      <c r="U622" s="147"/>
      <c r="V622" s="147"/>
      <c r="W622" s="146"/>
      <c r="X622" s="146"/>
      <c r="Y622" s="146"/>
      <c r="Z622" s="146"/>
      <c r="AA622" s="146"/>
      <c r="AB622" s="146"/>
      <c r="AC622" s="146"/>
      <c r="AD622" s="146"/>
      <c r="AE622" s="144"/>
    </row>
    <row r="623" spans="1:31" s="134" customFormat="1" ht="60" x14ac:dyDescent="0.25">
      <c r="A623" s="136" t="s">
        <v>2944</v>
      </c>
      <c r="B623" s="147" t="s">
        <v>749</v>
      </c>
      <c r="C623" s="147">
        <v>65</v>
      </c>
      <c r="D623" s="147" t="s">
        <v>750</v>
      </c>
      <c r="E623" s="147" t="s">
        <v>2947</v>
      </c>
      <c r="F623" s="139" t="str">
        <f t="shared" si="48"/>
        <v>65SchPCPart C Line 3</v>
      </c>
      <c r="G623" s="146" t="s">
        <v>2953</v>
      </c>
      <c r="H623" s="146" t="s">
        <v>3088</v>
      </c>
      <c r="I623" s="146" t="s">
        <v>2958</v>
      </c>
      <c r="J623" s="146" t="s">
        <v>918</v>
      </c>
      <c r="K623" s="146" t="s">
        <v>167</v>
      </c>
      <c r="L623" s="148"/>
      <c r="M623" s="148">
        <v>10</v>
      </c>
      <c r="N623" s="149" t="s">
        <v>232</v>
      </c>
      <c r="O623" s="147"/>
      <c r="P623" s="147"/>
      <c r="Q623" s="146" t="s">
        <v>197</v>
      </c>
      <c r="R623" s="146"/>
      <c r="S623" s="146" t="s">
        <v>3049</v>
      </c>
      <c r="T623" s="333" t="s">
        <v>2962</v>
      </c>
      <c r="U623" s="147" t="s">
        <v>228</v>
      </c>
      <c r="V623" s="147" t="s">
        <v>307</v>
      </c>
      <c r="W623" s="146"/>
      <c r="X623" s="146"/>
      <c r="Y623" s="146"/>
      <c r="Z623" s="146"/>
      <c r="AA623" s="146"/>
      <c r="AB623" s="146"/>
      <c r="AC623" s="146"/>
      <c r="AD623" s="146"/>
      <c r="AE623" s="504" t="s">
        <v>3089</v>
      </c>
    </row>
    <row r="624" spans="1:31" s="134" customFormat="1" ht="30" x14ac:dyDescent="0.25">
      <c r="A624" s="136" t="s">
        <v>2945</v>
      </c>
      <c r="B624" s="147" t="s">
        <v>749</v>
      </c>
      <c r="C624" s="147">
        <v>65</v>
      </c>
      <c r="D624" s="147" t="s">
        <v>750</v>
      </c>
      <c r="E624" s="147" t="s">
        <v>2948</v>
      </c>
      <c r="F624" s="139" t="str">
        <f t="shared" si="48"/>
        <v>65SchPCPart C Line 4</v>
      </c>
      <c r="G624" s="146" t="s">
        <v>2954</v>
      </c>
      <c r="H624" s="146" t="s">
        <v>2955</v>
      </c>
      <c r="I624" s="146" t="s">
        <v>2959</v>
      </c>
      <c r="J624" s="146" t="s">
        <v>368</v>
      </c>
      <c r="K624" s="146" t="s">
        <v>167</v>
      </c>
      <c r="L624" s="148"/>
      <c r="M624" s="148">
        <v>15</v>
      </c>
      <c r="N624" s="149" t="s">
        <v>232</v>
      </c>
      <c r="O624" s="147"/>
      <c r="P624" s="147"/>
      <c r="Q624" s="146" t="s">
        <v>197</v>
      </c>
      <c r="R624" s="146"/>
      <c r="S624" s="146" t="s">
        <v>2960</v>
      </c>
      <c r="T624" s="333" t="s">
        <v>2961</v>
      </c>
      <c r="U624" s="147" t="s">
        <v>228</v>
      </c>
      <c r="V624" s="147" t="s">
        <v>307</v>
      </c>
      <c r="W624" s="146"/>
      <c r="X624" s="146"/>
      <c r="Y624" s="146"/>
      <c r="Z624" s="146"/>
      <c r="AA624" s="146"/>
      <c r="AB624" s="146"/>
      <c r="AC624" s="146"/>
      <c r="AD624" s="146"/>
      <c r="AE624" s="144"/>
    </row>
    <row r="625" spans="1:31" s="134" customFormat="1" ht="15.75" x14ac:dyDescent="0.25">
      <c r="A625" s="136">
        <v>4011</v>
      </c>
      <c r="B625" s="147" t="s">
        <v>749</v>
      </c>
      <c r="C625" s="147">
        <v>65</v>
      </c>
      <c r="D625" s="147" t="s">
        <v>750</v>
      </c>
      <c r="E625" s="147" t="s">
        <v>769</v>
      </c>
      <c r="F625" s="140" t="str">
        <f t="shared" si="48"/>
        <v>65SchPCPart D Line 1</v>
      </c>
      <c r="G625" s="146" t="s">
        <v>832</v>
      </c>
      <c r="H625" s="146" t="s">
        <v>3090</v>
      </c>
      <c r="I625" s="146" t="s">
        <v>1572</v>
      </c>
      <c r="J625" s="146" t="s">
        <v>918</v>
      </c>
      <c r="K625" s="146" t="s">
        <v>167</v>
      </c>
      <c r="L625" s="148"/>
      <c r="M625" s="148">
        <v>10</v>
      </c>
      <c r="N625" s="149" t="s">
        <v>232</v>
      </c>
      <c r="O625" s="147"/>
      <c r="P625" s="147"/>
      <c r="Q625" s="146" t="s">
        <v>216</v>
      </c>
      <c r="R625" s="146"/>
      <c r="S625" s="146"/>
      <c r="T625" s="151"/>
      <c r="U625" s="147"/>
      <c r="V625" s="147"/>
      <c r="W625" s="146"/>
      <c r="X625" s="146"/>
      <c r="Y625" s="146"/>
      <c r="Z625" s="146"/>
      <c r="AA625" s="146"/>
      <c r="AB625" s="146"/>
      <c r="AC625" s="146"/>
      <c r="AD625" s="146"/>
      <c r="AE625" s="504" t="s">
        <v>3089</v>
      </c>
    </row>
    <row r="626" spans="1:31" s="134" customFormat="1" ht="15.75" x14ac:dyDescent="0.25">
      <c r="A626" s="136">
        <f t="shared" ref="A626:A629" si="50">A625+1</f>
        <v>4012</v>
      </c>
      <c r="B626" s="147" t="s">
        <v>749</v>
      </c>
      <c r="C626" s="147">
        <v>65</v>
      </c>
      <c r="D626" s="147" t="s">
        <v>750</v>
      </c>
      <c r="E626" s="147" t="s">
        <v>770</v>
      </c>
      <c r="F626" s="140" t="str">
        <f t="shared" si="48"/>
        <v>65SchPCPart D Line 2</v>
      </c>
      <c r="G626" s="146" t="s">
        <v>833</v>
      </c>
      <c r="H626" s="146" t="s">
        <v>2963</v>
      </c>
      <c r="I626" s="146" t="s">
        <v>1573</v>
      </c>
      <c r="J626" s="146" t="s">
        <v>918</v>
      </c>
      <c r="K626" s="146" t="s">
        <v>167</v>
      </c>
      <c r="L626" s="148"/>
      <c r="M626" s="148">
        <v>10</v>
      </c>
      <c r="N626" s="149" t="s">
        <v>232</v>
      </c>
      <c r="O626" s="147"/>
      <c r="P626" s="147"/>
      <c r="Q626" s="146" t="s">
        <v>216</v>
      </c>
      <c r="R626" s="146"/>
      <c r="S626" s="146"/>
      <c r="T626" s="151"/>
      <c r="U626" s="147"/>
      <c r="V626" s="147"/>
      <c r="W626" s="146"/>
      <c r="X626" s="146"/>
      <c r="Y626" s="146"/>
      <c r="Z626" s="146"/>
      <c r="AA626" s="146"/>
      <c r="AB626" s="146"/>
      <c r="AC626" s="146"/>
      <c r="AD626" s="146"/>
      <c r="AE626" s="504" t="s">
        <v>3089</v>
      </c>
    </row>
    <row r="627" spans="1:31" s="134" customFormat="1" ht="30" x14ac:dyDescent="0.25">
      <c r="A627" s="136">
        <f t="shared" si="50"/>
        <v>4013</v>
      </c>
      <c r="B627" s="147" t="s">
        <v>749</v>
      </c>
      <c r="C627" s="147">
        <v>65</v>
      </c>
      <c r="D627" s="147" t="s">
        <v>750</v>
      </c>
      <c r="E627" s="147" t="s">
        <v>771</v>
      </c>
      <c r="F627" s="140" t="str">
        <f t="shared" si="48"/>
        <v>65SchPCPart D Line 3</v>
      </c>
      <c r="G627" s="146" t="s">
        <v>834</v>
      </c>
      <c r="H627" s="146" t="s">
        <v>3091</v>
      </c>
      <c r="I627" s="146" t="s">
        <v>1574</v>
      </c>
      <c r="J627" s="146" t="s">
        <v>918</v>
      </c>
      <c r="K627" s="146" t="s">
        <v>167</v>
      </c>
      <c r="L627" s="148"/>
      <c r="M627" s="148">
        <v>10</v>
      </c>
      <c r="N627" s="149" t="s">
        <v>232</v>
      </c>
      <c r="O627" s="147"/>
      <c r="P627" s="147"/>
      <c r="Q627" s="146" t="s">
        <v>197</v>
      </c>
      <c r="R627" s="146"/>
      <c r="S627" s="146" t="s">
        <v>874</v>
      </c>
      <c r="T627" s="309" t="s">
        <v>1650</v>
      </c>
      <c r="U627" s="147" t="s">
        <v>228</v>
      </c>
      <c r="V627" s="147" t="s">
        <v>307</v>
      </c>
      <c r="W627" s="146"/>
      <c r="X627" s="146"/>
      <c r="Y627" s="146"/>
      <c r="Z627" s="146"/>
      <c r="AA627" s="146"/>
      <c r="AB627" s="146"/>
      <c r="AC627" s="146"/>
      <c r="AD627" s="146"/>
      <c r="AE627" s="504" t="s">
        <v>3089</v>
      </c>
    </row>
    <row r="628" spans="1:31" s="134" customFormat="1" ht="30" x14ac:dyDescent="0.25">
      <c r="A628" s="136">
        <f t="shared" si="50"/>
        <v>4014</v>
      </c>
      <c r="B628" s="147" t="s">
        <v>749</v>
      </c>
      <c r="C628" s="147">
        <v>65</v>
      </c>
      <c r="D628" s="147" t="s">
        <v>750</v>
      </c>
      <c r="E628" s="147" t="s">
        <v>772</v>
      </c>
      <c r="F628" s="140" t="str">
        <f t="shared" si="48"/>
        <v>65SchPCPart D Line 4</v>
      </c>
      <c r="G628" s="146" t="s">
        <v>835</v>
      </c>
      <c r="H628" s="146" t="s">
        <v>3092</v>
      </c>
      <c r="I628" s="146" t="s">
        <v>1575</v>
      </c>
      <c r="J628" s="146" t="s">
        <v>918</v>
      </c>
      <c r="K628" s="146" t="s">
        <v>167</v>
      </c>
      <c r="L628" s="148"/>
      <c r="M628" s="148">
        <v>10</v>
      </c>
      <c r="N628" s="149" t="s">
        <v>232</v>
      </c>
      <c r="O628" s="147"/>
      <c r="P628" s="147"/>
      <c r="Q628" s="146" t="s">
        <v>197</v>
      </c>
      <c r="R628" s="146"/>
      <c r="S628" s="146" t="s">
        <v>2414</v>
      </c>
      <c r="T628" s="151" t="s">
        <v>2413</v>
      </c>
      <c r="U628" s="147" t="s">
        <v>228</v>
      </c>
      <c r="V628" s="147" t="s">
        <v>307</v>
      </c>
      <c r="W628" s="146"/>
      <c r="X628" s="146"/>
      <c r="Y628" s="146"/>
      <c r="Z628" s="146"/>
      <c r="AA628" s="146"/>
      <c r="AB628" s="146"/>
      <c r="AC628" s="146"/>
      <c r="AD628" s="146"/>
      <c r="AE628" s="504" t="s">
        <v>3089</v>
      </c>
    </row>
    <row r="629" spans="1:31" s="134" customFormat="1" ht="75" x14ac:dyDescent="0.25">
      <c r="A629" s="136">
        <f t="shared" si="50"/>
        <v>4015</v>
      </c>
      <c r="B629" s="147" t="s">
        <v>749</v>
      </c>
      <c r="C629" s="147">
        <v>65</v>
      </c>
      <c r="D629" s="147" t="s">
        <v>750</v>
      </c>
      <c r="E629" s="147" t="s">
        <v>773</v>
      </c>
      <c r="F629" s="140" t="str">
        <f t="shared" si="48"/>
        <v>65SchPCPart D Line 5</v>
      </c>
      <c r="G629" s="146" t="s">
        <v>837</v>
      </c>
      <c r="H629" s="146" t="s">
        <v>2964</v>
      </c>
      <c r="I629" s="146" t="s">
        <v>1576</v>
      </c>
      <c r="J629" s="146" t="s">
        <v>368</v>
      </c>
      <c r="K629" s="146" t="s">
        <v>167</v>
      </c>
      <c r="L629" s="148"/>
      <c r="M629" s="148">
        <v>15</v>
      </c>
      <c r="N629" s="149" t="s">
        <v>232</v>
      </c>
      <c r="O629" s="147"/>
      <c r="P629" s="147"/>
      <c r="Q629" s="146" t="s">
        <v>197</v>
      </c>
      <c r="R629" s="146"/>
      <c r="S629" s="146" t="s">
        <v>904</v>
      </c>
      <c r="T629" s="309" t="s">
        <v>1651</v>
      </c>
      <c r="U629" s="147" t="s">
        <v>228</v>
      </c>
      <c r="V629" s="147" t="s">
        <v>307</v>
      </c>
      <c r="W629" s="146" t="s">
        <v>2787</v>
      </c>
      <c r="X629" s="309" t="s">
        <v>1652</v>
      </c>
      <c r="Y629" s="147" t="s">
        <v>162</v>
      </c>
      <c r="Z629" s="147" t="s">
        <v>307</v>
      </c>
      <c r="AA629" s="151" t="s">
        <v>3022</v>
      </c>
      <c r="AB629" s="309" t="s">
        <v>3023</v>
      </c>
      <c r="AC629" s="146" t="s">
        <v>748</v>
      </c>
      <c r="AD629" s="146" t="s">
        <v>307</v>
      </c>
      <c r="AE629" s="144"/>
    </row>
    <row r="630" spans="1:31" s="134" customFormat="1" ht="30.75" x14ac:dyDescent="0.25">
      <c r="A630" s="510" t="s">
        <v>3093</v>
      </c>
      <c r="B630" s="147" t="s">
        <v>749</v>
      </c>
      <c r="C630" s="147">
        <v>65</v>
      </c>
      <c r="D630" s="147" t="s">
        <v>750</v>
      </c>
      <c r="E630" s="147" t="s">
        <v>774</v>
      </c>
      <c r="F630" s="140" t="str">
        <f t="shared" si="48"/>
        <v>65SchPCPart E Line 1</v>
      </c>
      <c r="G630" s="146" t="s">
        <v>836</v>
      </c>
      <c r="H630" s="146" t="s">
        <v>775</v>
      </c>
      <c r="I630" s="146" t="s">
        <v>1577</v>
      </c>
      <c r="J630" s="146" t="s">
        <v>368</v>
      </c>
      <c r="K630" s="146" t="s">
        <v>167</v>
      </c>
      <c r="L630" s="148"/>
      <c r="M630" s="148">
        <v>15</v>
      </c>
      <c r="N630" s="149" t="s">
        <v>232</v>
      </c>
      <c r="O630" s="147"/>
      <c r="P630" s="147"/>
      <c r="Q630" s="146" t="s">
        <v>197</v>
      </c>
      <c r="R630" s="146"/>
      <c r="S630" s="146" t="s">
        <v>2590</v>
      </c>
      <c r="T630" s="309" t="s">
        <v>1653</v>
      </c>
      <c r="U630" s="147" t="s">
        <v>229</v>
      </c>
      <c r="V630" s="147" t="s">
        <v>307</v>
      </c>
      <c r="W630" s="146"/>
      <c r="X630" s="146"/>
      <c r="Y630" s="146"/>
      <c r="Z630" s="146"/>
      <c r="AA630" s="146"/>
      <c r="AB630" s="146"/>
      <c r="AC630" s="146"/>
      <c r="AD630" s="146"/>
      <c r="AE630" s="144"/>
    </row>
    <row r="631" spans="1:31" s="134" customFormat="1" ht="45" x14ac:dyDescent="0.25">
      <c r="A631" s="136">
        <f t="shared" ref="A631" si="51">A630+1</f>
        <v>4017</v>
      </c>
      <c r="B631" s="147" t="s">
        <v>749</v>
      </c>
      <c r="C631" s="147">
        <v>65</v>
      </c>
      <c r="D631" s="147" t="s">
        <v>750</v>
      </c>
      <c r="E631" s="147" t="s">
        <v>776</v>
      </c>
      <c r="F631" s="140" t="str">
        <f t="shared" si="48"/>
        <v>65SchPCPart F Line 1</v>
      </c>
      <c r="G631" s="146" t="s">
        <v>3094</v>
      </c>
      <c r="H631" s="146" t="s">
        <v>3095</v>
      </c>
      <c r="I631" s="146" t="s">
        <v>3096</v>
      </c>
      <c r="J631" s="146" t="s">
        <v>918</v>
      </c>
      <c r="K631" s="146" t="s">
        <v>167</v>
      </c>
      <c r="L631" s="148"/>
      <c r="M631" s="148">
        <v>10</v>
      </c>
      <c r="N631" s="149" t="s">
        <v>232</v>
      </c>
      <c r="O631" s="147"/>
      <c r="P631" s="147"/>
      <c r="Q631" s="146" t="s">
        <v>197</v>
      </c>
      <c r="R631" s="146"/>
      <c r="S631" s="146" t="s">
        <v>3097</v>
      </c>
      <c r="T631" s="151" t="s">
        <v>2412</v>
      </c>
      <c r="U631" s="147" t="s">
        <v>228</v>
      </c>
      <c r="V631" s="147" t="s">
        <v>307</v>
      </c>
      <c r="W631" s="146"/>
      <c r="X631" s="146"/>
      <c r="Y631" s="146"/>
      <c r="Z631" s="146"/>
      <c r="AA631" s="146"/>
      <c r="AB631" s="146"/>
      <c r="AC631" s="146"/>
      <c r="AD631" s="146"/>
      <c r="AE631" s="504" t="s">
        <v>3104</v>
      </c>
    </row>
    <row r="632" spans="1:31" s="134" customFormat="1" ht="75.75" x14ac:dyDescent="0.25">
      <c r="A632" s="136">
        <f>A631+1</f>
        <v>4018</v>
      </c>
      <c r="B632" s="147" t="s">
        <v>749</v>
      </c>
      <c r="C632" s="147">
        <v>65</v>
      </c>
      <c r="D632" s="147" t="s">
        <v>750</v>
      </c>
      <c r="E632" s="147" t="s">
        <v>777</v>
      </c>
      <c r="F632" s="140" t="str">
        <f t="shared" si="48"/>
        <v>65SchPCPart F Line 2</v>
      </c>
      <c r="G632" s="146" t="s">
        <v>3098</v>
      </c>
      <c r="H632" s="146" t="s">
        <v>3099</v>
      </c>
      <c r="I632" s="146" t="s">
        <v>3100</v>
      </c>
      <c r="J632" s="146" t="s">
        <v>368</v>
      </c>
      <c r="K632" s="146" t="s">
        <v>167</v>
      </c>
      <c r="L632" s="148"/>
      <c r="M632" s="148">
        <v>15</v>
      </c>
      <c r="N632" s="149" t="s">
        <v>232</v>
      </c>
      <c r="O632" s="147"/>
      <c r="P632" s="147"/>
      <c r="Q632" s="146" t="s">
        <v>197</v>
      </c>
      <c r="R632" s="146"/>
      <c r="S632" s="146" t="s">
        <v>3101</v>
      </c>
      <c r="T632" s="309" t="s">
        <v>1654</v>
      </c>
      <c r="U632" s="147" t="s">
        <v>228</v>
      </c>
      <c r="V632" s="147" t="s">
        <v>307</v>
      </c>
      <c r="W632" s="146" t="s">
        <v>3102</v>
      </c>
      <c r="X632" s="309" t="s">
        <v>1655</v>
      </c>
      <c r="Y632" s="147" t="s">
        <v>229</v>
      </c>
      <c r="Z632" s="147" t="s">
        <v>307</v>
      </c>
      <c r="AA632" s="147"/>
      <c r="AB632" s="146"/>
      <c r="AC632" s="146"/>
      <c r="AD632" s="146"/>
      <c r="AE632" s="504" t="s">
        <v>3122</v>
      </c>
    </row>
    <row r="633" spans="1:31" s="134" customFormat="1" x14ac:dyDescent="0.2">
      <c r="A633" s="136">
        <f t="shared" ref="A633:A637" si="52">A632+1</f>
        <v>4019</v>
      </c>
      <c r="B633" s="147" t="s">
        <v>749</v>
      </c>
      <c r="C633" s="147">
        <v>65</v>
      </c>
      <c r="D633" s="147" t="s">
        <v>750</v>
      </c>
      <c r="E633" s="147" t="s">
        <v>778</v>
      </c>
      <c r="F633" s="140" t="str">
        <f t="shared" si="48"/>
        <v>65SchPCPart G Line 1</v>
      </c>
      <c r="G633" s="146" t="s">
        <v>1579</v>
      </c>
      <c r="H633" s="146" t="s">
        <v>3108</v>
      </c>
      <c r="I633" s="146" t="s">
        <v>3109</v>
      </c>
      <c r="J633" s="146" t="s">
        <v>823</v>
      </c>
      <c r="K633" s="146" t="s">
        <v>43</v>
      </c>
      <c r="L633" s="148"/>
      <c r="M633" s="148"/>
      <c r="N633" s="150"/>
      <c r="O633" s="147"/>
      <c r="P633" s="147"/>
      <c r="Q633" s="146" t="s">
        <v>216</v>
      </c>
      <c r="R633" s="146"/>
      <c r="S633" s="146"/>
      <c r="T633" s="151"/>
      <c r="U633" s="147"/>
      <c r="V633" s="147"/>
      <c r="W633" s="146"/>
      <c r="X633" s="146"/>
      <c r="Y633" s="146"/>
      <c r="Z633" s="146"/>
      <c r="AA633" s="146"/>
      <c r="AB633" s="146"/>
      <c r="AC633" s="146"/>
      <c r="AD633" s="146"/>
      <c r="AE633" s="504" t="s">
        <v>3110</v>
      </c>
    </row>
    <row r="634" spans="1:31" s="134" customFormat="1" ht="30" x14ac:dyDescent="0.2">
      <c r="A634" s="136">
        <f t="shared" si="52"/>
        <v>4020</v>
      </c>
      <c r="B634" s="147" t="s">
        <v>749</v>
      </c>
      <c r="C634" s="147">
        <v>65</v>
      </c>
      <c r="D634" s="147" t="s">
        <v>750</v>
      </c>
      <c r="E634" s="147" t="s">
        <v>779</v>
      </c>
      <c r="F634" s="140" t="str">
        <f t="shared" si="48"/>
        <v>65SchPCPart G Line 2</v>
      </c>
      <c r="G634" s="146" t="s">
        <v>840</v>
      </c>
      <c r="H634" s="146" t="s">
        <v>3111</v>
      </c>
      <c r="I634" s="146" t="s">
        <v>3112</v>
      </c>
      <c r="J634" s="146" t="s">
        <v>47</v>
      </c>
      <c r="K634" s="146" t="s">
        <v>167</v>
      </c>
      <c r="L634" s="148"/>
      <c r="M634" s="148">
        <v>9</v>
      </c>
      <c r="N634" s="150"/>
      <c r="O634" s="147"/>
      <c r="P634" s="147"/>
      <c r="Q634" s="146" t="s">
        <v>216</v>
      </c>
      <c r="R634" s="146"/>
      <c r="S634" s="146"/>
      <c r="T634" s="151"/>
      <c r="U634" s="147"/>
      <c r="V634" s="147"/>
      <c r="W634" s="146"/>
      <c r="X634" s="146"/>
      <c r="Y634" s="146"/>
      <c r="Z634" s="146"/>
      <c r="AA634" s="146"/>
      <c r="AB634" s="146"/>
      <c r="AC634" s="146"/>
      <c r="AD634" s="146"/>
      <c r="AE634" s="504" t="s">
        <v>3110</v>
      </c>
    </row>
    <row r="635" spans="1:31" s="134" customFormat="1" ht="30" x14ac:dyDescent="0.25">
      <c r="A635" s="136">
        <f t="shared" si="52"/>
        <v>4021</v>
      </c>
      <c r="B635" s="147" t="s">
        <v>749</v>
      </c>
      <c r="C635" s="147">
        <v>65</v>
      </c>
      <c r="D635" s="147" t="s">
        <v>750</v>
      </c>
      <c r="E635" s="147" t="s">
        <v>780</v>
      </c>
      <c r="F635" s="140" t="str">
        <f t="shared" si="48"/>
        <v>65SchPCPart G Line 3</v>
      </c>
      <c r="G635" s="146" t="s">
        <v>841</v>
      </c>
      <c r="H635" s="146" t="s">
        <v>3113</v>
      </c>
      <c r="I635" s="146" t="s">
        <v>3114</v>
      </c>
      <c r="J635" s="146" t="s">
        <v>368</v>
      </c>
      <c r="K635" s="146" t="s">
        <v>167</v>
      </c>
      <c r="L635" s="148"/>
      <c r="M635" s="148">
        <v>15</v>
      </c>
      <c r="N635" s="149" t="s">
        <v>232</v>
      </c>
      <c r="O635" s="147"/>
      <c r="P635" s="147"/>
      <c r="Q635" s="146" t="s">
        <v>216</v>
      </c>
      <c r="R635" s="146"/>
      <c r="S635" s="146"/>
      <c r="T635" s="151"/>
      <c r="U635" s="147"/>
      <c r="V635" s="147"/>
      <c r="W635" s="146"/>
      <c r="X635" s="146"/>
      <c r="Y635" s="146"/>
      <c r="Z635" s="146"/>
      <c r="AA635" s="146"/>
      <c r="AB635" s="146"/>
      <c r="AC635" s="146"/>
      <c r="AD635" s="146"/>
      <c r="AE635" s="504" t="s">
        <v>3110</v>
      </c>
    </row>
    <row r="636" spans="1:31" s="134" customFormat="1" ht="30" x14ac:dyDescent="0.2">
      <c r="A636" s="136">
        <f t="shared" si="52"/>
        <v>4022</v>
      </c>
      <c r="B636" s="147" t="s">
        <v>749</v>
      </c>
      <c r="C636" s="147">
        <v>65</v>
      </c>
      <c r="D636" s="147" t="s">
        <v>750</v>
      </c>
      <c r="E636" s="147" t="s">
        <v>781</v>
      </c>
      <c r="F636" s="140" t="str">
        <f t="shared" si="48"/>
        <v>65SchPCPart G Line 4</v>
      </c>
      <c r="G636" s="146" t="s">
        <v>842</v>
      </c>
      <c r="H636" s="146" t="s">
        <v>3115</v>
      </c>
      <c r="I636" s="146" t="s">
        <v>843</v>
      </c>
      <c r="J636" s="146" t="s">
        <v>842</v>
      </c>
      <c r="K636" s="146"/>
      <c r="L636" s="148"/>
      <c r="M636" s="148"/>
      <c r="N636" s="150"/>
      <c r="O636" s="147"/>
      <c r="P636" s="147"/>
      <c r="Q636" s="146" t="s">
        <v>216</v>
      </c>
      <c r="R636" s="146"/>
      <c r="S636" s="146"/>
      <c r="T636" s="151"/>
      <c r="U636" s="147"/>
      <c r="V636" s="147"/>
      <c r="W636" s="146"/>
      <c r="X636" s="146"/>
      <c r="Y636" s="146"/>
      <c r="Z636" s="146"/>
      <c r="AA636" s="146"/>
      <c r="AB636" s="146"/>
      <c r="AC636" s="146"/>
      <c r="AD636" s="146"/>
      <c r="AE636" s="504" t="s">
        <v>3110</v>
      </c>
    </row>
    <row r="637" spans="1:31" s="134" customFormat="1" ht="75.75" x14ac:dyDescent="0.25">
      <c r="A637" s="136">
        <f t="shared" si="52"/>
        <v>4023</v>
      </c>
      <c r="B637" s="147" t="s">
        <v>749</v>
      </c>
      <c r="C637" s="147">
        <v>65</v>
      </c>
      <c r="D637" s="147" t="s">
        <v>750</v>
      </c>
      <c r="E637" s="147" t="s">
        <v>782</v>
      </c>
      <c r="F637" s="140" t="str">
        <f t="shared" si="48"/>
        <v>65SchPCPart G Line 5</v>
      </c>
      <c r="G637" s="146" t="s">
        <v>3116</v>
      </c>
      <c r="H637" s="146" t="s">
        <v>3117</v>
      </c>
      <c r="I637" s="146" t="s">
        <v>3118</v>
      </c>
      <c r="J637" s="146" t="s">
        <v>368</v>
      </c>
      <c r="K637" s="146" t="s">
        <v>167</v>
      </c>
      <c r="L637" s="148"/>
      <c r="M637" s="148">
        <v>15</v>
      </c>
      <c r="N637" s="149" t="s">
        <v>232</v>
      </c>
      <c r="O637" s="147"/>
      <c r="P637" s="147"/>
      <c r="Q637" s="146" t="s">
        <v>197</v>
      </c>
      <c r="R637" s="146"/>
      <c r="S637" s="146" t="s">
        <v>3119</v>
      </c>
      <c r="T637" s="309" t="s">
        <v>2411</v>
      </c>
      <c r="U637" s="147" t="s">
        <v>228</v>
      </c>
      <c r="V637" s="147" t="s">
        <v>307</v>
      </c>
      <c r="W637" s="146" t="s">
        <v>3102</v>
      </c>
      <c r="X637" s="309" t="s">
        <v>1655</v>
      </c>
      <c r="Y637" s="147" t="s">
        <v>229</v>
      </c>
      <c r="Z637" s="147" t="s">
        <v>307</v>
      </c>
      <c r="AA637" s="147"/>
      <c r="AB637" s="146"/>
      <c r="AC637" s="146"/>
      <c r="AD637" s="146"/>
      <c r="AE637" s="504" t="s">
        <v>3123</v>
      </c>
    </row>
    <row r="638" spans="1:31" s="134" customFormat="1" ht="30" x14ac:dyDescent="0.25">
      <c r="A638" s="136" t="s">
        <v>3125</v>
      </c>
      <c r="B638" s="147" t="s">
        <v>322</v>
      </c>
      <c r="C638" s="147">
        <v>65</v>
      </c>
      <c r="D638" s="147" t="s">
        <v>750</v>
      </c>
      <c r="E638" s="147" t="s">
        <v>783</v>
      </c>
      <c r="F638" s="140" t="str">
        <f t="shared" si="48"/>
        <v>65SchPCPart H Line 1</v>
      </c>
      <c r="G638" s="146" t="s">
        <v>3126</v>
      </c>
      <c r="H638" s="146" t="s">
        <v>3127</v>
      </c>
      <c r="I638" s="146" t="s">
        <v>3128</v>
      </c>
      <c r="J638" s="146" t="s">
        <v>390</v>
      </c>
      <c r="K638" s="146" t="s">
        <v>43</v>
      </c>
      <c r="L638" s="148"/>
      <c r="M638" s="148">
        <v>20</v>
      </c>
      <c r="N638" s="149"/>
      <c r="O638" s="147"/>
      <c r="P638" s="147"/>
      <c r="Q638" s="146" t="s">
        <v>216</v>
      </c>
      <c r="R638" s="146"/>
      <c r="S638" s="146"/>
      <c r="T638" s="309"/>
      <c r="U638" s="147"/>
      <c r="V638" s="147"/>
      <c r="W638" s="146"/>
      <c r="X638" s="309"/>
      <c r="Y638" s="147"/>
      <c r="Z638" s="147"/>
      <c r="AA638" s="147"/>
      <c r="AB638" s="146"/>
      <c r="AC638" s="146"/>
      <c r="AD638" s="146"/>
      <c r="AE638" s="504" t="s">
        <v>3129</v>
      </c>
    </row>
    <row r="639" spans="1:31" s="134" customFormat="1" ht="30" x14ac:dyDescent="0.25">
      <c r="A639" s="136">
        <f>A637+1</f>
        <v>4024</v>
      </c>
      <c r="B639" s="147" t="s">
        <v>749</v>
      </c>
      <c r="C639" s="147">
        <v>65</v>
      </c>
      <c r="D639" s="147" t="s">
        <v>750</v>
      </c>
      <c r="E639" s="147" t="s">
        <v>784</v>
      </c>
      <c r="F639" s="140" t="str">
        <f t="shared" si="48"/>
        <v>65SchPCPart H Line 2</v>
      </c>
      <c r="G639" s="146" t="s">
        <v>844</v>
      </c>
      <c r="H639" s="146" t="s">
        <v>792</v>
      </c>
      <c r="I639" s="146" t="s">
        <v>1580</v>
      </c>
      <c r="J639" s="146" t="s">
        <v>368</v>
      </c>
      <c r="K639" s="146" t="s">
        <v>167</v>
      </c>
      <c r="L639" s="148"/>
      <c r="M639" s="148">
        <v>15</v>
      </c>
      <c r="N639" s="149" t="s">
        <v>232</v>
      </c>
      <c r="O639" s="147"/>
      <c r="P639" s="147"/>
      <c r="Q639" s="146" t="s">
        <v>216</v>
      </c>
      <c r="R639" s="146"/>
      <c r="S639" s="146"/>
      <c r="T639" s="151"/>
      <c r="U639" s="147"/>
      <c r="V639" s="147"/>
      <c r="W639" s="146"/>
      <c r="X639" s="146"/>
      <c r="Y639" s="146"/>
      <c r="Z639" s="146"/>
      <c r="AA639" s="146"/>
      <c r="AB639" s="146"/>
      <c r="AC639" s="146"/>
      <c r="AD639" s="146"/>
      <c r="AE639" s="504" t="s">
        <v>3130</v>
      </c>
    </row>
    <row r="640" spans="1:31" s="134" customFormat="1" ht="30" x14ac:dyDescent="0.25">
      <c r="A640" s="136">
        <f t="shared" ref="A640:A651" si="53">A639+1</f>
        <v>4025</v>
      </c>
      <c r="B640" s="147" t="s">
        <v>749</v>
      </c>
      <c r="C640" s="147">
        <v>65</v>
      </c>
      <c r="D640" s="147" t="s">
        <v>750</v>
      </c>
      <c r="E640" s="147" t="s">
        <v>785</v>
      </c>
      <c r="F640" s="140" t="str">
        <f t="shared" si="48"/>
        <v>65SchPCPart H Line 3</v>
      </c>
      <c r="G640" s="146" t="s">
        <v>845</v>
      </c>
      <c r="H640" s="146" t="s">
        <v>793</v>
      </c>
      <c r="I640" s="146" t="s">
        <v>1581</v>
      </c>
      <c r="J640" s="146" t="s">
        <v>368</v>
      </c>
      <c r="K640" s="146" t="s">
        <v>167</v>
      </c>
      <c r="L640" s="148"/>
      <c r="M640" s="148">
        <v>15</v>
      </c>
      <c r="N640" s="149" t="s">
        <v>232</v>
      </c>
      <c r="O640" s="147"/>
      <c r="P640" s="147"/>
      <c r="Q640" s="146" t="s">
        <v>216</v>
      </c>
      <c r="R640" s="146"/>
      <c r="S640" s="146"/>
      <c r="T640" s="151"/>
      <c r="U640" s="147"/>
      <c r="V640" s="147"/>
      <c r="W640" s="146"/>
      <c r="X640" s="146"/>
      <c r="Y640" s="146"/>
      <c r="Z640" s="146"/>
      <c r="AA640" s="146"/>
      <c r="AB640" s="146"/>
      <c r="AC640" s="146"/>
      <c r="AD640" s="146"/>
      <c r="AE640" s="504" t="s">
        <v>3130</v>
      </c>
    </row>
    <row r="641" spans="1:31" s="134" customFormat="1" ht="30" x14ac:dyDescent="0.25">
      <c r="A641" s="136">
        <f t="shared" si="53"/>
        <v>4026</v>
      </c>
      <c r="B641" s="147" t="s">
        <v>749</v>
      </c>
      <c r="C641" s="147">
        <v>65</v>
      </c>
      <c r="D641" s="147" t="s">
        <v>750</v>
      </c>
      <c r="E641" s="147" t="s">
        <v>786</v>
      </c>
      <c r="F641" s="140" t="str">
        <f t="shared" si="48"/>
        <v>65SchPCPart H Line 4</v>
      </c>
      <c r="G641" s="146" t="s">
        <v>846</v>
      </c>
      <c r="H641" s="146" t="s">
        <v>3131</v>
      </c>
      <c r="I641" s="146" t="s">
        <v>1582</v>
      </c>
      <c r="J641" s="146" t="s">
        <v>368</v>
      </c>
      <c r="K641" s="146" t="s">
        <v>167</v>
      </c>
      <c r="L641" s="148"/>
      <c r="M641" s="148">
        <v>15</v>
      </c>
      <c r="N641" s="149" t="s">
        <v>232</v>
      </c>
      <c r="O641" s="147"/>
      <c r="P641" s="147"/>
      <c r="Q641" s="146" t="s">
        <v>197</v>
      </c>
      <c r="R641" s="146"/>
      <c r="S641" s="146" t="s">
        <v>3132</v>
      </c>
      <c r="T641" s="309" t="s">
        <v>1656</v>
      </c>
      <c r="U641" s="147" t="s">
        <v>228</v>
      </c>
      <c r="V641" s="147" t="s">
        <v>307</v>
      </c>
      <c r="W641" s="146"/>
      <c r="X641" s="146"/>
      <c r="Y641" s="146"/>
      <c r="Z641" s="146"/>
      <c r="AA641" s="146"/>
      <c r="AB641" s="146"/>
      <c r="AC641" s="146"/>
      <c r="AD641" s="146"/>
      <c r="AE641" s="504" t="s">
        <v>3166</v>
      </c>
    </row>
    <row r="642" spans="1:31" s="134" customFormat="1" ht="45" x14ac:dyDescent="0.25">
      <c r="A642" s="136" t="s">
        <v>3133</v>
      </c>
      <c r="B642" s="147" t="s">
        <v>749</v>
      </c>
      <c r="C642" s="147">
        <v>65</v>
      </c>
      <c r="D642" s="147" t="s">
        <v>750</v>
      </c>
      <c r="E642" s="147" t="s">
        <v>787</v>
      </c>
      <c r="F642" s="140" t="str">
        <f t="shared" si="48"/>
        <v>65SchPCPart H Line 5</v>
      </c>
      <c r="G642" s="146" t="s">
        <v>3134</v>
      </c>
      <c r="H642" s="146" t="s">
        <v>3135</v>
      </c>
      <c r="I642" s="146" t="s">
        <v>3136</v>
      </c>
      <c r="J642" s="146" t="s">
        <v>368</v>
      </c>
      <c r="K642" s="146" t="s">
        <v>167</v>
      </c>
      <c r="L642" s="148"/>
      <c r="M642" s="148">
        <v>15</v>
      </c>
      <c r="N642" s="149" t="s">
        <v>232</v>
      </c>
      <c r="O642" s="147"/>
      <c r="P642" s="147"/>
      <c r="Q642" s="146" t="s">
        <v>197</v>
      </c>
      <c r="R642" s="146"/>
      <c r="S642" s="146" t="s">
        <v>3137</v>
      </c>
      <c r="T642" s="333" t="s">
        <v>3167</v>
      </c>
      <c r="U642" s="147" t="s">
        <v>228</v>
      </c>
      <c r="V642" s="147" t="s">
        <v>307</v>
      </c>
      <c r="W642" s="146"/>
      <c r="X642" s="146"/>
      <c r="Y642" s="146"/>
      <c r="Z642" s="146"/>
      <c r="AA642" s="146"/>
      <c r="AB642" s="146"/>
      <c r="AC642" s="146"/>
      <c r="AD642" s="146"/>
      <c r="AE642" s="504" t="s">
        <v>3169</v>
      </c>
    </row>
    <row r="643" spans="1:31" s="134" customFormat="1" ht="45" x14ac:dyDescent="0.25">
      <c r="A643" s="136" t="s">
        <v>3138</v>
      </c>
      <c r="B643" s="147" t="s">
        <v>749</v>
      </c>
      <c r="C643" s="147">
        <v>65</v>
      </c>
      <c r="D643" s="147" t="s">
        <v>750</v>
      </c>
      <c r="E643" s="147" t="s">
        <v>788</v>
      </c>
      <c r="F643" s="140" t="str">
        <f t="shared" si="48"/>
        <v>65SchPCPart H Line 6</v>
      </c>
      <c r="G643" s="146" t="s">
        <v>3139</v>
      </c>
      <c r="H643" s="146" t="s">
        <v>3140</v>
      </c>
      <c r="I643" s="146" t="s">
        <v>3141</v>
      </c>
      <c r="J643" s="146" t="s">
        <v>368</v>
      </c>
      <c r="K643" s="146" t="s">
        <v>167</v>
      </c>
      <c r="L643" s="148"/>
      <c r="M643" s="148">
        <v>15</v>
      </c>
      <c r="N643" s="149" t="s">
        <v>232</v>
      </c>
      <c r="O643" s="147"/>
      <c r="P643" s="147"/>
      <c r="Q643" s="146" t="s">
        <v>197</v>
      </c>
      <c r="R643" s="146"/>
      <c r="S643" s="146" t="s">
        <v>3142</v>
      </c>
      <c r="T643" s="333" t="s">
        <v>3170</v>
      </c>
      <c r="U643" s="147" t="s">
        <v>228</v>
      </c>
      <c r="V643" s="147" t="s">
        <v>307</v>
      </c>
      <c r="W643" s="146"/>
      <c r="X643" s="146"/>
      <c r="Y643" s="146"/>
      <c r="Z643" s="146"/>
      <c r="AA643" s="146"/>
      <c r="AB643" s="146"/>
      <c r="AC643" s="146"/>
      <c r="AD643" s="146"/>
      <c r="AE643" s="504" t="s">
        <v>3171</v>
      </c>
    </row>
    <row r="644" spans="1:31" s="134" customFormat="1" ht="30" x14ac:dyDescent="0.25">
      <c r="A644" s="136">
        <f>A641+1</f>
        <v>4027</v>
      </c>
      <c r="B644" s="147" t="s">
        <v>749</v>
      </c>
      <c r="C644" s="147">
        <v>65</v>
      </c>
      <c r="D644" s="147" t="s">
        <v>750</v>
      </c>
      <c r="E644" s="147" t="s">
        <v>789</v>
      </c>
      <c r="F644" s="140" t="str">
        <f t="shared" si="48"/>
        <v>65SchPCPart H Line 7</v>
      </c>
      <c r="G644" s="146" t="s">
        <v>847</v>
      </c>
      <c r="H644" s="146" t="s">
        <v>3143</v>
      </c>
      <c r="I644" s="146" t="s">
        <v>1583</v>
      </c>
      <c r="J644" s="146" t="s">
        <v>368</v>
      </c>
      <c r="K644" s="146" t="s">
        <v>167</v>
      </c>
      <c r="L644" s="148"/>
      <c r="M644" s="148">
        <v>15</v>
      </c>
      <c r="N644" s="149" t="s">
        <v>232</v>
      </c>
      <c r="O644" s="147"/>
      <c r="P644" s="147"/>
      <c r="Q644" s="146" t="s">
        <v>197</v>
      </c>
      <c r="R644" s="146"/>
      <c r="S644" s="146" t="s">
        <v>3144</v>
      </c>
      <c r="T644" s="309" t="s">
        <v>1657</v>
      </c>
      <c r="U644" s="147" t="s">
        <v>228</v>
      </c>
      <c r="V644" s="147" t="s">
        <v>307</v>
      </c>
      <c r="W644" s="146"/>
      <c r="X644" s="146"/>
      <c r="Y644" s="146"/>
      <c r="Z644" s="146"/>
      <c r="AA644" s="146"/>
      <c r="AB644" s="146"/>
      <c r="AC644" s="146"/>
      <c r="AD644" s="146"/>
      <c r="AE644" s="504" t="s">
        <v>3172</v>
      </c>
    </row>
    <row r="645" spans="1:31" s="134" customFormat="1" ht="15.75" x14ac:dyDescent="0.25">
      <c r="A645" s="136">
        <f t="shared" si="53"/>
        <v>4028</v>
      </c>
      <c r="B645" s="147" t="s">
        <v>749</v>
      </c>
      <c r="C645" s="147">
        <v>65</v>
      </c>
      <c r="D645" s="147" t="s">
        <v>750</v>
      </c>
      <c r="E645" s="147" t="s">
        <v>790</v>
      </c>
      <c r="F645" s="140" t="str">
        <f t="shared" si="48"/>
        <v>65SchPCPart H Line 8</v>
      </c>
      <c r="G645" s="146" t="s">
        <v>848</v>
      </c>
      <c r="H645" s="146" t="s">
        <v>794</v>
      </c>
      <c r="I645" s="146" t="s">
        <v>1584</v>
      </c>
      <c r="J645" s="146" t="s">
        <v>368</v>
      </c>
      <c r="K645" s="146" t="s">
        <v>167</v>
      </c>
      <c r="L645" s="148"/>
      <c r="M645" s="148">
        <v>15</v>
      </c>
      <c r="N645" s="149" t="s">
        <v>232</v>
      </c>
      <c r="O645" s="147"/>
      <c r="P645" s="147"/>
      <c r="Q645" s="146" t="s">
        <v>216</v>
      </c>
      <c r="R645" s="146"/>
      <c r="S645" s="146"/>
      <c r="T645" s="151"/>
      <c r="U645" s="147"/>
      <c r="V645" s="147"/>
      <c r="W645" s="146"/>
      <c r="X645" s="146"/>
      <c r="Y645" s="146"/>
      <c r="Z645" s="146"/>
      <c r="AA645" s="146"/>
      <c r="AB645" s="146"/>
      <c r="AC645" s="146"/>
      <c r="AD645" s="146"/>
      <c r="AE645" s="504" t="s">
        <v>3145</v>
      </c>
    </row>
    <row r="646" spans="1:31" s="134" customFormat="1" ht="45" x14ac:dyDescent="0.25">
      <c r="A646" s="136" t="s">
        <v>3146</v>
      </c>
      <c r="B646" s="147" t="s">
        <v>749</v>
      </c>
      <c r="C646" s="147">
        <v>65</v>
      </c>
      <c r="D646" s="147" t="s">
        <v>750</v>
      </c>
      <c r="E646" s="147" t="s">
        <v>3147</v>
      </c>
      <c r="F646" s="140" t="str">
        <f t="shared" si="48"/>
        <v>65SchPCPart H line 9</v>
      </c>
      <c r="G646" s="146" t="s">
        <v>3148</v>
      </c>
      <c r="H646" s="146" t="s">
        <v>3149</v>
      </c>
      <c r="I646" s="146" t="s">
        <v>3150</v>
      </c>
      <c r="J646" s="146" t="s">
        <v>368</v>
      </c>
      <c r="K646" s="146" t="s">
        <v>167</v>
      </c>
      <c r="L646" s="148"/>
      <c r="M646" s="148">
        <v>15</v>
      </c>
      <c r="N646" s="149" t="s">
        <v>232</v>
      </c>
      <c r="O646" s="147"/>
      <c r="P646" s="147"/>
      <c r="Q646" s="146" t="s">
        <v>197</v>
      </c>
      <c r="R646" s="146"/>
      <c r="S646" s="146" t="s">
        <v>3151</v>
      </c>
      <c r="T646" s="333" t="s">
        <v>3173</v>
      </c>
      <c r="U646" s="147" t="s">
        <v>228</v>
      </c>
      <c r="V646" s="147" t="s">
        <v>307</v>
      </c>
      <c r="W646" s="146"/>
      <c r="X646" s="146"/>
      <c r="Y646" s="146"/>
      <c r="Z646" s="146"/>
      <c r="AA646" s="146"/>
      <c r="AB646" s="146"/>
      <c r="AC646" s="146"/>
      <c r="AD646" s="146"/>
      <c r="AE646" s="504" t="s">
        <v>3175</v>
      </c>
    </row>
    <row r="647" spans="1:31" s="134" customFormat="1" ht="45" x14ac:dyDescent="0.25">
      <c r="A647" s="136" t="s">
        <v>3152</v>
      </c>
      <c r="B647" s="147" t="s">
        <v>749</v>
      </c>
      <c r="C647" s="147">
        <v>65</v>
      </c>
      <c r="D647" s="147" t="s">
        <v>750</v>
      </c>
      <c r="E647" s="147" t="s">
        <v>3153</v>
      </c>
      <c r="F647" s="140" t="str">
        <f t="shared" si="48"/>
        <v>65SchPCPart H line 10</v>
      </c>
      <c r="G647" s="146" t="s">
        <v>3154</v>
      </c>
      <c r="H647" s="146" t="s">
        <v>3155</v>
      </c>
      <c r="I647" s="146" t="s">
        <v>3156</v>
      </c>
      <c r="J647" s="146" t="s">
        <v>368</v>
      </c>
      <c r="K647" s="146" t="s">
        <v>167</v>
      </c>
      <c r="L647" s="148"/>
      <c r="M647" s="148">
        <v>15</v>
      </c>
      <c r="N647" s="149" t="s">
        <v>232</v>
      </c>
      <c r="O647" s="147"/>
      <c r="P647" s="147"/>
      <c r="Q647" s="146" t="s">
        <v>197</v>
      </c>
      <c r="R647" s="146"/>
      <c r="S647" s="146" t="s">
        <v>3157</v>
      </c>
      <c r="T647" s="333" t="s">
        <v>3174</v>
      </c>
      <c r="U647" s="147" t="s">
        <v>228</v>
      </c>
      <c r="V647" s="147" t="s">
        <v>307</v>
      </c>
      <c r="W647" s="146"/>
      <c r="X647" s="146"/>
      <c r="Y647" s="146"/>
      <c r="Z647" s="146"/>
      <c r="AA647" s="146"/>
      <c r="AB647" s="146"/>
      <c r="AC647" s="146"/>
      <c r="AD647" s="146"/>
      <c r="AE647" s="504" t="s">
        <v>3176</v>
      </c>
    </row>
    <row r="648" spans="1:31" s="134" customFormat="1" ht="30" x14ac:dyDescent="0.25">
      <c r="A648" s="136">
        <f>A645+1</f>
        <v>4029</v>
      </c>
      <c r="B648" s="147" t="s">
        <v>749</v>
      </c>
      <c r="C648" s="147">
        <v>65</v>
      </c>
      <c r="D648" s="147" t="s">
        <v>750</v>
      </c>
      <c r="E648" s="147" t="s">
        <v>3158</v>
      </c>
      <c r="F648" s="140" t="str">
        <f t="shared" si="48"/>
        <v>65SchPCPart H Line 11</v>
      </c>
      <c r="G648" s="146" t="s">
        <v>849</v>
      </c>
      <c r="H648" s="146" t="s">
        <v>3159</v>
      </c>
      <c r="I648" s="146" t="s">
        <v>1585</v>
      </c>
      <c r="J648" s="146" t="s">
        <v>368</v>
      </c>
      <c r="K648" s="146" t="s">
        <v>167</v>
      </c>
      <c r="L648" s="148"/>
      <c r="M648" s="148">
        <v>15</v>
      </c>
      <c r="N648" s="149" t="s">
        <v>232</v>
      </c>
      <c r="O648" s="147"/>
      <c r="P648" s="147"/>
      <c r="Q648" s="146" t="s">
        <v>197</v>
      </c>
      <c r="R648" s="146"/>
      <c r="S648" s="146" t="s">
        <v>3160</v>
      </c>
      <c r="T648" s="309" t="s">
        <v>1658</v>
      </c>
      <c r="U648" s="147" t="s">
        <v>228</v>
      </c>
      <c r="V648" s="147" t="s">
        <v>307</v>
      </c>
      <c r="W648" s="146"/>
      <c r="X648" s="146"/>
      <c r="Y648" s="146"/>
      <c r="Z648" s="146"/>
      <c r="AA648" s="146"/>
      <c r="AB648" s="146"/>
      <c r="AC648" s="146"/>
      <c r="AD648" s="146"/>
      <c r="AE648" s="504" t="s">
        <v>3177</v>
      </c>
    </row>
    <row r="649" spans="1:31" s="134" customFormat="1" ht="45" x14ac:dyDescent="0.25">
      <c r="A649" s="477">
        <f t="shared" si="53"/>
        <v>4030</v>
      </c>
      <c r="B649" s="476" t="s">
        <v>749</v>
      </c>
      <c r="C649" s="476">
        <v>65</v>
      </c>
      <c r="D649" s="476" t="s">
        <v>750</v>
      </c>
      <c r="E649" s="476" t="s">
        <v>789</v>
      </c>
      <c r="F649" s="512" t="str">
        <f t="shared" si="48"/>
        <v>65SchPCPart H Line 7</v>
      </c>
      <c r="G649" s="474" t="s">
        <v>850</v>
      </c>
      <c r="H649" s="474" t="s">
        <v>3159</v>
      </c>
      <c r="I649" s="474" t="s">
        <v>1586</v>
      </c>
      <c r="J649" s="474" t="s">
        <v>368</v>
      </c>
      <c r="K649" s="474" t="s">
        <v>167</v>
      </c>
      <c r="L649" s="479"/>
      <c r="M649" s="479">
        <v>15</v>
      </c>
      <c r="N649" s="480" t="s">
        <v>232</v>
      </c>
      <c r="O649" s="476"/>
      <c r="P649" s="476"/>
      <c r="Q649" s="474" t="s">
        <v>197</v>
      </c>
      <c r="R649" s="474"/>
      <c r="S649" s="474" t="s">
        <v>880</v>
      </c>
      <c r="T649" s="475" t="s">
        <v>1659</v>
      </c>
      <c r="U649" s="476" t="s">
        <v>228</v>
      </c>
      <c r="V649" s="476" t="s">
        <v>307</v>
      </c>
      <c r="W649" s="146"/>
      <c r="X649" s="146"/>
      <c r="Y649" s="146"/>
      <c r="Z649" s="146"/>
      <c r="AA649" s="146"/>
      <c r="AB649" s="146"/>
      <c r="AC649" s="146"/>
      <c r="AD649" s="146"/>
      <c r="AE649" s="504" t="s">
        <v>3178</v>
      </c>
    </row>
    <row r="650" spans="1:31" s="134" customFormat="1" ht="30" x14ac:dyDescent="0.2">
      <c r="A650" s="136">
        <v>4030</v>
      </c>
      <c r="B650" s="147" t="s">
        <v>749</v>
      </c>
      <c r="C650" s="147">
        <v>65</v>
      </c>
      <c r="D650" s="147" t="s">
        <v>750</v>
      </c>
      <c r="E650" s="147" t="s">
        <v>3161</v>
      </c>
      <c r="F650" s="140" t="str">
        <f t="shared" si="48"/>
        <v>65SchPCPart H Line 11a</v>
      </c>
      <c r="G650" s="146" t="s">
        <v>852</v>
      </c>
      <c r="H650" s="146" t="s">
        <v>851</v>
      </c>
      <c r="I650" s="146" t="s">
        <v>1587</v>
      </c>
      <c r="J650" s="146" t="s">
        <v>2416</v>
      </c>
      <c r="K650" s="146" t="s">
        <v>43</v>
      </c>
      <c r="L650" s="148"/>
      <c r="M650" s="148">
        <v>1</v>
      </c>
      <c r="N650" s="150"/>
      <c r="O650" s="147"/>
      <c r="P650" s="147"/>
      <c r="Q650" s="146" t="s">
        <v>197</v>
      </c>
      <c r="R650" s="146"/>
      <c r="S650" s="146" t="s">
        <v>3162</v>
      </c>
      <c r="T650" s="309" t="s">
        <v>1660</v>
      </c>
      <c r="U650" s="147" t="s">
        <v>162</v>
      </c>
      <c r="V650" s="147" t="s">
        <v>307</v>
      </c>
      <c r="W650" s="146"/>
      <c r="X650" s="309"/>
      <c r="Y650" s="147"/>
      <c r="Z650" s="147"/>
      <c r="AA650" s="146"/>
      <c r="AB650" s="146"/>
      <c r="AC650" s="146"/>
      <c r="AD650" s="146"/>
      <c r="AE650" s="504" t="s">
        <v>3180</v>
      </c>
    </row>
    <row r="651" spans="1:31" s="134" customFormat="1" ht="30" x14ac:dyDescent="0.2">
      <c r="A651" s="477">
        <f t="shared" si="53"/>
        <v>4031</v>
      </c>
      <c r="B651" s="476" t="s">
        <v>749</v>
      </c>
      <c r="C651" s="476">
        <v>65</v>
      </c>
      <c r="D651" s="476" t="s">
        <v>750</v>
      </c>
      <c r="E651" s="476" t="s">
        <v>790</v>
      </c>
      <c r="F651" s="512" t="str">
        <f t="shared" si="48"/>
        <v>65SchPCPart H Line 8</v>
      </c>
      <c r="G651" s="474" t="s">
        <v>842</v>
      </c>
      <c r="H651" s="474" t="s">
        <v>839</v>
      </c>
      <c r="I651" s="474" t="s">
        <v>843</v>
      </c>
      <c r="J651" s="474" t="s">
        <v>842</v>
      </c>
      <c r="K651" s="474"/>
      <c r="L651" s="479"/>
      <c r="M651" s="479"/>
      <c r="N651" s="513"/>
      <c r="O651" s="476"/>
      <c r="P651" s="476"/>
      <c r="Q651" s="474" t="s">
        <v>216</v>
      </c>
      <c r="R651" s="474"/>
      <c r="S651" s="474"/>
      <c r="T651" s="514"/>
      <c r="U651" s="476"/>
      <c r="V651" s="476"/>
      <c r="W651" s="474"/>
      <c r="X651" s="474"/>
      <c r="Y651" s="474"/>
      <c r="Z651" s="474"/>
      <c r="AA651" s="474"/>
      <c r="AB651" s="146"/>
      <c r="AC651" s="146"/>
      <c r="AD651" s="146"/>
      <c r="AE651" s="504" t="s">
        <v>3179</v>
      </c>
    </row>
    <row r="652" spans="1:31" s="134" customFormat="1" ht="75" x14ac:dyDescent="0.25">
      <c r="A652" s="136">
        <f>A651+1</f>
        <v>4032</v>
      </c>
      <c r="B652" s="147" t="s">
        <v>749</v>
      </c>
      <c r="C652" s="147">
        <v>65</v>
      </c>
      <c r="D652" s="147" t="s">
        <v>750</v>
      </c>
      <c r="E652" s="147" t="s">
        <v>791</v>
      </c>
      <c r="F652" s="140" t="str">
        <f t="shared" si="48"/>
        <v>65SchPCPart H Line 9</v>
      </c>
      <c r="G652" s="146" t="s">
        <v>853</v>
      </c>
      <c r="H652" s="146" t="s">
        <v>3163</v>
      </c>
      <c r="I652" s="146" t="s">
        <v>1588</v>
      </c>
      <c r="J652" s="146" t="s">
        <v>368</v>
      </c>
      <c r="K652" s="146" t="s">
        <v>167</v>
      </c>
      <c r="L652" s="148"/>
      <c r="M652" s="148">
        <v>15</v>
      </c>
      <c r="N652" s="149" t="s">
        <v>232</v>
      </c>
      <c r="O652" s="147"/>
      <c r="P652" s="147"/>
      <c r="Q652" s="146" t="s">
        <v>197</v>
      </c>
      <c r="R652" s="146"/>
      <c r="S652" s="474" t="s">
        <v>882</v>
      </c>
      <c r="T652" s="475" t="s">
        <v>1661</v>
      </c>
      <c r="U652" s="476" t="s">
        <v>228</v>
      </c>
      <c r="V652" s="476" t="s">
        <v>307</v>
      </c>
      <c r="W652" s="146" t="s">
        <v>3164</v>
      </c>
      <c r="X652" s="309" t="s">
        <v>1659</v>
      </c>
      <c r="Y652" s="147" t="s">
        <v>228</v>
      </c>
      <c r="Z652" s="147" t="s">
        <v>307</v>
      </c>
      <c r="AA652" s="146" t="s">
        <v>1589</v>
      </c>
      <c r="AB652" s="309" t="s">
        <v>1662</v>
      </c>
      <c r="AC652" s="147" t="s">
        <v>229</v>
      </c>
      <c r="AD652" s="147" t="s">
        <v>307</v>
      </c>
      <c r="AE652" s="504" t="s">
        <v>3198</v>
      </c>
    </row>
    <row r="653" spans="1:31" s="134" customFormat="1" ht="30" x14ac:dyDescent="0.25">
      <c r="A653" s="477">
        <f t="shared" ref="A653:A654" si="54">A652+1</f>
        <v>4033</v>
      </c>
      <c r="B653" s="476" t="s">
        <v>749</v>
      </c>
      <c r="C653" s="476">
        <v>65</v>
      </c>
      <c r="D653" s="476" t="s">
        <v>750</v>
      </c>
      <c r="E653" s="476" t="s">
        <v>795</v>
      </c>
      <c r="F653" s="140" t="str">
        <f t="shared" si="48"/>
        <v>65SchPCPart I Line 1</v>
      </c>
      <c r="G653" s="474" t="s">
        <v>854</v>
      </c>
      <c r="H653" s="474" t="s">
        <v>797</v>
      </c>
      <c r="I653" s="474" t="s">
        <v>1590</v>
      </c>
      <c r="J653" s="474" t="s">
        <v>368</v>
      </c>
      <c r="K653" s="474" t="s">
        <v>167</v>
      </c>
      <c r="L653" s="479"/>
      <c r="M653" s="479">
        <v>15</v>
      </c>
      <c r="N653" s="480" t="s">
        <v>232</v>
      </c>
      <c r="O653" s="476"/>
      <c r="P653" s="476"/>
      <c r="Q653" s="474" t="s">
        <v>216</v>
      </c>
      <c r="R653" s="474"/>
      <c r="S653" s="474"/>
      <c r="T653" s="514"/>
      <c r="U653" s="476"/>
      <c r="V653" s="476"/>
      <c r="W653" s="474"/>
      <c r="X653" s="474"/>
      <c r="Y653" s="474"/>
      <c r="Z653" s="474"/>
      <c r="AA653" s="474"/>
      <c r="AB653" s="474"/>
      <c r="AC653" s="474"/>
      <c r="AD653" s="474"/>
      <c r="AE653" s="504" t="s">
        <v>3197</v>
      </c>
    </row>
    <row r="654" spans="1:31" s="134" customFormat="1" ht="73.5" customHeight="1" x14ac:dyDescent="0.25">
      <c r="A654" s="477">
        <f t="shared" si="54"/>
        <v>4034</v>
      </c>
      <c r="B654" s="476" t="s">
        <v>749</v>
      </c>
      <c r="C654" s="476">
        <v>65</v>
      </c>
      <c r="D654" s="476" t="s">
        <v>750</v>
      </c>
      <c r="E654" s="476" t="s">
        <v>796</v>
      </c>
      <c r="F654" s="140" t="str">
        <f t="shared" si="48"/>
        <v>65SchPCPart I Line 2</v>
      </c>
      <c r="G654" s="474" t="s">
        <v>855</v>
      </c>
      <c r="H654" s="474" t="s">
        <v>798</v>
      </c>
      <c r="I654" s="474" t="s">
        <v>1591</v>
      </c>
      <c r="J654" s="474" t="s">
        <v>368</v>
      </c>
      <c r="K654" s="474" t="s">
        <v>167</v>
      </c>
      <c r="L654" s="479"/>
      <c r="M654" s="479">
        <v>15</v>
      </c>
      <c r="N654" s="480" t="s">
        <v>232</v>
      </c>
      <c r="O654" s="476"/>
      <c r="P654" s="476"/>
      <c r="Q654" s="474" t="s">
        <v>197</v>
      </c>
      <c r="R654" s="474"/>
      <c r="S654" s="474" t="s">
        <v>3185</v>
      </c>
      <c r="T654" s="475" t="s">
        <v>1663</v>
      </c>
      <c r="U654" s="476" t="s">
        <v>229</v>
      </c>
      <c r="V654" s="476" t="s">
        <v>307</v>
      </c>
      <c r="W654" s="474"/>
      <c r="X654" s="474"/>
      <c r="Y654" s="474"/>
      <c r="Z654" s="474"/>
      <c r="AA654" s="474"/>
      <c r="AB654" s="474"/>
      <c r="AC654" s="474"/>
      <c r="AD654" s="474"/>
      <c r="AE654" s="504" t="s">
        <v>3197</v>
      </c>
    </row>
    <row r="655" spans="1:31" s="134" customFormat="1" ht="73.5" customHeight="1" x14ac:dyDescent="0.25">
      <c r="A655" s="510" t="s">
        <v>3186</v>
      </c>
      <c r="B655" s="147" t="s">
        <v>749</v>
      </c>
      <c r="C655" s="147">
        <v>65</v>
      </c>
      <c r="D655" s="147" t="s">
        <v>750</v>
      </c>
      <c r="E655" s="147" t="s">
        <v>795</v>
      </c>
      <c r="F655" s="140" t="str">
        <f t="shared" si="48"/>
        <v>65SchPCPart I Line 1</v>
      </c>
      <c r="G655" s="146" t="s">
        <v>3187</v>
      </c>
      <c r="H655" s="146" t="s">
        <v>3188</v>
      </c>
      <c r="I655" s="146" t="s">
        <v>3189</v>
      </c>
      <c r="J655" s="146" t="s">
        <v>826</v>
      </c>
      <c r="K655" s="146" t="s">
        <v>43</v>
      </c>
      <c r="L655" s="148"/>
      <c r="M655" s="148">
        <v>35</v>
      </c>
      <c r="N655" s="149"/>
      <c r="O655" s="147"/>
      <c r="P655" s="147"/>
      <c r="Q655" s="146" t="s">
        <v>216</v>
      </c>
      <c r="R655" s="146"/>
      <c r="S655" s="146"/>
      <c r="T655" s="309"/>
      <c r="U655" s="147"/>
      <c r="V655" s="147"/>
      <c r="W655" s="146"/>
      <c r="X655" s="146"/>
      <c r="Y655" s="146"/>
      <c r="Z655" s="146"/>
      <c r="AA655" s="146"/>
      <c r="AB655" s="146"/>
      <c r="AC655" s="146"/>
      <c r="AD655" s="146"/>
      <c r="AE655" s="504" t="s">
        <v>3199</v>
      </c>
    </row>
    <row r="656" spans="1:31" s="134" customFormat="1" ht="73.5" customHeight="1" x14ac:dyDescent="0.25">
      <c r="A656" s="510" t="s">
        <v>3190</v>
      </c>
      <c r="B656" s="147" t="s">
        <v>749</v>
      </c>
      <c r="C656" s="147">
        <v>65</v>
      </c>
      <c r="D656" s="147" t="s">
        <v>750</v>
      </c>
      <c r="E656" s="147" t="s">
        <v>796</v>
      </c>
      <c r="F656" s="140" t="str">
        <f t="shared" si="48"/>
        <v>65SchPCPart I Line 2</v>
      </c>
      <c r="G656" s="146" t="s">
        <v>3191</v>
      </c>
      <c r="H656" s="146" t="s">
        <v>3192</v>
      </c>
      <c r="I656" s="146" t="s">
        <v>3193</v>
      </c>
      <c r="J656" s="146" t="s">
        <v>368</v>
      </c>
      <c r="K656" s="146" t="s">
        <v>167</v>
      </c>
      <c r="L656" s="148"/>
      <c r="M656" s="148">
        <v>15</v>
      </c>
      <c r="N656" s="149" t="s">
        <v>232</v>
      </c>
      <c r="O656" s="147"/>
      <c r="P656" s="147"/>
      <c r="Q656" s="146" t="s">
        <v>197</v>
      </c>
      <c r="R656" s="146"/>
      <c r="S656" s="146" t="s">
        <v>883</v>
      </c>
      <c r="T656" s="333" t="s">
        <v>1663</v>
      </c>
      <c r="U656" s="147" t="s">
        <v>229</v>
      </c>
      <c r="V656" s="147" t="s">
        <v>307</v>
      </c>
      <c r="W656" s="146"/>
      <c r="X656" s="146"/>
      <c r="Y656" s="146"/>
      <c r="Z656" s="146"/>
      <c r="AA656" s="146"/>
      <c r="AB656" s="146"/>
      <c r="AC656" s="146"/>
      <c r="AD656" s="146"/>
      <c r="AE656" s="504" t="s">
        <v>3200</v>
      </c>
    </row>
    <row r="657" spans="1:31" s="134" customFormat="1" x14ac:dyDescent="0.2">
      <c r="A657" s="510" t="s">
        <v>3201</v>
      </c>
      <c r="B657" s="147" t="s">
        <v>749</v>
      </c>
      <c r="C657" s="147">
        <v>65</v>
      </c>
      <c r="D657" s="147" t="s">
        <v>750</v>
      </c>
      <c r="E657" s="147" t="s">
        <v>799</v>
      </c>
      <c r="F657" s="140" t="str">
        <f t="shared" si="48"/>
        <v>65SchPCPart J Line 1</v>
      </c>
      <c r="G657" s="146" t="s">
        <v>856</v>
      </c>
      <c r="H657" s="146" t="s">
        <v>802</v>
      </c>
      <c r="I657" s="146" t="s">
        <v>1592</v>
      </c>
      <c r="J657" s="146" t="s">
        <v>823</v>
      </c>
      <c r="K657" s="146" t="s">
        <v>43</v>
      </c>
      <c r="L657" s="148"/>
      <c r="M657" s="148">
        <v>50</v>
      </c>
      <c r="N657" s="150"/>
      <c r="O657" s="147"/>
      <c r="P657" s="147"/>
      <c r="Q657" s="146" t="s">
        <v>216</v>
      </c>
      <c r="R657" s="146"/>
      <c r="S657" s="146"/>
      <c r="T657" s="151"/>
      <c r="U657" s="147"/>
      <c r="V657" s="147"/>
      <c r="W657" s="146"/>
      <c r="X657" s="146"/>
      <c r="Y657" s="146"/>
      <c r="Z657" s="146"/>
      <c r="AA657" s="146"/>
      <c r="AB657" s="146"/>
      <c r="AC657" s="146"/>
      <c r="AD657" s="146"/>
      <c r="AE657" s="144"/>
    </row>
    <row r="658" spans="1:31" s="134" customFormat="1" ht="15.75" x14ac:dyDescent="0.25">
      <c r="A658" s="136">
        <f t="shared" ref="A658:A660" si="55">A657+1</f>
        <v>4036</v>
      </c>
      <c r="B658" s="147" t="s">
        <v>749</v>
      </c>
      <c r="C658" s="147">
        <v>65</v>
      </c>
      <c r="D658" s="147" t="s">
        <v>750</v>
      </c>
      <c r="E658" s="147" t="s">
        <v>800</v>
      </c>
      <c r="F658" s="140" t="str">
        <f t="shared" si="48"/>
        <v>65SchPCPart J Line 2</v>
      </c>
      <c r="G658" s="146" t="s">
        <v>857</v>
      </c>
      <c r="H658" s="146" t="s">
        <v>803</v>
      </c>
      <c r="I658" s="146" t="s">
        <v>1593</v>
      </c>
      <c r="J658" s="146" t="s">
        <v>368</v>
      </c>
      <c r="K658" s="146" t="s">
        <v>167</v>
      </c>
      <c r="L658" s="148"/>
      <c r="M658" s="148">
        <v>15</v>
      </c>
      <c r="N658" s="149" t="s">
        <v>232</v>
      </c>
      <c r="O658" s="147"/>
      <c r="P658" s="147"/>
      <c r="Q658" s="146" t="s">
        <v>216</v>
      </c>
      <c r="R658" s="146"/>
      <c r="S658" s="146"/>
      <c r="T658" s="151"/>
      <c r="U658" s="147"/>
      <c r="V658" s="147"/>
      <c r="W658" s="146"/>
      <c r="X658" s="146"/>
      <c r="Y658" s="146"/>
      <c r="Z658" s="146"/>
      <c r="AA658" s="146"/>
      <c r="AB658" s="146"/>
      <c r="AC658" s="146"/>
      <c r="AD658" s="146"/>
      <c r="AE658" s="144"/>
    </row>
    <row r="659" spans="1:31" s="134" customFormat="1" ht="30" x14ac:dyDescent="0.25">
      <c r="A659" s="136">
        <v>4036</v>
      </c>
      <c r="B659" s="147" t="s">
        <v>749</v>
      </c>
      <c r="C659" s="147">
        <v>65</v>
      </c>
      <c r="D659" s="147" t="s">
        <v>750</v>
      </c>
      <c r="E659" s="147" t="s">
        <v>1594</v>
      </c>
      <c r="F659" s="140" t="str">
        <f t="shared" si="48"/>
        <v>65SchPCPart J Line 3</v>
      </c>
      <c r="G659" s="146" t="s">
        <v>858</v>
      </c>
      <c r="H659" s="146" t="s">
        <v>804</v>
      </c>
      <c r="I659" s="146" t="s">
        <v>1595</v>
      </c>
      <c r="J659" s="146" t="s">
        <v>368</v>
      </c>
      <c r="K659" s="146" t="s">
        <v>167</v>
      </c>
      <c r="L659" s="148"/>
      <c r="M659" s="148">
        <v>15</v>
      </c>
      <c r="N659" s="149" t="s">
        <v>232</v>
      </c>
      <c r="O659" s="147"/>
      <c r="P659" s="147"/>
      <c r="Q659" s="146" t="s">
        <v>216</v>
      </c>
      <c r="R659" s="146"/>
      <c r="S659" s="146"/>
      <c r="T659" s="151"/>
      <c r="U659" s="147"/>
      <c r="V659" s="147"/>
      <c r="W659" s="146"/>
      <c r="X659" s="146"/>
      <c r="Y659" s="146"/>
      <c r="Z659" s="146"/>
      <c r="AA659" s="146"/>
      <c r="AB659" s="146"/>
      <c r="AC659" s="146"/>
      <c r="AD659" s="146"/>
      <c r="AE659" s="144"/>
    </row>
    <row r="660" spans="1:31" s="134" customFormat="1" ht="45.75" x14ac:dyDescent="0.25">
      <c r="A660" s="136">
        <f t="shared" si="55"/>
        <v>4037</v>
      </c>
      <c r="B660" s="147" t="s">
        <v>749</v>
      </c>
      <c r="C660" s="147">
        <v>65</v>
      </c>
      <c r="D660" s="147" t="s">
        <v>750</v>
      </c>
      <c r="E660" s="147" t="s">
        <v>801</v>
      </c>
      <c r="F660" s="140" t="str">
        <f t="shared" si="48"/>
        <v>65SchPCPart J Line 4</v>
      </c>
      <c r="G660" s="146" t="s">
        <v>872</v>
      </c>
      <c r="H660" s="146" t="s">
        <v>2933</v>
      </c>
      <c r="I660" s="146" t="s">
        <v>1596</v>
      </c>
      <c r="J660" s="146" t="s">
        <v>368</v>
      </c>
      <c r="K660" s="146" t="s">
        <v>167</v>
      </c>
      <c r="L660" s="148"/>
      <c r="M660" s="148">
        <v>15</v>
      </c>
      <c r="N660" s="149" t="s">
        <v>232</v>
      </c>
      <c r="O660" s="147"/>
      <c r="P660" s="147"/>
      <c r="Q660" s="146" t="s">
        <v>197</v>
      </c>
      <c r="R660" s="146"/>
      <c r="S660" s="146" t="s">
        <v>887</v>
      </c>
      <c r="T660" s="309" t="s">
        <v>1664</v>
      </c>
      <c r="U660" s="147" t="s">
        <v>228</v>
      </c>
      <c r="V660" s="147" t="s">
        <v>307</v>
      </c>
      <c r="W660" s="146" t="s">
        <v>2788</v>
      </c>
      <c r="X660" s="309" t="s">
        <v>1665</v>
      </c>
      <c r="Y660" s="147" t="s">
        <v>162</v>
      </c>
      <c r="Z660" s="147" t="s">
        <v>307</v>
      </c>
      <c r="AA660" s="146" t="s">
        <v>888</v>
      </c>
      <c r="AB660" s="309" t="s">
        <v>1666</v>
      </c>
      <c r="AC660" s="147" t="s">
        <v>229</v>
      </c>
      <c r="AD660" s="147" t="s">
        <v>307</v>
      </c>
      <c r="AE660" s="144"/>
    </row>
    <row r="661" spans="1:31" s="134" customFormat="1" ht="75" x14ac:dyDescent="0.25">
      <c r="A661" s="136" t="s">
        <v>2965</v>
      </c>
      <c r="B661" s="147" t="s">
        <v>749</v>
      </c>
      <c r="C661" s="147">
        <v>65</v>
      </c>
      <c r="D661" s="147" t="s">
        <v>750</v>
      </c>
      <c r="E661" s="147" t="s">
        <v>2967</v>
      </c>
      <c r="F661" s="140" t="str">
        <f t="shared" si="48"/>
        <v>65SchPCPart J Line 5</v>
      </c>
      <c r="G661" s="146" t="s">
        <v>2969</v>
      </c>
      <c r="H661" s="146" t="s">
        <v>2971</v>
      </c>
      <c r="I661" s="146" t="s">
        <v>2973</v>
      </c>
      <c r="J661" s="146" t="s">
        <v>368</v>
      </c>
      <c r="K661" s="146" t="s">
        <v>167</v>
      </c>
      <c r="L661" s="148"/>
      <c r="M661" s="148">
        <v>15</v>
      </c>
      <c r="N661" s="149" t="s">
        <v>232</v>
      </c>
      <c r="O661" s="147"/>
      <c r="P661" s="147"/>
      <c r="Q661" s="146" t="s">
        <v>197</v>
      </c>
      <c r="R661" s="146"/>
      <c r="S661" s="146" t="s">
        <v>2978</v>
      </c>
      <c r="T661" s="333" t="s">
        <v>2976</v>
      </c>
      <c r="U661" s="147" t="s">
        <v>228</v>
      </c>
      <c r="V661" s="147" t="s">
        <v>307</v>
      </c>
      <c r="W661" s="146"/>
      <c r="X661" s="309"/>
      <c r="Y661" s="147"/>
      <c r="Z661" s="147"/>
      <c r="AA661" s="146"/>
      <c r="AB661" s="309"/>
      <c r="AC661" s="147"/>
      <c r="AD661" s="147"/>
      <c r="AE661" s="144"/>
    </row>
    <row r="662" spans="1:31" s="134" customFormat="1" ht="75" x14ac:dyDescent="0.25">
      <c r="A662" s="136" t="s">
        <v>2966</v>
      </c>
      <c r="B662" s="147" t="s">
        <v>749</v>
      </c>
      <c r="C662" s="147">
        <v>65</v>
      </c>
      <c r="D662" s="147" t="s">
        <v>750</v>
      </c>
      <c r="E662" s="147" t="s">
        <v>2968</v>
      </c>
      <c r="F662" s="140" t="str">
        <f t="shared" si="48"/>
        <v>65SchPCPart J Line 6</v>
      </c>
      <c r="G662" s="146" t="s">
        <v>2970</v>
      </c>
      <c r="H662" s="146" t="s">
        <v>2972</v>
      </c>
      <c r="I662" s="146" t="s">
        <v>2974</v>
      </c>
      <c r="J662" s="146" t="s">
        <v>368</v>
      </c>
      <c r="K662" s="146" t="s">
        <v>167</v>
      </c>
      <c r="L662" s="148"/>
      <c r="M662" s="148">
        <v>15</v>
      </c>
      <c r="N662" s="149" t="s">
        <v>232</v>
      </c>
      <c r="O662" s="147"/>
      <c r="P662" s="147"/>
      <c r="Q662" s="146" t="s">
        <v>197</v>
      </c>
      <c r="R662" s="146"/>
      <c r="S662" s="146" t="s">
        <v>2977</v>
      </c>
      <c r="T662" s="333" t="s">
        <v>2975</v>
      </c>
      <c r="U662" s="147" t="s">
        <v>228</v>
      </c>
      <c r="V662" s="147" t="s">
        <v>307</v>
      </c>
      <c r="W662" s="146"/>
      <c r="X662" s="309"/>
      <c r="Y662" s="147"/>
      <c r="Z662" s="147"/>
      <c r="AA662" s="146"/>
      <c r="AB662" s="309"/>
      <c r="AC662" s="147"/>
      <c r="AD662" s="147"/>
      <c r="AE662" s="144"/>
    </row>
    <row r="663" spans="1:31" s="134" customFormat="1" ht="15.75" x14ac:dyDescent="0.25">
      <c r="A663" s="510" t="s">
        <v>3208</v>
      </c>
      <c r="B663" s="147" t="s">
        <v>749</v>
      </c>
      <c r="C663" s="147">
        <v>65</v>
      </c>
      <c r="D663" s="147" t="s">
        <v>750</v>
      </c>
      <c r="E663" s="147" t="s">
        <v>805</v>
      </c>
      <c r="F663" s="140" t="str">
        <f t="shared" si="48"/>
        <v>65SchPCPart K Line 1</v>
      </c>
      <c r="G663" s="146" t="s">
        <v>860</v>
      </c>
      <c r="H663" s="146" t="s">
        <v>807</v>
      </c>
      <c r="I663" s="146" t="s">
        <v>1597</v>
      </c>
      <c r="J663" s="146" t="s">
        <v>368</v>
      </c>
      <c r="K663" s="146" t="s">
        <v>167</v>
      </c>
      <c r="L663" s="148"/>
      <c r="M663" s="148">
        <v>15</v>
      </c>
      <c r="N663" s="149" t="s">
        <v>232</v>
      </c>
      <c r="O663" s="147"/>
      <c r="P663" s="147"/>
      <c r="Q663" s="146" t="s">
        <v>216</v>
      </c>
      <c r="R663" s="146"/>
      <c r="S663" s="146"/>
      <c r="T663" s="151"/>
      <c r="U663" s="147"/>
      <c r="V663" s="147"/>
      <c r="W663" s="146"/>
      <c r="X663" s="146"/>
      <c r="Y663" s="146"/>
      <c r="Z663" s="146"/>
      <c r="AA663" s="146"/>
      <c r="AB663" s="146"/>
      <c r="AC663" s="146"/>
      <c r="AD663" s="146"/>
      <c r="AE663" s="144"/>
    </row>
    <row r="664" spans="1:31" s="134" customFormat="1" ht="30" x14ac:dyDescent="0.25">
      <c r="A664" s="136">
        <f t="shared" si="49"/>
        <v>4041</v>
      </c>
      <c r="B664" s="147" t="s">
        <v>749</v>
      </c>
      <c r="C664" s="147">
        <v>65</v>
      </c>
      <c r="D664" s="147" t="s">
        <v>750</v>
      </c>
      <c r="E664" s="147" t="s">
        <v>806</v>
      </c>
      <c r="F664" s="140" t="str">
        <f t="shared" si="48"/>
        <v>65SchPCPart K Line 2</v>
      </c>
      <c r="G664" s="146" t="s">
        <v>861</v>
      </c>
      <c r="H664" s="146" t="s">
        <v>862</v>
      </c>
      <c r="I664" s="146" t="s">
        <v>1598</v>
      </c>
      <c r="J664" s="146" t="s">
        <v>368</v>
      </c>
      <c r="K664" s="146" t="s">
        <v>167</v>
      </c>
      <c r="L664" s="148"/>
      <c r="M664" s="148">
        <v>15</v>
      </c>
      <c r="N664" s="149" t="s">
        <v>232</v>
      </c>
      <c r="O664" s="147"/>
      <c r="P664" s="147"/>
      <c r="Q664" s="146" t="s">
        <v>197</v>
      </c>
      <c r="R664" s="146"/>
      <c r="S664" s="146" t="s">
        <v>889</v>
      </c>
      <c r="T664" s="309" t="s">
        <v>1667</v>
      </c>
      <c r="U664" s="147" t="s">
        <v>228</v>
      </c>
      <c r="V664" s="147" t="s">
        <v>307</v>
      </c>
      <c r="W664" s="146"/>
      <c r="X664" s="146"/>
      <c r="Y664" s="146"/>
      <c r="Z664" s="146"/>
      <c r="AA664" s="146"/>
      <c r="AB664" s="146"/>
      <c r="AC664" s="146"/>
      <c r="AD664" s="146"/>
      <c r="AE664" s="144"/>
    </row>
    <row r="665" spans="1:31" s="134" customFormat="1" x14ac:dyDescent="0.2">
      <c r="A665" s="136">
        <f t="shared" si="49"/>
        <v>4042</v>
      </c>
      <c r="B665" s="147" t="s">
        <v>749</v>
      </c>
      <c r="C665" s="147">
        <v>65</v>
      </c>
      <c r="D665" s="147" t="s">
        <v>750</v>
      </c>
      <c r="E665" s="147" t="s">
        <v>884</v>
      </c>
      <c r="F665" s="140" t="str">
        <f>C665&amp;D665&amp;E665</f>
        <v>65SchPCPart K Line3</v>
      </c>
      <c r="G665" s="146" t="s">
        <v>842</v>
      </c>
      <c r="H665" s="146" t="s">
        <v>859</v>
      </c>
      <c r="I665" s="146" t="s">
        <v>843</v>
      </c>
      <c r="J665" s="146" t="s">
        <v>842</v>
      </c>
      <c r="K665" s="146"/>
      <c r="L665" s="148"/>
      <c r="M665" s="148"/>
      <c r="N665" s="150"/>
      <c r="O665" s="147"/>
      <c r="P665" s="147"/>
      <c r="Q665" s="146" t="s">
        <v>216</v>
      </c>
      <c r="R665" s="146"/>
      <c r="S665" s="146"/>
      <c r="T665" s="151"/>
      <c r="U665" s="147"/>
      <c r="V665" s="147"/>
      <c r="W665" s="146"/>
      <c r="X665" s="146"/>
      <c r="Y665" s="146"/>
      <c r="Z665" s="146"/>
      <c r="AA665" s="146"/>
      <c r="AB665" s="146"/>
      <c r="AC665" s="146"/>
      <c r="AD665" s="146"/>
      <c r="AE665" s="144"/>
    </row>
    <row r="666" spans="1:31" s="134" customFormat="1" ht="60.75" x14ac:dyDescent="0.25">
      <c r="A666" s="136">
        <f t="shared" si="49"/>
        <v>4043</v>
      </c>
      <c r="B666" s="147" t="s">
        <v>749</v>
      </c>
      <c r="C666" s="147">
        <v>65</v>
      </c>
      <c r="D666" s="147" t="s">
        <v>750</v>
      </c>
      <c r="E666" s="147" t="s">
        <v>885</v>
      </c>
      <c r="F666" s="140" t="str">
        <f t="shared" si="48"/>
        <v>65SchPCPart K Line 4</v>
      </c>
      <c r="G666" s="146" t="s">
        <v>863</v>
      </c>
      <c r="H666" s="146" t="s">
        <v>808</v>
      </c>
      <c r="I666" s="146" t="s">
        <v>1599</v>
      </c>
      <c r="J666" s="146" t="s">
        <v>368</v>
      </c>
      <c r="K666" s="146" t="s">
        <v>167</v>
      </c>
      <c r="L666" s="148"/>
      <c r="M666" s="148">
        <v>15</v>
      </c>
      <c r="N666" s="149" t="s">
        <v>232</v>
      </c>
      <c r="O666" s="147"/>
      <c r="P666" s="147"/>
      <c r="Q666" s="146" t="s">
        <v>197</v>
      </c>
      <c r="R666" s="146"/>
      <c r="S666" s="146" t="s">
        <v>890</v>
      </c>
      <c r="T666" s="309" t="s">
        <v>1668</v>
      </c>
      <c r="U666" s="147" t="s">
        <v>228</v>
      </c>
      <c r="V666" s="147" t="s">
        <v>307</v>
      </c>
      <c r="W666" s="146" t="s">
        <v>1600</v>
      </c>
      <c r="X666" s="309" t="s">
        <v>1669</v>
      </c>
      <c r="Y666" s="147" t="s">
        <v>229</v>
      </c>
      <c r="Z666" s="147" t="s">
        <v>307</v>
      </c>
      <c r="AA666" s="147"/>
      <c r="AB666" s="146"/>
      <c r="AC666" s="146"/>
      <c r="AD666" s="146"/>
      <c r="AE666" s="144"/>
    </row>
    <row r="667" spans="1:31" s="134" customFormat="1" x14ac:dyDescent="0.2">
      <c r="A667" s="136">
        <f t="shared" si="49"/>
        <v>4044</v>
      </c>
      <c r="B667" s="147" t="s">
        <v>749</v>
      </c>
      <c r="C667" s="147">
        <v>65</v>
      </c>
      <c r="D667" s="147" t="s">
        <v>750</v>
      </c>
      <c r="E667" s="147" t="s">
        <v>1601</v>
      </c>
      <c r="F667" s="140" t="str">
        <f>C667&amp;D667&amp;E667</f>
        <v>65SchPCPart L Line 1a-1g</v>
      </c>
      <c r="G667" s="146" t="s">
        <v>868</v>
      </c>
      <c r="H667" s="146" t="s">
        <v>1602</v>
      </c>
      <c r="I667" s="146" t="s">
        <v>1603</v>
      </c>
      <c r="J667" s="146" t="s">
        <v>390</v>
      </c>
      <c r="K667" s="146" t="s">
        <v>43</v>
      </c>
      <c r="L667" s="148"/>
      <c r="M667" s="148">
        <v>20</v>
      </c>
      <c r="N667" s="150"/>
      <c r="O667" s="147"/>
      <c r="P667" s="147">
        <v>7</v>
      </c>
      <c r="Q667" s="146"/>
      <c r="R667" s="146"/>
      <c r="S667" s="146"/>
      <c r="T667" s="151"/>
      <c r="U667" s="147"/>
      <c r="V667" s="147"/>
      <c r="W667" s="146"/>
      <c r="X667" s="146"/>
      <c r="Y667" s="146"/>
      <c r="Z667" s="146"/>
      <c r="AA667" s="146"/>
      <c r="AB667" s="146"/>
      <c r="AC667" s="146"/>
      <c r="AD667" s="146"/>
      <c r="AE667" s="144"/>
    </row>
    <row r="668" spans="1:31" s="134" customFormat="1" x14ac:dyDescent="0.2">
      <c r="A668" s="136">
        <f t="shared" si="49"/>
        <v>4045</v>
      </c>
      <c r="B668" s="147" t="s">
        <v>749</v>
      </c>
      <c r="C668" s="147">
        <v>65</v>
      </c>
      <c r="D668" s="147" t="s">
        <v>750</v>
      </c>
      <c r="E668" s="147" t="s">
        <v>1601</v>
      </c>
      <c r="F668" s="140" t="str">
        <f t="shared" ref="F668:F672" si="56">C668&amp;D668&amp;E668</f>
        <v>65SchPCPart L Line 1a-1g</v>
      </c>
      <c r="G668" s="146" t="s">
        <v>869</v>
      </c>
      <c r="H668" s="146" t="s">
        <v>1604</v>
      </c>
      <c r="I668" s="146" t="s">
        <v>1605</v>
      </c>
      <c r="J668" s="146" t="s">
        <v>823</v>
      </c>
      <c r="K668" s="146" t="s">
        <v>43</v>
      </c>
      <c r="L668" s="148"/>
      <c r="M668" s="148">
        <v>20</v>
      </c>
      <c r="N668" s="150"/>
      <c r="O668" s="147"/>
      <c r="P668" s="147">
        <v>7</v>
      </c>
      <c r="Q668" s="146"/>
      <c r="R668" s="146"/>
      <c r="S668" s="146"/>
      <c r="T668" s="151"/>
      <c r="U668" s="147"/>
      <c r="V668" s="147"/>
      <c r="W668" s="146"/>
      <c r="X668" s="146"/>
      <c r="Y668" s="146"/>
      <c r="Z668" s="146"/>
      <c r="AA668" s="146"/>
      <c r="AB668" s="146"/>
      <c r="AC668" s="146"/>
      <c r="AD668" s="146"/>
      <c r="AE668" s="144"/>
    </row>
    <row r="669" spans="1:31" s="134" customFormat="1" ht="15.75" x14ac:dyDescent="0.25">
      <c r="A669" s="136">
        <f t="shared" si="49"/>
        <v>4046</v>
      </c>
      <c r="B669" s="147" t="s">
        <v>749</v>
      </c>
      <c r="C669" s="147">
        <v>65</v>
      </c>
      <c r="D669" s="147" t="s">
        <v>750</v>
      </c>
      <c r="E669" s="147" t="s">
        <v>1601</v>
      </c>
      <c r="F669" s="140" t="str">
        <f t="shared" si="56"/>
        <v>65SchPCPart L Line 1a-1g</v>
      </c>
      <c r="G669" s="146" t="s">
        <v>1606</v>
      </c>
      <c r="H669" s="146" t="s">
        <v>1607</v>
      </c>
      <c r="I669" s="146" t="s">
        <v>1608</v>
      </c>
      <c r="J669" s="146" t="s">
        <v>368</v>
      </c>
      <c r="K669" s="146" t="s">
        <v>167</v>
      </c>
      <c r="L669" s="148"/>
      <c r="M669" s="148">
        <v>15</v>
      </c>
      <c r="N669" s="149" t="s">
        <v>232</v>
      </c>
      <c r="O669" s="147"/>
      <c r="P669" s="147">
        <v>7</v>
      </c>
      <c r="Q669" s="146"/>
      <c r="R669" s="146"/>
      <c r="S669" s="146"/>
      <c r="T669" s="151"/>
      <c r="U669" s="147"/>
      <c r="V669" s="147"/>
      <c r="W669" s="146"/>
      <c r="X669" s="146"/>
      <c r="Y669" s="146"/>
      <c r="Z669" s="146"/>
      <c r="AA669" s="146"/>
      <c r="AB669" s="146"/>
      <c r="AC669" s="146"/>
      <c r="AD669" s="146"/>
      <c r="AE669" s="144"/>
    </row>
    <row r="670" spans="1:31" s="134" customFormat="1" ht="60.75" x14ac:dyDescent="0.25">
      <c r="A670" s="136">
        <f t="shared" si="49"/>
        <v>4047</v>
      </c>
      <c r="B670" s="147" t="s">
        <v>749</v>
      </c>
      <c r="C670" s="147">
        <v>65</v>
      </c>
      <c r="D670" s="147" t="s">
        <v>750</v>
      </c>
      <c r="E670" s="147" t="s">
        <v>809</v>
      </c>
      <c r="F670" s="140" t="str">
        <f t="shared" si="56"/>
        <v>65SchPCPart L Line 2</v>
      </c>
      <c r="G670" s="146" t="s">
        <v>1609</v>
      </c>
      <c r="H670" s="146" t="s">
        <v>1610</v>
      </c>
      <c r="I670" s="146" t="s">
        <v>1611</v>
      </c>
      <c r="J670" s="146" t="s">
        <v>368</v>
      </c>
      <c r="K670" s="146" t="s">
        <v>167</v>
      </c>
      <c r="L670" s="148"/>
      <c r="M670" s="148">
        <v>15</v>
      </c>
      <c r="N670" s="149" t="s">
        <v>232</v>
      </c>
      <c r="O670" s="147"/>
      <c r="P670" s="147"/>
      <c r="Q670" s="146" t="s">
        <v>197</v>
      </c>
      <c r="R670" s="146"/>
      <c r="S670" s="146" t="s">
        <v>1612</v>
      </c>
      <c r="T670" s="309" t="s">
        <v>1670</v>
      </c>
      <c r="U670" s="147" t="s">
        <v>228</v>
      </c>
      <c r="V670" s="147" t="s">
        <v>307</v>
      </c>
      <c r="W670" s="146" t="s">
        <v>1613</v>
      </c>
      <c r="X670" s="309" t="s">
        <v>1671</v>
      </c>
      <c r="Y670" s="147" t="s">
        <v>229</v>
      </c>
      <c r="Z670" s="147" t="s">
        <v>307</v>
      </c>
      <c r="AA670" s="147"/>
      <c r="AB670" s="146"/>
      <c r="AC670" s="146"/>
      <c r="AD670" s="146"/>
      <c r="AE670" s="144"/>
    </row>
    <row r="671" spans="1:31" s="134" customFormat="1" ht="15.75" x14ac:dyDescent="0.25">
      <c r="A671" s="136">
        <f t="shared" si="49"/>
        <v>4048</v>
      </c>
      <c r="B671" s="147" t="s">
        <v>749</v>
      </c>
      <c r="C671" s="147">
        <v>65</v>
      </c>
      <c r="D671" s="147" t="s">
        <v>750</v>
      </c>
      <c r="E671" s="147" t="s">
        <v>810</v>
      </c>
      <c r="F671" s="140" t="str">
        <f t="shared" si="56"/>
        <v>65SchPCPart L Line 3</v>
      </c>
      <c r="G671" s="146" t="s">
        <v>1614</v>
      </c>
      <c r="H671" s="146" t="s">
        <v>1615</v>
      </c>
      <c r="I671" s="146" t="s">
        <v>1616</v>
      </c>
      <c r="J671" s="146" t="s">
        <v>368</v>
      </c>
      <c r="K671" s="146" t="s">
        <v>167</v>
      </c>
      <c r="L671" s="148"/>
      <c r="M671" s="148">
        <v>15</v>
      </c>
      <c r="N671" s="149" t="s">
        <v>232</v>
      </c>
      <c r="O671" s="147"/>
      <c r="P671" s="147"/>
      <c r="Q671" s="146" t="s">
        <v>216</v>
      </c>
      <c r="R671" s="146"/>
      <c r="S671" s="146"/>
      <c r="T671" s="151"/>
      <c r="U671" s="147"/>
      <c r="V671" s="147"/>
      <c r="W671" s="146"/>
      <c r="X671" s="146"/>
      <c r="Y671" s="147"/>
      <c r="Z671" s="147"/>
      <c r="AA671" s="147"/>
      <c r="AB671" s="146"/>
      <c r="AC671" s="146"/>
      <c r="AD671" s="146"/>
      <c r="AE671" s="144"/>
    </row>
    <row r="672" spans="1:31" s="134" customFormat="1" ht="60" x14ac:dyDescent="0.25">
      <c r="A672" s="136">
        <f t="shared" si="49"/>
        <v>4049</v>
      </c>
      <c r="B672" s="147" t="s">
        <v>749</v>
      </c>
      <c r="C672" s="147">
        <v>65</v>
      </c>
      <c r="D672" s="147" t="s">
        <v>750</v>
      </c>
      <c r="E672" s="147" t="s">
        <v>811</v>
      </c>
      <c r="F672" s="140" t="str">
        <f t="shared" si="56"/>
        <v>65SchPCPart L Line 4</v>
      </c>
      <c r="G672" s="146" t="s">
        <v>1617</v>
      </c>
      <c r="H672" s="146" t="s">
        <v>1618</v>
      </c>
      <c r="I672" s="146" t="s">
        <v>1619</v>
      </c>
      <c r="J672" s="146" t="s">
        <v>368</v>
      </c>
      <c r="K672" s="146" t="s">
        <v>167</v>
      </c>
      <c r="L672" s="148"/>
      <c r="M672" s="148">
        <v>15</v>
      </c>
      <c r="N672" s="149" t="s">
        <v>232</v>
      </c>
      <c r="O672" s="147"/>
      <c r="P672" s="147"/>
      <c r="Q672" s="146" t="s">
        <v>197</v>
      </c>
      <c r="R672" s="146"/>
      <c r="S672" s="146" t="s">
        <v>1620</v>
      </c>
      <c r="T672" s="309" t="s">
        <v>1672</v>
      </c>
      <c r="U672" s="147" t="s">
        <v>228</v>
      </c>
      <c r="V672" s="147" t="s">
        <v>307</v>
      </c>
      <c r="W672" s="146"/>
      <c r="X672" s="146"/>
      <c r="Y672" s="147"/>
      <c r="Z672" s="147"/>
      <c r="AA672" s="147"/>
      <c r="AB672" s="146"/>
      <c r="AC672" s="146"/>
      <c r="AD672" s="146"/>
      <c r="AE672" s="144"/>
    </row>
    <row r="673" spans="1:31" s="134" customFormat="1" x14ac:dyDescent="0.2">
      <c r="A673" s="136">
        <f>A672+1</f>
        <v>4050</v>
      </c>
      <c r="B673" s="147" t="s">
        <v>749</v>
      </c>
      <c r="C673" s="147">
        <v>65</v>
      </c>
      <c r="D673" s="147" t="s">
        <v>750</v>
      </c>
      <c r="E673" s="147" t="s">
        <v>1621</v>
      </c>
      <c r="F673" s="140" t="str">
        <f t="shared" si="48"/>
        <v>65SchPCPark M Line 1</v>
      </c>
      <c r="G673" s="146" t="s">
        <v>865</v>
      </c>
      <c r="H673" s="146" t="s">
        <v>812</v>
      </c>
      <c r="I673" s="146" t="s">
        <v>1622</v>
      </c>
      <c r="J673" s="146" t="s">
        <v>52</v>
      </c>
      <c r="K673" s="146" t="s">
        <v>43</v>
      </c>
      <c r="L673" s="148"/>
      <c r="M673" s="148">
        <v>255</v>
      </c>
      <c r="N673" s="150"/>
      <c r="O673" s="147"/>
      <c r="P673" s="147"/>
      <c r="Q673" s="146" t="s">
        <v>216</v>
      </c>
      <c r="R673" s="146"/>
      <c r="S673" s="146"/>
      <c r="T673" s="151"/>
      <c r="U673" s="147"/>
      <c r="V673" s="147"/>
      <c r="W673" s="146"/>
      <c r="X673" s="146"/>
      <c r="Y673" s="146"/>
      <c r="Z673" s="146"/>
      <c r="AA673" s="146"/>
      <c r="AB673" s="146"/>
      <c r="AC673" s="146"/>
      <c r="AD673" s="146"/>
      <c r="AE673" s="144"/>
    </row>
    <row r="674" spans="1:31" s="134" customFormat="1" x14ac:dyDescent="0.2">
      <c r="A674" s="136">
        <f t="shared" si="49"/>
        <v>4051</v>
      </c>
      <c r="B674" s="147" t="s">
        <v>749</v>
      </c>
      <c r="C674" s="147">
        <v>65</v>
      </c>
      <c r="D674" s="147" t="s">
        <v>750</v>
      </c>
      <c r="E674" s="147" t="s">
        <v>886</v>
      </c>
      <c r="F674" s="140" t="str">
        <f t="shared" si="48"/>
        <v>65SchPCPart M Line 2</v>
      </c>
      <c r="G674" s="146" t="s">
        <v>864</v>
      </c>
      <c r="H674" s="146" t="s">
        <v>813</v>
      </c>
      <c r="I674" s="146" t="s">
        <v>1623</v>
      </c>
      <c r="J674" s="146" t="s">
        <v>358</v>
      </c>
      <c r="K674" s="146" t="s">
        <v>43</v>
      </c>
      <c r="L674" s="148"/>
      <c r="M674" s="148"/>
      <c r="N674" s="150"/>
      <c r="O674" s="147"/>
      <c r="P674" s="147"/>
      <c r="Q674" s="146" t="s">
        <v>216</v>
      </c>
      <c r="R674" s="146"/>
      <c r="S674" s="146"/>
      <c r="T674" s="151"/>
      <c r="U674" s="147"/>
      <c r="V674" s="147"/>
      <c r="W674" s="146"/>
      <c r="X674" s="146"/>
      <c r="Y674" s="146"/>
      <c r="Z674" s="146"/>
      <c r="AA674" s="146"/>
      <c r="AB674" s="146"/>
      <c r="AC674" s="146"/>
      <c r="AD674" s="146"/>
      <c r="AE674" s="144"/>
    </row>
    <row r="675" spans="1:31" s="134" customFormat="1" ht="15.75" x14ac:dyDescent="0.25">
      <c r="A675" s="136">
        <f t="shared" si="49"/>
        <v>4052</v>
      </c>
      <c r="B675" s="476" t="s">
        <v>749</v>
      </c>
      <c r="C675" s="476">
        <v>65</v>
      </c>
      <c r="D675" s="476" t="s">
        <v>750</v>
      </c>
      <c r="E675" s="476" t="s">
        <v>1624</v>
      </c>
      <c r="F675" s="140" t="str">
        <f t="shared" si="48"/>
        <v>65SchPCPart M Line 3</v>
      </c>
      <c r="G675" s="474" t="s">
        <v>866</v>
      </c>
      <c r="H675" s="474" t="s">
        <v>814</v>
      </c>
      <c r="I675" s="474" t="s">
        <v>1625</v>
      </c>
      <c r="J675" s="474" t="s">
        <v>368</v>
      </c>
      <c r="K675" s="474" t="s">
        <v>167</v>
      </c>
      <c r="L675" s="479"/>
      <c r="M675" s="479">
        <v>15</v>
      </c>
      <c r="N675" s="480" t="s">
        <v>232</v>
      </c>
      <c r="O675" s="476"/>
      <c r="P675" s="476"/>
      <c r="Q675" s="474" t="s">
        <v>216</v>
      </c>
      <c r="R675" s="474"/>
      <c r="S675" s="474"/>
      <c r="T675" s="514"/>
      <c r="U675" s="476"/>
      <c r="V675" s="476"/>
      <c r="W675" s="474"/>
      <c r="X675" s="146"/>
      <c r="Y675" s="146"/>
      <c r="Z675" s="146"/>
      <c r="AA675" s="146"/>
      <c r="AB675" s="146"/>
      <c r="AC675" s="146"/>
      <c r="AD675" s="146"/>
      <c r="AE675" s="504" t="s">
        <v>3202</v>
      </c>
    </row>
    <row r="676" spans="1:31" s="134" customFormat="1" ht="15.75" x14ac:dyDescent="0.25">
      <c r="A676" s="136">
        <f t="shared" si="49"/>
        <v>4053</v>
      </c>
      <c r="B676" s="147" t="s">
        <v>749</v>
      </c>
      <c r="C676" s="147">
        <v>65</v>
      </c>
      <c r="D676" s="147" t="s">
        <v>750</v>
      </c>
      <c r="E676" s="147" t="s">
        <v>1624</v>
      </c>
      <c r="F676" s="140" t="str">
        <f t="shared" si="48"/>
        <v>65SchPCPart M Line 3</v>
      </c>
      <c r="G676" s="146" t="s">
        <v>867</v>
      </c>
      <c r="H676" s="146" t="s">
        <v>815</v>
      </c>
      <c r="I676" s="146" t="s">
        <v>1626</v>
      </c>
      <c r="J676" s="146" t="s">
        <v>368</v>
      </c>
      <c r="K676" s="146" t="s">
        <v>167</v>
      </c>
      <c r="L676" s="148"/>
      <c r="M676" s="148">
        <v>15</v>
      </c>
      <c r="N676" s="149" t="s">
        <v>232</v>
      </c>
      <c r="O676" s="147"/>
      <c r="P676" s="147"/>
      <c r="Q676" s="146" t="s">
        <v>216</v>
      </c>
      <c r="R676" s="146"/>
      <c r="S676" s="146"/>
      <c r="T676" s="151"/>
      <c r="U676" s="147"/>
      <c r="V676" s="147"/>
      <c r="W676" s="146"/>
      <c r="X676" s="146"/>
      <c r="Y676" s="146"/>
      <c r="Z676" s="146"/>
      <c r="AA676" s="146"/>
      <c r="AB676" s="146"/>
      <c r="AC676" s="146"/>
      <c r="AD676" s="146"/>
      <c r="AE676" s="504" t="s">
        <v>3203</v>
      </c>
    </row>
    <row r="677" spans="1:31" s="134" customFormat="1" ht="45.75" x14ac:dyDescent="0.25">
      <c r="A677" s="136">
        <f t="shared" si="49"/>
        <v>4054</v>
      </c>
      <c r="B677" s="147" t="s">
        <v>749</v>
      </c>
      <c r="C677" s="147">
        <v>65</v>
      </c>
      <c r="D677" s="147" t="s">
        <v>750</v>
      </c>
      <c r="E677" s="147" t="s">
        <v>1627</v>
      </c>
      <c r="F677" s="140" t="str">
        <f t="shared" si="48"/>
        <v>65SchPCPart N, Line1</v>
      </c>
      <c r="G677" s="146" t="s">
        <v>1628</v>
      </c>
      <c r="H677" s="146" t="s">
        <v>1629</v>
      </c>
      <c r="I677" s="146" t="s">
        <v>1630</v>
      </c>
      <c r="J677" s="146" t="s">
        <v>368</v>
      </c>
      <c r="K677" s="146" t="s">
        <v>167</v>
      </c>
      <c r="L677" s="148"/>
      <c r="M677" s="148">
        <v>15</v>
      </c>
      <c r="N677" s="149" t="s">
        <v>232</v>
      </c>
      <c r="O677" s="147"/>
      <c r="P677" s="147"/>
      <c r="Q677" s="146" t="s">
        <v>197</v>
      </c>
      <c r="R677" s="146"/>
      <c r="S677" s="146" t="s">
        <v>1631</v>
      </c>
      <c r="T677" s="309" t="s">
        <v>1673</v>
      </c>
      <c r="U677" s="147" t="s">
        <v>229</v>
      </c>
      <c r="V677" s="147" t="s">
        <v>307</v>
      </c>
      <c r="W677" s="146"/>
      <c r="X677" s="146"/>
      <c r="Y677" s="146"/>
      <c r="Z677" s="146"/>
      <c r="AA677" s="146"/>
      <c r="AB677" s="146"/>
      <c r="AC677" s="146"/>
      <c r="AD677" s="146"/>
      <c r="AE677" s="144"/>
    </row>
    <row r="678" spans="1:31" s="134" customFormat="1" ht="45" x14ac:dyDescent="0.25">
      <c r="A678" s="136">
        <f t="shared" si="49"/>
        <v>4055</v>
      </c>
      <c r="B678" s="147" t="s">
        <v>749</v>
      </c>
      <c r="C678" s="147">
        <v>65</v>
      </c>
      <c r="D678" s="147" t="s">
        <v>750</v>
      </c>
      <c r="E678" s="147" t="s">
        <v>2979</v>
      </c>
      <c r="F678" s="140" t="str">
        <f t="shared" si="48"/>
        <v>65SchPCPart O, Line 1</v>
      </c>
      <c r="G678" s="146" t="s">
        <v>2998</v>
      </c>
      <c r="H678" s="146" t="s">
        <v>2987</v>
      </c>
      <c r="I678" s="146" t="s">
        <v>2999</v>
      </c>
      <c r="J678" s="146" t="s">
        <v>829</v>
      </c>
      <c r="K678" s="146"/>
      <c r="L678" s="148"/>
      <c r="M678" s="148">
        <v>1</v>
      </c>
      <c r="N678" s="149"/>
      <c r="O678" s="147"/>
      <c r="P678" s="147"/>
      <c r="Q678" s="146" t="s">
        <v>216</v>
      </c>
      <c r="R678" s="146"/>
      <c r="S678" s="146"/>
      <c r="T678" s="309"/>
      <c r="U678" s="147"/>
      <c r="V678" s="147"/>
      <c r="W678" s="146"/>
      <c r="X678" s="146"/>
      <c r="Y678" s="146"/>
      <c r="Z678" s="146"/>
      <c r="AA678" s="146"/>
      <c r="AB678" s="146"/>
      <c r="AC678" s="146"/>
      <c r="AD678" s="146"/>
      <c r="AE678" s="144"/>
    </row>
    <row r="679" spans="1:31" s="134" customFormat="1" ht="30" x14ac:dyDescent="0.25">
      <c r="A679" s="136">
        <f t="shared" si="49"/>
        <v>4056</v>
      </c>
      <c r="B679" s="147" t="s">
        <v>749</v>
      </c>
      <c r="C679" s="147">
        <v>65</v>
      </c>
      <c r="D679" s="147" t="s">
        <v>750</v>
      </c>
      <c r="E679" s="147" t="s">
        <v>2980</v>
      </c>
      <c r="F679" s="140" t="str">
        <f t="shared" si="48"/>
        <v>65SchPCPart O, Line 2</v>
      </c>
      <c r="G679" s="146" t="s">
        <v>832</v>
      </c>
      <c r="H679" s="146" t="s">
        <v>3205</v>
      </c>
      <c r="I679" s="146" t="s">
        <v>3000</v>
      </c>
      <c r="J679" s="146" t="s">
        <v>918</v>
      </c>
      <c r="K679" s="146" t="s">
        <v>167</v>
      </c>
      <c r="L679" s="148"/>
      <c r="M679" s="148">
        <v>10</v>
      </c>
      <c r="N679" s="149" t="s">
        <v>232</v>
      </c>
      <c r="O679" s="147"/>
      <c r="P679" s="147"/>
      <c r="Q679" s="146" t="s">
        <v>216</v>
      </c>
      <c r="R679" s="146"/>
      <c r="S679" s="146"/>
      <c r="T679" s="309"/>
      <c r="U679" s="147"/>
      <c r="V679" s="147"/>
      <c r="W679" s="146"/>
      <c r="X679" s="146"/>
      <c r="Y679" s="146"/>
      <c r="Z679" s="146"/>
      <c r="AA679" s="146"/>
      <c r="AB679" s="146"/>
      <c r="AC679" s="146"/>
      <c r="AD679" s="146"/>
      <c r="AE679" s="504" t="s">
        <v>3204</v>
      </c>
    </row>
    <row r="680" spans="1:31" s="134" customFormat="1" ht="30" x14ac:dyDescent="0.25">
      <c r="A680" s="136">
        <f t="shared" si="49"/>
        <v>4057</v>
      </c>
      <c r="B680" s="147" t="s">
        <v>749</v>
      </c>
      <c r="C680" s="147">
        <v>65</v>
      </c>
      <c r="D680" s="147" t="s">
        <v>750</v>
      </c>
      <c r="E680" s="147" t="s">
        <v>2981</v>
      </c>
      <c r="F680" s="140" t="str">
        <f t="shared" si="48"/>
        <v>65SchPCPart O, Line 3</v>
      </c>
      <c r="G680" s="146" t="s">
        <v>833</v>
      </c>
      <c r="H680" s="146" t="s">
        <v>2988</v>
      </c>
      <c r="I680" s="146" t="s">
        <v>3001</v>
      </c>
      <c r="J680" s="146" t="s">
        <v>918</v>
      </c>
      <c r="K680" s="146" t="s">
        <v>167</v>
      </c>
      <c r="L680" s="148"/>
      <c r="M680" s="148">
        <v>10</v>
      </c>
      <c r="N680" s="149" t="s">
        <v>232</v>
      </c>
      <c r="O680" s="147"/>
      <c r="P680" s="147"/>
      <c r="Q680" s="146" t="s">
        <v>216</v>
      </c>
      <c r="R680" s="146"/>
      <c r="S680" s="146"/>
      <c r="T680" s="309"/>
      <c r="U680" s="147"/>
      <c r="V680" s="147"/>
      <c r="W680" s="146"/>
      <c r="X680" s="146"/>
      <c r="Y680" s="146"/>
      <c r="Z680" s="146"/>
      <c r="AA680" s="146"/>
      <c r="AB680" s="146"/>
      <c r="AC680" s="146"/>
      <c r="AD680" s="146"/>
      <c r="AE680" s="144"/>
    </row>
    <row r="681" spans="1:31" s="134" customFormat="1" ht="60" x14ac:dyDescent="0.25">
      <c r="A681" s="136">
        <f t="shared" si="49"/>
        <v>4058</v>
      </c>
      <c r="B681" s="147" t="s">
        <v>749</v>
      </c>
      <c r="C681" s="147">
        <v>65</v>
      </c>
      <c r="D681" s="147" t="s">
        <v>750</v>
      </c>
      <c r="E681" s="147" t="s">
        <v>2982</v>
      </c>
      <c r="F681" s="140" t="str">
        <f t="shared" si="48"/>
        <v>65SchPCPart O, Line 4</v>
      </c>
      <c r="G681" s="146" t="s">
        <v>2991</v>
      </c>
      <c r="H681" s="146" t="s">
        <v>2989</v>
      </c>
      <c r="I681" s="146" t="s">
        <v>3002</v>
      </c>
      <c r="J681" s="146" t="s">
        <v>918</v>
      </c>
      <c r="K681" s="146" t="s">
        <v>167</v>
      </c>
      <c r="L681" s="148"/>
      <c r="M681" s="148">
        <v>10</v>
      </c>
      <c r="N681" s="149" t="s">
        <v>232</v>
      </c>
      <c r="O681" s="147"/>
      <c r="P681" s="147"/>
      <c r="Q681" s="146" t="s">
        <v>197</v>
      </c>
      <c r="R681" s="146"/>
      <c r="S681" s="146" t="s">
        <v>3010</v>
      </c>
      <c r="T681" s="333" t="s">
        <v>3012</v>
      </c>
      <c r="U681" s="147" t="s">
        <v>3011</v>
      </c>
      <c r="V681" s="147" t="s">
        <v>307</v>
      </c>
      <c r="W681" s="146"/>
      <c r="X681" s="146"/>
      <c r="Y681" s="146"/>
      <c r="Z681" s="146"/>
      <c r="AA681" s="146"/>
      <c r="AB681" s="146"/>
      <c r="AC681" s="146"/>
      <c r="AD681" s="146"/>
      <c r="AE681" s="144"/>
    </row>
    <row r="682" spans="1:31" s="134" customFormat="1" ht="30" x14ac:dyDescent="0.25">
      <c r="A682" s="136">
        <f t="shared" si="49"/>
        <v>4059</v>
      </c>
      <c r="B682" s="147" t="s">
        <v>749</v>
      </c>
      <c r="C682" s="147">
        <v>65</v>
      </c>
      <c r="D682" s="147" t="s">
        <v>750</v>
      </c>
      <c r="E682" s="147" t="s">
        <v>2983</v>
      </c>
      <c r="F682" s="140" t="str">
        <f t="shared" si="48"/>
        <v>65SchPCPart O, Line 5</v>
      </c>
      <c r="G682" s="146" t="s">
        <v>2995</v>
      </c>
      <c r="H682" s="146" t="s">
        <v>2990</v>
      </c>
      <c r="I682" s="146" t="s">
        <v>3003</v>
      </c>
      <c r="J682" s="146" t="s">
        <v>918</v>
      </c>
      <c r="K682" s="146" t="s">
        <v>167</v>
      </c>
      <c r="L682" s="148"/>
      <c r="M682" s="148">
        <v>10</v>
      </c>
      <c r="N682" s="149" t="s">
        <v>232</v>
      </c>
      <c r="O682" s="147"/>
      <c r="P682" s="147"/>
      <c r="Q682" s="146" t="s">
        <v>216</v>
      </c>
      <c r="R682" s="146"/>
      <c r="S682" s="146"/>
      <c r="T682" s="309"/>
      <c r="U682" s="147"/>
      <c r="V682" s="147"/>
      <c r="W682" s="146"/>
      <c r="X682" s="146"/>
      <c r="Y682" s="146"/>
      <c r="Z682" s="146"/>
      <c r="AA682" s="146"/>
      <c r="AB682" s="146"/>
      <c r="AC682" s="146"/>
      <c r="AD682" s="146"/>
      <c r="AE682" s="144"/>
    </row>
    <row r="683" spans="1:31" s="134" customFormat="1" ht="75" x14ac:dyDescent="0.25">
      <c r="A683" s="136">
        <f t="shared" si="49"/>
        <v>4060</v>
      </c>
      <c r="B683" s="147" t="s">
        <v>749</v>
      </c>
      <c r="C683" s="147">
        <v>65</v>
      </c>
      <c r="D683" s="147" t="s">
        <v>750</v>
      </c>
      <c r="E683" s="147" t="s">
        <v>2984</v>
      </c>
      <c r="F683" s="140" t="str">
        <f t="shared" si="48"/>
        <v>65SchPCPart O, Line 6</v>
      </c>
      <c r="G683" s="146" t="s">
        <v>2997</v>
      </c>
      <c r="H683" s="146" t="s">
        <v>2992</v>
      </c>
      <c r="I683" s="146" t="s">
        <v>3004</v>
      </c>
      <c r="J683" s="146" t="s">
        <v>918</v>
      </c>
      <c r="K683" s="146" t="s">
        <v>167</v>
      </c>
      <c r="L683" s="148"/>
      <c r="M683" s="148">
        <v>10</v>
      </c>
      <c r="N683" s="149" t="s">
        <v>232</v>
      </c>
      <c r="O683" s="147"/>
      <c r="P683" s="147"/>
      <c r="Q683" s="146" t="s">
        <v>197</v>
      </c>
      <c r="R683" s="146"/>
      <c r="S683" s="146" t="s">
        <v>3013</v>
      </c>
      <c r="T683" s="333" t="s">
        <v>3014</v>
      </c>
      <c r="U683" s="147" t="s">
        <v>3011</v>
      </c>
      <c r="V683" s="147" t="s">
        <v>307</v>
      </c>
      <c r="W683" s="146"/>
      <c r="X683" s="146"/>
      <c r="Y683" s="146"/>
      <c r="Z683" s="146"/>
      <c r="AA683" s="146"/>
      <c r="AB683" s="146"/>
      <c r="AC683" s="146"/>
      <c r="AD683" s="146"/>
      <c r="AE683" s="144"/>
    </row>
    <row r="684" spans="1:31" s="134" customFormat="1" ht="60" x14ac:dyDescent="0.25">
      <c r="A684" s="136">
        <f t="shared" si="49"/>
        <v>4061</v>
      </c>
      <c r="B684" s="147" t="s">
        <v>749</v>
      </c>
      <c r="C684" s="147">
        <v>65</v>
      </c>
      <c r="D684" s="147" t="s">
        <v>750</v>
      </c>
      <c r="E684" s="147" t="s">
        <v>2985</v>
      </c>
      <c r="F684" s="140" t="str">
        <f t="shared" si="48"/>
        <v>65SchPCPart O, Line 7</v>
      </c>
      <c r="G684" s="146" t="s">
        <v>2994</v>
      </c>
      <c r="H684" s="146" t="s">
        <v>3207</v>
      </c>
      <c r="I684" s="146" t="s">
        <v>3005</v>
      </c>
      <c r="J684" s="146" t="s">
        <v>918</v>
      </c>
      <c r="K684" s="146" t="s">
        <v>167</v>
      </c>
      <c r="L684" s="148"/>
      <c r="M684" s="148">
        <v>10</v>
      </c>
      <c r="N684" s="149" t="s">
        <v>232</v>
      </c>
      <c r="O684" s="147"/>
      <c r="P684" s="147"/>
      <c r="Q684" s="146" t="s">
        <v>197</v>
      </c>
      <c r="R684" s="146"/>
      <c r="S684" s="146" t="s">
        <v>3016</v>
      </c>
      <c r="T684" s="333" t="s">
        <v>3015</v>
      </c>
      <c r="U684" s="147" t="s">
        <v>228</v>
      </c>
      <c r="V684" s="147" t="s">
        <v>307</v>
      </c>
      <c r="W684" s="146"/>
      <c r="X684" s="146"/>
      <c r="Y684" s="146"/>
      <c r="Z684" s="146"/>
      <c r="AA684" s="146"/>
      <c r="AB684" s="146"/>
      <c r="AC684" s="146"/>
      <c r="AD684" s="146"/>
      <c r="AE684" s="504" t="s">
        <v>3206</v>
      </c>
    </row>
    <row r="685" spans="1:31" s="134" customFormat="1" ht="101.25" customHeight="1" x14ac:dyDescent="0.25">
      <c r="A685" s="136">
        <f t="shared" si="49"/>
        <v>4062</v>
      </c>
      <c r="B685" s="147" t="s">
        <v>749</v>
      </c>
      <c r="C685" s="147">
        <v>65</v>
      </c>
      <c r="D685" s="147" t="s">
        <v>750</v>
      </c>
      <c r="E685" s="147" t="s">
        <v>2986</v>
      </c>
      <c r="F685" s="140" t="str">
        <f t="shared" si="48"/>
        <v>65SchPCPart O, Line 8</v>
      </c>
      <c r="G685" s="146" t="s">
        <v>2996</v>
      </c>
      <c r="H685" s="146" t="s">
        <v>2993</v>
      </c>
      <c r="I685" s="146" t="s">
        <v>3006</v>
      </c>
      <c r="J685" s="146" t="s">
        <v>368</v>
      </c>
      <c r="K685" s="146" t="s">
        <v>167</v>
      </c>
      <c r="L685" s="148"/>
      <c r="M685" s="148">
        <v>15</v>
      </c>
      <c r="N685" s="149" t="s">
        <v>232</v>
      </c>
      <c r="O685" s="147"/>
      <c r="P685" s="147"/>
      <c r="Q685" s="146" t="s">
        <v>197</v>
      </c>
      <c r="R685" s="146"/>
      <c r="S685" s="146" t="s">
        <v>3017</v>
      </c>
      <c r="T685" s="333" t="s">
        <v>3018</v>
      </c>
      <c r="U685" s="147" t="s">
        <v>228</v>
      </c>
      <c r="V685" s="147" t="s">
        <v>307</v>
      </c>
      <c r="W685" s="151" t="s">
        <v>3024</v>
      </c>
      <c r="X685" s="333" t="s">
        <v>3025</v>
      </c>
      <c r="Y685" s="147" t="s">
        <v>748</v>
      </c>
      <c r="Z685" s="146" t="s">
        <v>307</v>
      </c>
      <c r="AA685" s="146"/>
      <c r="AB685" s="146"/>
      <c r="AC685" s="146"/>
      <c r="AD685" s="146"/>
      <c r="AE685" s="144"/>
    </row>
    <row r="686" spans="1:31" s="134" customFormat="1" ht="101.25" customHeight="1" x14ac:dyDescent="0.25">
      <c r="A686" s="510" t="s">
        <v>3209</v>
      </c>
      <c r="B686" s="147" t="s">
        <v>749</v>
      </c>
      <c r="C686" s="147">
        <v>65</v>
      </c>
      <c r="D686" s="147" t="s">
        <v>750</v>
      </c>
      <c r="E686" s="147" t="s">
        <v>3007</v>
      </c>
      <c r="F686" s="140" t="str">
        <f t="shared" si="48"/>
        <v>65SchPCPart P, Line 1</v>
      </c>
      <c r="G686" s="146" t="s">
        <v>3210</v>
      </c>
      <c r="H686" s="146" t="s">
        <v>3211</v>
      </c>
      <c r="I686" s="146" t="s">
        <v>3212</v>
      </c>
      <c r="J686" s="146" t="s">
        <v>390</v>
      </c>
      <c r="K686" s="146" t="s">
        <v>43</v>
      </c>
      <c r="L686" s="148"/>
      <c r="M686" s="148">
        <v>20</v>
      </c>
      <c r="N686" s="149"/>
      <c r="O686" s="147"/>
      <c r="P686" s="147"/>
      <c r="Q686" s="146"/>
      <c r="R686" s="146"/>
      <c r="S686" s="146"/>
      <c r="T686" s="333"/>
      <c r="U686" s="147"/>
      <c r="V686" s="147"/>
      <c r="W686" s="151"/>
      <c r="X686" s="333"/>
      <c r="Y686" s="147"/>
      <c r="Z686" s="146"/>
      <c r="AA686" s="146"/>
      <c r="AB686" s="146"/>
      <c r="AC686" s="146"/>
      <c r="AD686" s="146"/>
      <c r="AE686" s="504" t="s">
        <v>3199</v>
      </c>
    </row>
    <row r="687" spans="1:31" s="134" customFormat="1" ht="101.25" customHeight="1" x14ac:dyDescent="0.25">
      <c r="A687" s="510" t="s">
        <v>3213</v>
      </c>
      <c r="B687" s="147" t="s">
        <v>749</v>
      </c>
      <c r="C687" s="147">
        <v>65</v>
      </c>
      <c r="D687" s="147" t="s">
        <v>750</v>
      </c>
      <c r="E687" s="147" t="s">
        <v>3214</v>
      </c>
      <c r="F687" s="140" t="str">
        <f t="shared" si="48"/>
        <v>65SchPCPart P, Line 2</v>
      </c>
      <c r="G687" s="146" t="s">
        <v>3215</v>
      </c>
      <c r="H687" s="146" t="s">
        <v>3216</v>
      </c>
      <c r="I687" s="146" t="s">
        <v>3217</v>
      </c>
      <c r="J687" s="146" t="s">
        <v>368</v>
      </c>
      <c r="K687" s="146" t="s">
        <v>167</v>
      </c>
      <c r="L687" s="148"/>
      <c r="M687" s="148">
        <v>15</v>
      </c>
      <c r="N687" s="149" t="s">
        <v>232</v>
      </c>
      <c r="O687" s="147"/>
      <c r="P687" s="147"/>
      <c r="Q687" s="146" t="s">
        <v>197</v>
      </c>
      <c r="R687" s="146"/>
      <c r="S687" s="146" t="s">
        <v>3218</v>
      </c>
      <c r="T687" s="333" t="s">
        <v>3020</v>
      </c>
      <c r="U687" s="147" t="s">
        <v>229</v>
      </c>
      <c r="V687" s="147" t="s">
        <v>307</v>
      </c>
      <c r="W687" s="151"/>
      <c r="X687" s="333"/>
      <c r="Y687" s="147"/>
      <c r="Z687" s="146"/>
      <c r="AA687" s="146"/>
      <c r="AB687" s="146"/>
      <c r="AC687" s="146"/>
      <c r="AD687" s="146"/>
      <c r="AE687" s="504" t="s">
        <v>3222</v>
      </c>
    </row>
    <row r="688" spans="1:31" s="134" customFormat="1" ht="45.75" x14ac:dyDescent="0.25">
      <c r="A688" s="477">
        <f>A685+1</f>
        <v>4063</v>
      </c>
      <c r="B688" s="476" t="s">
        <v>749</v>
      </c>
      <c r="C688" s="476">
        <v>65</v>
      </c>
      <c r="D688" s="476" t="s">
        <v>750</v>
      </c>
      <c r="E688" s="476" t="s">
        <v>3007</v>
      </c>
      <c r="F688" s="140" t="str">
        <f t="shared" si="48"/>
        <v>65SchPCPart P, Line 1</v>
      </c>
      <c r="G688" s="474" t="s">
        <v>3008</v>
      </c>
      <c r="H688" s="474" t="s">
        <v>3219</v>
      </c>
      <c r="I688" s="474" t="s">
        <v>3009</v>
      </c>
      <c r="J688" s="474" t="s">
        <v>368</v>
      </c>
      <c r="K688" s="474" t="s">
        <v>167</v>
      </c>
      <c r="L688" s="479"/>
      <c r="M688" s="479">
        <v>15</v>
      </c>
      <c r="N688" s="480" t="s">
        <v>232</v>
      </c>
      <c r="O688" s="476"/>
      <c r="P688" s="476"/>
      <c r="Q688" s="474" t="s">
        <v>197</v>
      </c>
      <c r="R688" s="474"/>
      <c r="S688" s="474" t="s">
        <v>3220</v>
      </c>
      <c r="T688" s="515" t="s">
        <v>3020</v>
      </c>
      <c r="U688" s="476" t="s">
        <v>229</v>
      </c>
      <c r="V688" s="476" t="s">
        <v>307</v>
      </c>
      <c r="W688" s="474"/>
      <c r="X688" s="474"/>
      <c r="Y688" s="474"/>
      <c r="Z688" s="474"/>
      <c r="AA688" s="474"/>
      <c r="AB688" s="474"/>
      <c r="AC688" s="474"/>
      <c r="AD688" s="146"/>
      <c r="AE688" s="504" t="s">
        <v>3223</v>
      </c>
    </row>
    <row r="689" spans="1:196" s="134" customFormat="1" ht="46.5" x14ac:dyDescent="0.25">
      <c r="A689" s="510" t="s">
        <v>3224</v>
      </c>
      <c r="B689" s="147" t="s">
        <v>749</v>
      </c>
      <c r="C689" s="147">
        <v>65</v>
      </c>
      <c r="D689" s="147" t="s">
        <v>750</v>
      </c>
      <c r="E689" s="147" t="s">
        <v>3225</v>
      </c>
      <c r="F689" s="140" t="str">
        <f t="shared" si="48"/>
        <v>65SchPCPart Q, Line 1</v>
      </c>
      <c r="G689" s="146" t="s">
        <v>3187</v>
      </c>
      <c r="H689" s="146" t="s">
        <v>3226</v>
      </c>
      <c r="I689" s="146" t="s">
        <v>3227</v>
      </c>
      <c r="J689" s="146" t="s">
        <v>826</v>
      </c>
      <c r="K689" s="146" t="s">
        <v>43</v>
      </c>
      <c r="L689" s="148"/>
      <c r="M689" s="148">
        <v>35</v>
      </c>
      <c r="N689" s="149"/>
      <c r="O689" s="147"/>
      <c r="P689" s="147"/>
      <c r="Q689" s="146" t="s">
        <v>216</v>
      </c>
      <c r="R689" s="146"/>
      <c r="S689" s="146"/>
      <c r="T689" s="333"/>
      <c r="U689" s="147"/>
      <c r="V689" s="147"/>
      <c r="W689" s="146"/>
      <c r="X689" s="146"/>
      <c r="Y689" s="146"/>
      <c r="Z689" s="146"/>
      <c r="AA689" s="146"/>
      <c r="AB689" s="146"/>
      <c r="AC689" s="146"/>
      <c r="AD689" s="146"/>
      <c r="AE689" s="504" t="s">
        <v>3199</v>
      </c>
    </row>
    <row r="690" spans="1:196" s="134" customFormat="1" ht="61.5" x14ac:dyDescent="0.25">
      <c r="A690" s="136">
        <f>A689+1</f>
        <v>4065</v>
      </c>
      <c r="B690" s="147" t="s">
        <v>749</v>
      </c>
      <c r="C690" s="147">
        <v>65</v>
      </c>
      <c r="D690" s="147" t="s">
        <v>750</v>
      </c>
      <c r="E690" s="147" t="s">
        <v>3228</v>
      </c>
      <c r="F690" s="140" t="str">
        <f t="shared" si="48"/>
        <v>65SchPCPart Q, Line 2</v>
      </c>
      <c r="G690" s="146" t="s">
        <v>3229</v>
      </c>
      <c r="H690" s="146" t="s">
        <v>3230</v>
      </c>
      <c r="I690" s="146" t="s">
        <v>3231</v>
      </c>
      <c r="J690" s="146" t="s">
        <v>368</v>
      </c>
      <c r="K690" s="146" t="s">
        <v>167</v>
      </c>
      <c r="L690" s="148"/>
      <c r="M690" s="148">
        <v>15</v>
      </c>
      <c r="N690" s="149" t="s">
        <v>232</v>
      </c>
      <c r="O690" s="147"/>
      <c r="P690" s="147"/>
      <c r="Q690" s="146" t="s">
        <v>197</v>
      </c>
      <c r="R690" s="146"/>
      <c r="S690" s="146" t="s">
        <v>3232</v>
      </c>
      <c r="T690" s="333" t="s">
        <v>3234</v>
      </c>
      <c r="U690" s="147" t="s">
        <v>229</v>
      </c>
      <c r="V690" s="147" t="s">
        <v>307</v>
      </c>
      <c r="W690" s="146"/>
      <c r="X690" s="146"/>
      <c r="Y690" s="146"/>
      <c r="Z690" s="146"/>
      <c r="AA690" s="146"/>
      <c r="AB690" s="146"/>
      <c r="AC690" s="146"/>
      <c r="AD690" s="146"/>
      <c r="AE690" s="504" t="s">
        <v>3233</v>
      </c>
    </row>
    <row r="691" spans="1:196" s="134" customFormat="1" x14ac:dyDescent="0.2">
      <c r="A691" s="136">
        <f t="shared" ref="A691:A707" si="57">A690+1</f>
        <v>4066</v>
      </c>
      <c r="B691" s="147" t="s">
        <v>749</v>
      </c>
      <c r="C691" s="147">
        <v>65</v>
      </c>
      <c r="D691" s="147" t="s">
        <v>750</v>
      </c>
      <c r="E691" s="147" t="s">
        <v>3235</v>
      </c>
      <c r="F691" s="140" t="str">
        <f t="shared" si="48"/>
        <v>65SchPCPart R Line 1a-1g</v>
      </c>
      <c r="G691" s="146" t="s">
        <v>868</v>
      </c>
      <c r="H691" s="146" t="s">
        <v>816</v>
      </c>
      <c r="I691" s="146" t="s">
        <v>1632</v>
      </c>
      <c r="J691" s="146" t="s">
        <v>390</v>
      </c>
      <c r="K691" s="146" t="s">
        <v>43</v>
      </c>
      <c r="L691" s="148"/>
      <c r="M691" s="148">
        <v>20</v>
      </c>
      <c r="N691" s="150"/>
      <c r="O691" s="147"/>
      <c r="P691" s="147">
        <v>7</v>
      </c>
      <c r="Q691" s="146"/>
      <c r="R691" s="146"/>
      <c r="S691" s="146"/>
      <c r="T691" s="151"/>
      <c r="U691" s="147"/>
      <c r="V691" s="147"/>
      <c r="W691" s="146"/>
      <c r="X691" s="146"/>
      <c r="Y691" s="146"/>
      <c r="Z691" s="146"/>
      <c r="AA691" s="146"/>
      <c r="AB691" s="146"/>
      <c r="AC691" s="146"/>
      <c r="AD691" s="146"/>
      <c r="AE691" s="504" t="s">
        <v>3240</v>
      </c>
    </row>
    <row r="692" spans="1:196" s="134" customFormat="1" x14ac:dyDescent="0.2">
      <c r="A692" s="136">
        <f t="shared" si="57"/>
        <v>4067</v>
      </c>
      <c r="B692" s="147" t="s">
        <v>749</v>
      </c>
      <c r="C692" s="147">
        <v>65</v>
      </c>
      <c r="D692" s="147" t="s">
        <v>750</v>
      </c>
      <c r="E692" s="147" t="s">
        <v>3235</v>
      </c>
      <c r="F692" s="140" t="str">
        <f t="shared" si="48"/>
        <v>65SchPCPart R Line 1a-1g</v>
      </c>
      <c r="G692" s="146" t="s">
        <v>869</v>
      </c>
      <c r="H692" s="146" t="s">
        <v>817</v>
      </c>
      <c r="I692" s="146" t="s">
        <v>1633</v>
      </c>
      <c r="J692" s="146" t="s">
        <v>823</v>
      </c>
      <c r="K692" s="146" t="s">
        <v>43</v>
      </c>
      <c r="L692" s="148"/>
      <c r="M692" s="148">
        <v>20</v>
      </c>
      <c r="N692" s="150"/>
      <c r="O692" s="147"/>
      <c r="P692" s="147">
        <v>7</v>
      </c>
      <c r="Q692" s="146"/>
      <c r="R692" s="146"/>
      <c r="S692" s="146"/>
      <c r="T692" s="151"/>
      <c r="U692" s="147"/>
      <c r="V692" s="147"/>
      <c r="W692" s="146"/>
      <c r="X692" s="146"/>
      <c r="Y692" s="146"/>
      <c r="Z692" s="146"/>
      <c r="AA692" s="146"/>
      <c r="AB692" s="146"/>
      <c r="AC692" s="146"/>
      <c r="AD692" s="146"/>
      <c r="AE692" s="504" t="s">
        <v>3240</v>
      </c>
    </row>
    <row r="693" spans="1:196" s="134" customFormat="1" ht="15.75" x14ac:dyDescent="0.25">
      <c r="A693" s="136">
        <f t="shared" si="57"/>
        <v>4068</v>
      </c>
      <c r="B693" s="147" t="s">
        <v>749</v>
      </c>
      <c r="C693" s="147">
        <v>65</v>
      </c>
      <c r="D693" s="147" t="s">
        <v>750</v>
      </c>
      <c r="E693" s="147" t="s">
        <v>3235</v>
      </c>
      <c r="F693" s="140" t="str">
        <f t="shared" si="48"/>
        <v>65SchPCPart R Line 1a-1g</v>
      </c>
      <c r="G693" s="146" t="s">
        <v>870</v>
      </c>
      <c r="H693" s="146" t="s">
        <v>818</v>
      </c>
      <c r="I693" s="146" t="s">
        <v>1634</v>
      </c>
      <c r="J693" s="146" t="s">
        <v>368</v>
      </c>
      <c r="K693" s="146" t="s">
        <v>167</v>
      </c>
      <c r="L693" s="148"/>
      <c r="M693" s="148">
        <v>15</v>
      </c>
      <c r="N693" s="149" t="s">
        <v>232</v>
      </c>
      <c r="O693" s="147"/>
      <c r="P693" s="147">
        <v>7</v>
      </c>
      <c r="Q693" s="146"/>
      <c r="R693" s="146"/>
      <c r="S693" s="146"/>
      <c r="T693" s="151"/>
      <c r="U693" s="147"/>
      <c r="V693" s="147"/>
      <c r="W693" s="146"/>
      <c r="X693" s="146"/>
      <c r="Y693" s="146"/>
      <c r="Z693" s="146"/>
      <c r="AA693" s="146"/>
      <c r="AB693" s="146"/>
      <c r="AC693" s="146"/>
      <c r="AD693" s="146"/>
      <c r="AE693" s="504" t="s">
        <v>3240</v>
      </c>
    </row>
    <row r="694" spans="1:196" s="134" customFormat="1" ht="60" x14ac:dyDescent="0.25">
      <c r="A694" s="136">
        <f t="shared" si="57"/>
        <v>4069</v>
      </c>
      <c r="B694" s="147" t="s">
        <v>749</v>
      </c>
      <c r="C694" s="147">
        <v>65</v>
      </c>
      <c r="D694" s="147" t="s">
        <v>750</v>
      </c>
      <c r="E694" s="147" t="s">
        <v>3027</v>
      </c>
      <c r="F694" s="140" t="str">
        <f t="shared" si="48"/>
        <v>65SchPCPart R Line 2</v>
      </c>
      <c r="G694" s="146" t="s">
        <v>3236</v>
      </c>
      <c r="H694" s="146" t="s">
        <v>819</v>
      </c>
      <c r="I694" s="146" t="s">
        <v>3237</v>
      </c>
      <c r="J694" s="146" t="s">
        <v>368</v>
      </c>
      <c r="K694" s="146" t="s">
        <v>167</v>
      </c>
      <c r="L694" s="148"/>
      <c r="M694" s="148">
        <v>15</v>
      </c>
      <c r="N694" s="149" t="s">
        <v>232</v>
      </c>
      <c r="O694" s="147"/>
      <c r="P694" s="147"/>
      <c r="Q694" s="146" t="s">
        <v>197</v>
      </c>
      <c r="R694" s="146"/>
      <c r="S694" s="146" t="s">
        <v>3238</v>
      </c>
      <c r="T694" s="309" t="s">
        <v>1674</v>
      </c>
      <c r="U694" s="147" t="s">
        <v>228</v>
      </c>
      <c r="V694" s="147" t="s">
        <v>307</v>
      </c>
      <c r="W694" s="146" t="s">
        <v>3239</v>
      </c>
      <c r="X694" s="309" t="s">
        <v>1675</v>
      </c>
      <c r="Y694" s="147" t="s">
        <v>229</v>
      </c>
      <c r="Z694" s="147" t="s">
        <v>307</v>
      </c>
      <c r="AA694" s="147"/>
      <c r="AB694" s="146"/>
      <c r="AC694" s="146"/>
      <c r="AD694" s="146"/>
      <c r="AE694" s="504" t="s">
        <v>3243</v>
      </c>
    </row>
    <row r="695" spans="1:196" s="134" customFormat="1" ht="180" x14ac:dyDescent="0.25">
      <c r="A695" s="136">
        <f t="shared" si="57"/>
        <v>4070</v>
      </c>
      <c r="B695" s="147" t="s">
        <v>749</v>
      </c>
      <c r="C695" s="147">
        <v>65</v>
      </c>
      <c r="D695" s="147" t="s">
        <v>750</v>
      </c>
      <c r="E695" s="147" t="s">
        <v>3244</v>
      </c>
      <c r="F695" s="140" t="str">
        <f t="shared" si="48"/>
        <v>65SchPCPart S Line 1</v>
      </c>
      <c r="G695" s="146" t="s">
        <v>871</v>
      </c>
      <c r="H695" s="146" t="s">
        <v>3245</v>
      </c>
      <c r="I695" s="146" t="s">
        <v>3030</v>
      </c>
      <c r="J695" s="146" t="s">
        <v>368</v>
      </c>
      <c r="K695" s="146" t="s">
        <v>167</v>
      </c>
      <c r="L695" s="148"/>
      <c r="M695" s="148">
        <v>15</v>
      </c>
      <c r="N695" s="149" t="s">
        <v>232</v>
      </c>
      <c r="O695" s="147"/>
      <c r="P695" s="147"/>
      <c r="Q695" s="146" t="s">
        <v>197</v>
      </c>
      <c r="R695" s="146"/>
      <c r="S695" s="146" t="s">
        <v>3246</v>
      </c>
      <c r="T695" s="309" t="s">
        <v>1676</v>
      </c>
      <c r="U695" s="147" t="s">
        <v>228</v>
      </c>
      <c r="V695" s="147" t="s">
        <v>307</v>
      </c>
      <c r="W695" s="146"/>
      <c r="X695" s="146"/>
      <c r="Y695" s="146"/>
      <c r="Z695" s="146"/>
      <c r="AA695" s="146"/>
      <c r="AB695" s="146"/>
      <c r="AC695" s="146"/>
      <c r="AD695" s="146"/>
      <c r="AE695" s="504" t="s">
        <v>3274</v>
      </c>
    </row>
    <row r="696" spans="1:196" s="158" customFormat="1" ht="15.75" x14ac:dyDescent="0.2">
      <c r="A696" s="136">
        <f t="shared" si="57"/>
        <v>4071</v>
      </c>
      <c r="B696" s="182" t="s">
        <v>322</v>
      </c>
      <c r="C696" s="183">
        <v>65</v>
      </c>
      <c r="D696" s="183" t="s">
        <v>750</v>
      </c>
      <c r="E696" s="183" t="s">
        <v>3247</v>
      </c>
      <c r="F696" s="396" t="str">
        <f t="shared" ref="F696" si="58">C696&amp;D696&amp;"Line"&amp;E696</f>
        <v>65SchPCLinePart S Line 2</v>
      </c>
      <c r="G696" s="182" t="s">
        <v>1635</v>
      </c>
      <c r="H696" s="517" t="s">
        <v>3273</v>
      </c>
      <c r="I696" s="181" t="s">
        <v>1636</v>
      </c>
      <c r="J696" s="204" t="s">
        <v>146</v>
      </c>
      <c r="K696" s="205" t="s">
        <v>167</v>
      </c>
      <c r="L696" s="211"/>
      <c r="M696" s="205">
        <v>15</v>
      </c>
      <c r="N696" s="206" t="s">
        <v>415</v>
      </c>
      <c r="O696" s="200"/>
      <c r="P696" s="210"/>
      <c r="Q696" s="184" t="s">
        <v>216</v>
      </c>
      <c r="R696" s="210"/>
      <c r="S696" s="175"/>
      <c r="T696" s="201"/>
      <c r="U696" s="171"/>
      <c r="V696" s="200"/>
      <c r="W696" s="175"/>
      <c r="X696" s="210"/>
      <c r="Y696" s="210"/>
      <c r="Z696" s="210"/>
      <c r="AA696" s="210"/>
      <c r="AB696" s="210"/>
      <c r="AC696" s="210"/>
      <c r="AD696" s="210"/>
      <c r="AE696" s="144"/>
      <c r="AF696" s="76"/>
      <c r="AG696" s="76"/>
      <c r="AH696" s="76"/>
      <c r="AI696" s="76"/>
      <c r="AJ696" s="76"/>
      <c r="AK696" s="76"/>
      <c r="AL696" s="76"/>
      <c r="AM696" s="76"/>
      <c r="AN696" s="76"/>
      <c r="AO696" s="76"/>
      <c r="AP696" s="76"/>
      <c r="AQ696" s="76"/>
      <c r="AR696" s="76"/>
      <c r="AS696" s="76"/>
      <c r="AT696" s="76"/>
      <c r="AU696" s="76"/>
      <c r="AV696" s="76"/>
      <c r="AW696" s="76"/>
      <c r="AX696" s="76"/>
      <c r="AY696" s="76"/>
      <c r="AZ696" s="76"/>
      <c r="BA696" s="76"/>
      <c r="BB696" s="76"/>
      <c r="BC696" s="76"/>
      <c r="BD696" s="76"/>
      <c r="BE696" s="76"/>
      <c r="BF696" s="76"/>
      <c r="BG696" s="76"/>
      <c r="BH696" s="76"/>
      <c r="BI696" s="76"/>
      <c r="BJ696" s="76"/>
      <c r="BK696" s="76"/>
      <c r="BL696" s="76"/>
      <c r="BM696" s="76"/>
      <c r="BN696" s="76"/>
      <c r="BO696" s="76"/>
      <c r="BP696" s="76"/>
      <c r="BQ696" s="76"/>
      <c r="BR696" s="76"/>
      <c r="BS696" s="76"/>
      <c r="BT696" s="76"/>
      <c r="BU696" s="76"/>
      <c r="BV696" s="76"/>
      <c r="BW696" s="76"/>
      <c r="BX696" s="76"/>
      <c r="BY696" s="76"/>
      <c r="BZ696" s="76"/>
      <c r="CA696" s="76"/>
      <c r="CB696" s="76"/>
      <c r="CC696" s="76"/>
      <c r="CD696" s="76"/>
      <c r="CE696" s="76"/>
      <c r="CF696" s="76"/>
      <c r="CG696" s="76"/>
      <c r="CH696" s="76"/>
      <c r="CI696" s="76"/>
      <c r="CJ696" s="76"/>
      <c r="CK696" s="76"/>
      <c r="CL696" s="76"/>
      <c r="CM696" s="76"/>
      <c r="CN696" s="76"/>
      <c r="CO696" s="76"/>
      <c r="CP696" s="76"/>
      <c r="CQ696" s="76"/>
      <c r="CR696" s="76"/>
      <c r="CS696" s="76"/>
      <c r="CT696" s="76"/>
      <c r="CU696" s="76"/>
      <c r="CV696" s="76"/>
      <c r="CW696" s="76"/>
      <c r="CX696" s="76"/>
      <c r="CY696" s="76"/>
      <c r="CZ696" s="76"/>
      <c r="DA696" s="76"/>
      <c r="DB696" s="76"/>
      <c r="DC696" s="76"/>
      <c r="DD696" s="76"/>
      <c r="DE696" s="76"/>
      <c r="DF696" s="76"/>
      <c r="DG696" s="76"/>
      <c r="DH696" s="76"/>
      <c r="DI696" s="76"/>
      <c r="DJ696" s="76"/>
      <c r="DK696" s="76"/>
      <c r="DL696" s="76"/>
      <c r="DM696" s="76"/>
      <c r="DN696" s="76"/>
      <c r="DO696" s="76"/>
      <c r="DP696" s="76"/>
      <c r="DQ696" s="76"/>
      <c r="DR696" s="76"/>
      <c r="DS696" s="76"/>
      <c r="DT696" s="76"/>
      <c r="DU696" s="76"/>
      <c r="DV696" s="76"/>
      <c r="DW696" s="76"/>
      <c r="DX696" s="76"/>
      <c r="DY696" s="76"/>
      <c r="DZ696" s="76"/>
      <c r="EA696" s="76"/>
      <c r="EB696" s="76"/>
      <c r="EC696" s="76"/>
      <c r="ED696" s="76"/>
      <c r="EE696" s="76"/>
      <c r="EF696" s="76"/>
      <c r="EG696" s="76"/>
      <c r="EH696" s="76"/>
      <c r="EI696" s="76"/>
      <c r="EJ696" s="76"/>
      <c r="EK696" s="76"/>
      <c r="EL696" s="76"/>
      <c r="EM696" s="76"/>
      <c r="EN696" s="76"/>
      <c r="EO696" s="76"/>
      <c r="EP696" s="76"/>
      <c r="EQ696" s="76"/>
      <c r="ER696" s="76"/>
      <c r="ES696" s="76"/>
      <c r="ET696" s="76"/>
      <c r="EU696" s="76"/>
      <c r="EV696" s="76"/>
      <c r="EW696" s="76"/>
      <c r="EX696" s="76"/>
      <c r="EY696" s="76"/>
      <c r="EZ696" s="76"/>
      <c r="FA696" s="76"/>
      <c r="FB696" s="76"/>
      <c r="FC696" s="76"/>
      <c r="FD696" s="76"/>
      <c r="FE696" s="76"/>
      <c r="FF696" s="76"/>
      <c r="FG696" s="76"/>
      <c r="FH696" s="76"/>
      <c r="FI696" s="76"/>
      <c r="FJ696" s="76"/>
      <c r="FK696" s="76"/>
      <c r="FL696" s="76"/>
      <c r="FM696" s="76"/>
      <c r="FN696" s="76"/>
      <c r="FO696" s="76"/>
      <c r="FP696" s="76"/>
      <c r="FQ696" s="76"/>
      <c r="FR696" s="76"/>
      <c r="FS696" s="76"/>
      <c r="FT696" s="76"/>
      <c r="FU696" s="76"/>
      <c r="FV696" s="76"/>
      <c r="FW696" s="76"/>
      <c r="FX696" s="76"/>
      <c r="FY696" s="76"/>
      <c r="FZ696" s="76"/>
      <c r="GA696" s="76"/>
      <c r="GB696" s="76"/>
      <c r="GC696" s="76"/>
      <c r="GD696" s="76"/>
      <c r="GE696" s="76"/>
      <c r="GF696" s="76"/>
      <c r="GG696" s="76"/>
      <c r="GH696" s="76"/>
      <c r="GI696" s="76"/>
      <c r="GJ696" s="76"/>
      <c r="GK696" s="76"/>
      <c r="GL696" s="76"/>
      <c r="GM696" s="76"/>
      <c r="GN696" s="76"/>
    </row>
    <row r="697" spans="1:196" s="134" customFormat="1" ht="30" x14ac:dyDescent="0.25">
      <c r="A697" s="136">
        <f t="shared" si="57"/>
        <v>4072</v>
      </c>
      <c r="B697" s="147" t="s">
        <v>749</v>
      </c>
      <c r="C697" s="476">
        <v>65</v>
      </c>
      <c r="D697" s="476" t="s">
        <v>750</v>
      </c>
      <c r="E697" s="476" t="s">
        <v>3028</v>
      </c>
      <c r="F697" s="140" t="str">
        <f t="shared" ref="F697:F707" si="59">C697&amp;D697&amp;E697</f>
        <v>65SchPCPart R Line 3a,3b</v>
      </c>
      <c r="G697" s="474" t="s">
        <v>1637</v>
      </c>
      <c r="H697" s="474" t="s">
        <v>3248</v>
      </c>
      <c r="I697" s="474" t="s">
        <v>1638</v>
      </c>
      <c r="J697" s="474" t="s">
        <v>1639</v>
      </c>
      <c r="K697" s="474" t="s">
        <v>43</v>
      </c>
      <c r="L697" s="479"/>
      <c r="M697" s="479">
        <v>1</v>
      </c>
      <c r="N697" s="480" t="s">
        <v>232</v>
      </c>
      <c r="O697" s="476"/>
      <c r="P697" s="476">
        <v>2</v>
      </c>
      <c r="Q697" s="474" t="s">
        <v>216</v>
      </c>
      <c r="R697" s="474"/>
      <c r="S697" s="474"/>
      <c r="T697" s="151"/>
      <c r="U697" s="147"/>
      <c r="V697" s="147"/>
      <c r="W697" s="146"/>
      <c r="X697" s="146"/>
      <c r="Y697" s="147"/>
      <c r="Z697" s="147"/>
      <c r="AA697" s="147"/>
      <c r="AB697" s="146"/>
      <c r="AC697" s="146"/>
      <c r="AD697" s="146"/>
      <c r="AE697" s="504" t="s">
        <v>3249</v>
      </c>
    </row>
    <row r="698" spans="1:196" s="134" customFormat="1" ht="120" x14ac:dyDescent="0.25">
      <c r="A698" s="136">
        <f t="shared" si="57"/>
        <v>4073</v>
      </c>
      <c r="B698" s="147" t="s">
        <v>749</v>
      </c>
      <c r="C698" s="147">
        <v>65</v>
      </c>
      <c r="D698" s="147" t="s">
        <v>750</v>
      </c>
      <c r="E698" s="147" t="s">
        <v>3250</v>
      </c>
      <c r="F698" s="140" t="str">
        <f t="shared" si="59"/>
        <v>65SchPCPart S Line 3a</v>
      </c>
      <c r="G698" s="146" t="s">
        <v>838</v>
      </c>
      <c r="H698" s="516" t="s">
        <v>3273</v>
      </c>
      <c r="I698" s="146" t="s">
        <v>3251</v>
      </c>
      <c r="J698" s="146" t="s">
        <v>368</v>
      </c>
      <c r="K698" s="146" t="s">
        <v>167</v>
      </c>
      <c r="L698" s="148"/>
      <c r="M698" s="148">
        <v>15</v>
      </c>
      <c r="N698" s="149" t="s">
        <v>232</v>
      </c>
      <c r="O698" s="147"/>
      <c r="P698" s="147"/>
      <c r="Q698" s="146" t="s">
        <v>197</v>
      </c>
      <c r="R698" s="146"/>
      <c r="S698" s="146" t="s">
        <v>3276</v>
      </c>
      <c r="T698" s="151" t="s">
        <v>1642</v>
      </c>
      <c r="U698" s="147"/>
      <c r="V698" s="147"/>
      <c r="W698" s="146"/>
      <c r="X698" s="146"/>
      <c r="Y698" s="147"/>
      <c r="Z698" s="147"/>
      <c r="AA698" s="147"/>
      <c r="AB698" s="146"/>
      <c r="AC698" s="146"/>
      <c r="AD698" s="146"/>
      <c r="AE698" s="504" t="s">
        <v>3277</v>
      </c>
    </row>
    <row r="699" spans="1:196" s="134" customFormat="1" ht="120" x14ac:dyDescent="0.25">
      <c r="A699" s="136">
        <f t="shared" si="57"/>
        <v>4074</v>
      </c>
      <c r="B699" s="147" t="s">
        <v>749</v>
      </c>
      <c r="C699" s="147">
        <v>65</v>
      </c>
      <c r="D699" s="147" t="s">
        <v>750</v>
      </c>
      <c r="E699" s="147" t="s">
        <v>3252</v>
      </c>
      <c r="F699" s="140" t="str">
        <f t="shared" si="59"/>
        <v>65SchPCPart S Line 3b</v>
      </c>
      <c r="G699" s="146" t="s">
        <v>2954</v>
      </c>
      <c r="H699" s="516" t="s">
        <v>3273</v>
      </c>
      <c r="I699" s="146" t="s">
        <v>3253</v>
      </c>
      <c r="J699" s="146" t="s">
        <v>368</v>
      </c>
      <c r="K699" s="146" t="s">
        <v>167</v>
      </c>
      <c r="L699" s="148"/>
      <c r="M699" s="148">
        <v>15</v>
      </c>
      <c r="N699" s="149" t="s">
        <v>232</v>
      </c>
      <c r="O699" s="147"/>
      <c r="P699" s="147"/>
      <c r="Q699" s="146" t="s">
        <v>197</v>
      </c>
      <c r="R699" s="146"/>
      <c r="S699" s="146" t="s">
        <v>3276</v>
      </c>
      <c r="T699" s="151" t="s">
        <v>1642</v>
      </c>
      <c r="U699" s="147"/>
      <c r="V699" s="147"/>
      <c r="W699" s="146"/>
      <c r="X699" s="146"/>
      <c r="Y699" s="147"/>
      <c r="Z699" s="147"/>
      <c r="AA699" s="147"/>
      <c r="AB699" s="146"/>
      <c r="AC699" s="146"/>
      <c r="AD699" s="146"/>
      <c r="AE699" s="504" t="s">
        <v>3278</v>
      </c>
    </row>
    <row r="700" spans="1:196" s="134" customFormat="1" ht="120" x14ac:dyDescent="0.25">
      <c r="A700" s="136">
        <f t="shared" si="57"/>
        <v>4075</v>
      </c>
      <c r="B700" s="147" t="s">
        <v>749</v>
      </c>
      <c r="C700" s="147">
        <v>65</v>
      </c>
      <c r="D700" s="147" t="s">
        <v>750</v>
      </c>
      <c r="E700" s="147" t="s">
        <v>3254</v>
      </c>
      <c r="F700" s="140" t="str">
        <f t="shared" si="59"/>
        <v>65SchPCPart S Line 3c</v>
      </c>
      <c r="G700" s="146" t="s">
        <v>863</v>
      </c>
      <c r="H700" s="516" t="s">
        <v>3273</v>
      </c>
      <c r="I700" s="146" t="s">
        <v>3255</v>
      </c>
      <c r="J700" s="146" t="s">
        <v>368</v>
      </c>
      <c r="K700" s="146" t="s">
        <v>167</v>
      </c>
      <c r="L700" s="148"/>
      <c r="M700" s="148">
        <v>15</v>
      </c>
      <c r="N700" s="149" t="s">
        <v>232</v>
      </c>
      <c r="O700" s="147"/>
      <c r="P700" s="147"/>
      <c r="Q700" s="146" t="s">
        <v>197</v>
      </c>
      <c r="R700" s="146"/>
      <c r="S700" s="146" t="s">
        <v>3276</v>
      </c>
      <c r="T700" s="151" t="s">
        <v>1642</v>
      </c>
      <c r="U700" s="147"/>
      <c r="V700" s="147"/>
      <c r="W700" s="146"/>
      <c r="X700" s="146"/>
      <c r="Y700" s="147"/>
      <c r="Z700" s="147"/>
      <c r="AA700" s="147"/>
      <c r="AB700" s="146"/>
      <c r="AC700" s="146"/>
      <c r="AD700" s="146"/>
      <c r="AE700" s="504" t="s">
        <v>3278</v>
      </c>
    </row>
    <row r="701" spans="1:196" s="134" customFormat="1" ht="120" x14ac:dyDescent="0.25">
      <c r="A701" s="136">
        <f t="shared" si="57"/>
        <v>4076</v>
      </c>
      <c r="B701" s="147" t="s">
        <v>749</v>
      </c>
      <c r="C701" s="147">
        <v>65</v>
      </c>
      <c r="D701" s="147" t="s">
        <v>750</v>
      </c>
      <c r="E701" s="147" t="s">
        <v>3256</v>
      </c>
      <c r="F701" s="140" t="str">
        <f t="shared" si="59"/>
        <v>65SchPCPart S Line 3d</v>
      </c>
      <c r="G701" s="146" t="s">
        <v>1628</v>
      </c>
      <c r="H701" s="516" t="s">
        <v>3273</v>
      </c>
      <c r="I701" s="146" t="s">
        <v>3257</v>
      </c>
      <c r="J701" s="146" t="s">
        <v>368</v>
      </c>
      <c r="K701" s="146" t="s">
        <v>167</v>
      </c>
      <c r="L701" s="148"/>
      <c r="M701" s="148">
        <v>15</v>
      </c>
      <c r="N701" s="149" t="s">
        <v>232</v>
      </c>
      <c r="O701" s="147"/>
      <c r="P701" s="147"/>
      <c r="Q701" s="146" t="s">
        <v>197</v>
      </c>
      <c r="R701" s="146"/>
      <c r="S701" s="146" t="s">
        <v>3276</v>
      </c>
      <c r="T701" s="151" t="s">
        <v>1642</v>
      </c>
      <c r="U701" s="147"/>
      <c r="V701" s="147"/>
      <c r="W701" s="146"/>
      <c r="X701" s="146"/>
      <c r="Y701" s="147"/>
      <c r="Z701" s="147"/>
      <c r="AA701" s="147"/>
      <c r="AB701" s="146"/>
      <c r="AC701" s="146"/>
      <c r="AD701" s="146"/>
      <c r="AE701" s="504" t="s">
        <v>3278</v>
      </c>
    </row>
    <row r="702" spans="1:196" s="134" customFormat="1" ht="120" x14ac:dyDescent="0.25">
      <c r="A702" s="136">
        <f t="shared" si="57"/>
        <v>4077</v>
      </c>
      <c r="B702" s="147" t="s">
        <v>749</v>
      </c>
      <c r="C702" s="147">
        <v>65</v>
      </c>
      <c r="D702" s="147" t="s">
        <v>750</v>
      </c>
      <c r="E702" s="147" t="s">
        <v>3258</v>
      </c>
      <c r="F702" s="140" t="str">
        <f t="shared" si="59"/>
        <v>65SchPCPart S Line 3e</v>
      </c>
      <c r="G702" s="146" t="s">
        <v>3229</v>
      </c>
      <c r="H702" s="516" t="s">
        <v>3273</v>
      </c>
      <c r="I702" s="146" t="s">
        <v>3259</v>
      </c>
      <c r="J702" s="146" t="s">
        <v>368</v>
      </c>
      <c r="K702" s="146" t="s">
        <v>167</v>
      </c>
      <c r="L702" s="148"/>
      <c r="M702" s="148">
        <v>15</v>
      </c>
      <c r="N702" s="149" t="s">
        <v>232</v>
      </c>
      <c r="O702" s="147"/>
      <c r="P702" s="147"/>
      <c r="Q702" s="146" t="s">
        <v>197</v>
      </c>
      <c r="R702" s="146"/>
      <c r="S702" s="146" t="s">
        <v>3276</v>
      </c>
      <c r="T702" s="151" t="s">
        <v>1642</v>
      </c>
      <c r="U702" s="147"/>
      <c r="V702" s="147"/>
      <c r="W702" s="146"/>
      <c r="X702" s="146"/>
      <c r="Y702" s="147"/>
      <c r="Z702" s="147"/>
      <c r="AA702" s="147"/>
      <c r="AB702" s="146"/>
      <c r="AC702" s="146"/>
      <c r="AD702" s="146"/>
      <c r="AE702" s="504" t="s">
        <v>3278</v>
      </c>
    </row>
    <row r="703" spans="1:196" s="134" customFormat="1" ht="120" x14ac:dyDescent="0.25">
      <c r="A703" s="136">
        <f t="shared" si="57"/>
        <v>4078</v>
      </c>
      <c r="B703" s="147" t="s">
        <v>749</v>
      </c>
      <c r="C703" s="147">
        <v>65</v>
      </c>
      <c r="D703" s="147" t="s">
        <v>750</v>
      </c>
      <c r="E703" s="147" t="s">
        <v>3260</v>
      </c>
      <c r="F703" s="140" t="str">
        <f t="shared" si="59"/>
        <v>65SchPCPart S Line 3f</v>
      </c>
      <c r="G703" s="146" t="s">
        <v>3236</v>
      </c>
      <c r="H703" s="516" t="s">
        <v>3273</v>
      </c>
      <c r="I703" s="146" t="s">
        <v>3261</v>
      </c>
      <c r="J703" s="146" t="s">
        <v>368</v>
      </c>
      <c r="K703" s="146" t="s">
        <v>167</v>
      </c>
      <c r="L703" s="148"/>
      <c r="M703" s="148">
        <v>15</v>
      </c>
      <c r="N703" s="149" t="s">
        <v>232</v>
      </c>
      <c r="O703" s="147"/>
      <c r="P703" s="147"/>
      <c r="Q703" s="146" t="s">
        <v>197</v>
      </c>
      <c r="R703" s="146"/>
      <c r="S703" s="146" t="s">
        <v>3276</v>
      </c>
      <c r="T703" s="151" t="s">
        <v>1642</v>
      </c>
      <c r="U703" s="147"/>
      <c r="V703" s="147"/>
      <c r="W703" s="146"/>
      <c r="X703" s="146"/>
      <c r="Y703" s="147"/>
      <c r="Z703" s="147"/>
      <c r="AA703" s="147"/>
      <c r="AB703" s="146"/>
      <c r="AC703" s="146"/>
      <c r="AD703" s="146"/>
      <c r="AE703" s="504" t="s">
        <v>3278</v>
      </c>
    </row>
    <row r="704" spans="1:196" s="134" customFormat="1" ht="120" x14ac:dyDescent="0.25">
      <c r="A704" s="136">
        <f>A703+1</f>
        <v>4079</v>
      </c>
      <c r="B704" s="147" t="s">
        <v>749</v>
      </c>
      <c r="C704" s="147">
        <v>65</v>
      </c>
      <c r="D704" s="147" t="s">
        <v>750</v>
      </c>
      <c r="E704" s="147" t="s">
        <v>3262</v>
      </c>
      <c r="F704" s="74" t="str">
        <f t="shared" si="59"/>
        <v>65SchPCPart S, Line 4</v>
      </c>
      <c r="G704" s="146" t="s">
        <v>1640</v>
      </c>
      <c r="H704" s="516" t="s">
        <v>3273</v>
      </c>
      <c r="I704" s="146" t="s">
        <v>1641</v>
      </c>
      <c r="J704" s="146" t="s">
        <v>368</v>
      </c>
      <c r="K704" s="146" t="s">
        <v>167</v>
      </c>
      <c r="L704" s="148"/>
      <c r="M704" s="148">
        <v>15</v>
      </c>
      <c r="N704" s="149" t="s">
        <v>232</v>
      </c>
      <c r="O704" s="147"/>
      <c r="P704" s="147"/>
      <c r="Q704" s="146" t="s">
        <v>197</v>
      </c>
      <c r="R704" s="146"/>
      <c r="S704" s="146" t="s">
        <v>3276</v>
      </c>
      <c r="T704" s="151" t="s">
        <v>1642</v>
      </c>
      <c r="U704" s="147"/>
      <c r="V704" s="147"/>
      <c r="W704" s="146"/>
      <c r="X704" s="146"/>
      <c r="Y704" s="147"/>
      <c r="Z704" s="147"/>
      <c r="AA704" s="147"/>
      <c r="AB704" s="146"/>
      <c r="AC704" s="146"/>
      <c r="AD704" s="146"/>
      <c r="AE704" s="504" t="s">
        <v>3279</v>
      </c>
    </row>
    <row r="705" spans="1:31" s="134" customFormat="1" ht="45" x14ac:dyDescent="0.25">
      <c r="A705" s="136">
        <f t="shared" si="57"/>
        <v>4080</v>
      </c>
      <c r="B705" s="147" t="s">
        <v>749</v>
      </c>
      <c r="C705" s="147">
        <v>65</v>
      </c>
      <c r="D705" s="147" t="s">
        <v>750</v>
      </c>
      <c r="E705" s="147" t="s">
        <v>3263</v>
      </c>
      <c r="F705" s="74" t="str">
        <f t="shared" si="59"/>
        <v>65SchPCPart S, Line 5</v>
      </c>
      <c r="G705" s="146" t="s">
        <v>3264</v>
      </c>
      <c r="H705" s="146" t="s">
        <v>3265</v>
      </c>
      <c r="I705" s="146" t="s">
        <v>3266</v>
      </c>
      <c r="J705" s="146" t="s">
        <v>368</v>
      </c>
      <c r="K705" s="146" t="s">
        <v>167</v>
      </c>
      <c r="L705" s="148"/>
      <c r="M705" s="148">
        <v>15</v>
      </c>
      <c r="N705" s="149" t="s">
        <v>232</v>
      </c>
      <c r="O705" s="147"/>
      <c r="P705" s="147"/>
      <c r="Q705" s="146" t="s">
        <v>197</v>
      </c>
      <c r="R705" s="146"/>
      <c r="S705" s="146" t="s">
        <v>3285</v>
      </c>
      <c r="T705" s="333" t="s">
        <v>3283</v>
      </c>
      <c r="U705" s="147" t="s">
        <v>228</v>
      </c>
      <c r="V705" s="147" t="s">
        <v>307</v>
      </c>
      <c r="W705" s="146"/>
      <c r="X705" s="146"/>
      <c r="Y705" s="147"/>
      <c r="Z705" s="147"/>
      <c r="AA705" s="147"/>
      <c r="AB705" s="146"/>
      <c r="AC705" s="146"/>
      <c r="AD705" s="146"/>
      <c r="AE705" s="504" t="s">
        <v>3286</v>
      </c>
    </row>
    <row r="706" spans="1:31" s="134" customFormat="1" ht="62.25" x14ac:dyDescent="0.25">
      <c r="A706" s="136">
        <f t="shared" si="57"/>
        <v>4081</v>
      </c>
      <c r="B706" s="147" t="s">
        <v>749</v>
      </c>
      <c r="C706" s="147">
        <v>65</v>
      </c>
      <c r="D706" s="147" t="s">
        <v>750</v>
      </c>
      <c r="E706" s="147" t="s">
        <v>3267</v>
      </c>
      <c r="F706" s="74" t="str">
        <f t="shared" si="59"/>
        <v>65SchPCPart S, Line 6</v>
      </c>
      <c r="G706" s="146" t="s">
        <v>3268</v>
      </c>
      <c r="H706" s="146" t="s">
        <v>3275</v>
      </c>
      <c r="I706" s="146" t="s">
        <v>3269</v>
      </c>
      <c r="J706" s="146" t="s">
        <v>368</v>
      </c>
      <c r="K706" s="146" t="s">
        <v>167</v>
      </c>
      <c r="L706" s="148"/>
      <c r="M706" s="148">
        <v>15</v>
      </c>
      <c r="N706" s="149" t="s">
        <v>232</v>
      </c>
      <c r="O706" s="147"/>
      <c r="P706" s="147"/>
      <c r="Q706" s="146" t="s">
        <v>197</v>
      </c>
      <c r="R706" s="146"/>
      <c r="S706" s="146" t="s">
        <v>3287</v>
      </c>
      <c r="T706" s="333" t="s">
        <v>3284</v>
      </c>
      <c r="U706" s="147" t="s">
        <v>228</v>
      </c>
      <c r="V706" s="147" t="s">
        <v>307</v>
      </c>
      <c r="W706" s="146"/>
      <c r="X706" s="146"/>
      <c r="Y706" s="147"/>
      <c r="Z706" s="147"/>
      <c r="AA706" s="147"/>
      <c r="AB706" s="146"/>
      <c r="AC706" s="146"/>
      <c r="AD706" s="146"/>
      <c r="AE706" s="504" t="s">
        <v>3288</v>
      </c>
    </row>
    <row r="707" spans="1:31" s="134" customFormat="1" ht="45" x14ac:dyDescent="0.25">
      <c r="A707" s="136">
        <f t="shared" si="57"/>
        <v>4082</v>
      </c>
      <c r="B707" s="147" t="s">
        <v>749</v>
      </c>
      <c r="C707" s="147">
        <v>65</v>
      </c>
      <c r="D707" s="147" t="s">
        <v>750</v>
      </c>
      <c r="E707" s="147" t="s">
        <v>3270</v>
      </c>
      <c r="F707" s="74" t="str">
        <f t="shared" si="59"/>
        <v>65SchPCPart S, Line 7</v>
      </c>
      <c r="G707" s="146" t="s">
        <v>1540</v>
      </c>
      <c r="H707" s="146" t="s">
        <v>3271</v>
      </c>
      <c r="I707" s="146" t="s">
        <v>1541</v>
      </c>
      <c r="J707" s="146" t="s">
        <v>368</v>
      </c>
      <c r="K707" s="146" t="s">
        <v>167</v>
      </c>
      <c r="L707" s="148"/>
      <c r="M707" s="148">
        <v>15</v>
      </c>
      <c r="N707" s="149" t="s">
        <v>232</v>
      </c>
      <c r="O707" s="147"/>
      <c r="P707" s="147"/>
      <c r="Q707" s="146" t="s">
        <v>197</v>
      </c>
      <c r="R707" s="146"/>
      <c r="S707" s="146" t="s">
        <v>3272</v>
      </c>
      <c r="T707" s="309" t="s">
        <v>1677</v>
      </c>
      <c r="U707" s="147" t="s">
        <v>228</v>
      </c>
      <c r="V707" s="147" t="s">
        <v>307</v>
      </c>
      <c r="W707" s="146"/>
      <c r="X707" s="146"/>
      <c r="Y707" s="147"/>
      <c r="Z707" s="147"/>
      <c r="AA707" s="147"/>
      <c r="AB707" s="146"/>
      <c r="AC707" s="146"/>
      <c r="AD707" s="146"/>
      <c r="AE707" s="504" t="s">
        <v>3290</v>
      </c>
    </row>
    <row r="708" spans="1:31" s="134" customFormat="1" ht="30" x14ac:dyDescent="0.25">
      <c r="A708" s="136">
        <v>5000</v>
      </c>
      <c r="B708" s="398" t="s">
        <v>322</v>
      </c>
      <c r="C708" s="398">
        <v>65</v>
      </c>
      <c r="D708" s="398" t="s">
        <v>2591</v>
      </c>
      <c r="E708" s="398">
        <v>1</v>
      </c>
      <c r="F708" s="74" t="str">
        <f t="shared" ref="F708:F752" si="60">C708&amp;D708&amp;E708</f>
        <v>65WksSBHealthInsurance1</v>
      </c>
      <c r="G708" s="399" t="s">
        <v>2592</v>
      </c>
      <c r="H708" s="399" t="s">
        <v>2593</v>
      </c>
      <c r="I708" s="399" t="s">
        <v>2594</v>
      </c>
      <c r="J708" s="399" t="s">
        <v>823</v>
      </c>
      <c r="K708" s="399" t="s">
        <v>43</v>
      </c>
      <c r="L708" s="400"/>
      <c r="M708" s="400">
        <v>50</v>
      </c>
      <c r="N708" s="401"/>
      <c r="O708" s="398"/>
      <c r="P708" s="398">
        <v>50</v>
      </c>
      <c r="Q708" s="399"/>
      <c r="R708" s="399"/>
      <c r="S708" s="399"/>
      <c r="T708" s="402"/>
      <c r="U708" s="398"/>
      <c r="V708" s="398"/>
      <c r="W708" s="399"/>
      <c r="X708" s="399"/>
      <c r="Y708" s="398"/>
      <c r="Z708" s="398"/>
      <c r="AA708" s="398"/>
      <c r="AB708" s="399"/>
      <c r="AC708" s="399"/>
      <c r="AD708" s="399"/>
      <c r="AE708" s="144"/>
    </row>
    <row r="709" spans="1:31" s="134" customFormat="1" ht="30" x14ac:dyDescent="0.25">
      <c r="A709" s="136">
        <f>A708+1</f>
        <v>5001</v>
      </c>
      <c r="B709" s="398" t="s">
        <v>322</v>
      </c>
      <c r="C709" s="398">
        <v>65</v>
      </c>
      <c r="D709" s="398" t="s">
        <v>2591</v>
      </c>
      <c r="E709" s="398">
        <v>2</v>
      </c>
      <c r="F709" s="74" t="str">
        <f t="shared" si="60"/>
        <v>65WksSBHealthInsurance2</v>
      </c>
      <c r="G709" s="399" t="s">
        <v>2595</v>
      </c>
      <c r="H709" s="399" t="s">
        <v>2596</v>
      </c>
      <c r="I709" s="399" t="s">
        <v>2597</v>
      </c>
      <c r="J709" s="399" t="s">
        <v>364</v>
      </c>
      <c r="K709" s="399" t="s">
        <v>167</v>
      </c>
      <c r="L709" s="400"/>
      <c r="M709" s="400">
        <v>9</v>
      </c>
      <c r="N709" s="401"/>
      <c r="O709" s="398"/>
      <c r="P709" s="398">
        <v>50</v>
      </c>
      <c r="Q709" s="399"/>
      <c r="R709" s="399"/>
      <c r="S709" s="399"/>
      <c r="T709" s="402"/>
      <c r="U709" s="398"/>
      <c r="V709" s="398"/>
      <c r="W709" s="399"/>
      <c r="X709" s="399"/>
      <c r="Y709" s="398"/>
      <c r="Z709" s="398"/>
      <c r="AA709" s="398"/>
      <c r="AB709" s="399"/>
      <c r="AC709" s="399"/>
      <c r="AD709" s="399"/>
      <c r="AE709" s="144"/>
    </row>
    <row r="710" spans="1:31" s="134" customFormat="1" ht="30" x14ac:dyDescent="0.25">
      <c r="A710" s="136">
        <f t="shared" ref="A710:A712" si="61">A709+1</f>
        <v>5002</v>
      </c>
      <c r="B710" s="398" t="s">
        <v>322</v>
      </c>
      <c r="C710" s="398">
        <v>65</v>
      </c>
      <c r="D710" s="398" t="s">
        <v>2591</v>
      </c>
      <c r="E710" s="398">
        <v>3</v>
      </c>
      <c r="F710" s="74" t="str">
        <f t="shared" si="60"/>
        <v>65WksSBHealthInsurance3</v>
      </c>
      <c r="G710" s="399" t="s">
        <v>2598</v>
      </c>
      <c r="H710" s="399" t="s">
        <v>2599</v>
      </c>
      <c r="I710" s="399" t="s">
        <v>2600</v>
      </c>
      <c r="J710" s="399" t="s">
        <v>368</v>
      </c>
      <c r="K710" s="399" t="s">
        <v>167</v>
      </c>
      <c r="L710" s="400"/>
      <c r="M710" s="400">
        <v>15</v>
      </c>
      <c r="N710" s="401" t="s">
        <v>232</v>
      </c>
      <c r="O710" s="398"/>
      <c r="P710" s="398">
        <v>50</v>
      </c>
      <c r="Q710" s="399"/>
      <c r="R710" s="399"/>
      <c r="S710" s="399"/>
      <c r="T710" s="402"/>
      <c r="U710" s="398"/>
      <c r="V710" s="398"/>
      <c r="W710" s="399"/>
      <c r="X710" s="399"/>
      <c r="Y710" s="398"/>
      <c r="Z710" s="398"/>
      <c r="AA710" s="398"/>
      <c r="AB710" s="399"/>
      <c r="AC710" s="399"/>
      <c r="AD710" s="399"/>
      <c r="AE710" s="144"/>
    </row>
    <row r="711" spans="1:31" s="134" customFormat="1" ht="30" x14ac:dyDescent="0.25">
      <c r="A711" s="136">
        <f t="shared" si="61"/>
        <v>5003</v>
      </c>
      <c r="B711" s="398" t="s">
        <v>322</v>
      </c>
      <c r="C711" s="398">
        <v>65</v>
      </c>
      <c r="D711" s="398" t="s">
        <v>2591</v>
      </c>
      <c r="E711" s="398">
        <v>4</v>
      </c>
      <c r="F711" s="74" t="str">
        <f t="shared" si="60"/>
        <v>65WksSBHealthInsurance4</v>
      </c>
      <c r="G711" s="399" t="s">
        <v>2601</v>
      </c>
      <c r="H711" s="399" t="s">
        <v>2602</v>
      </c>
      <c r="I711" s="399" t="s">
        <v>2603</v>
      </c>
      <c r="J711" s="399" t="s">
        <v>368</v>
      </c>
      <c r="K711" s="399" t="s">
        <v>167</v>
      </c>
      <c r="L711" s="400"/>
      <c r="M711" s="400">
        <v>15</v>
      </c>
      <c r="N711" s="401" t="s">
        <v>232</v>
      </c>
      <c r="O711" s="398"/>
      <c r="P711" s="398">
        <v>50</v>
      </c>
      <c r="Q711" s="399"/>
      <c r="R711" s="399"/>
      <c r="S711" s="399"/>
      <c r="T711" s="402"/>
      <c r="U711" s="398"/>
      <c r="V711" s="398"/>
      <c r="W711" s="399"/>
      <c r="X711" s="399"/>
      <c r="Y711" s="398"/>
      <c r="Z711" s="398"/>
      <c r="AA711" s="398"/>
      <c r="AB711" s="399"/>
      <c r="AC711" s="399"/>
      <c r="AD711" s="399"/>
      <c r="AE711" s="144"/>
    </row>
    <row r="712" spans="1:31" s="134" customFormat="1" ht="60" x14ac:dyDescent="0.25">
      <c r="A712" s="136">
        <f t="shared" si="61"/>
        <v>5004</v>
      </c>
      <c r="B712" s="398" t="s">
        <v>322</v>
      </c>
      <c r="C712" s="398">
        <v>65</v>
      </c>
      <c r="D712" s="398" t="s">
        <v>2591</v>
      </c>
      <c r="E712" s="398">
        <v>5</v>
      </c>
      <c r="F712" s="74" t="str">
        <f t="shared" si="60"/>
        <v>65WksSBHealthInsurance5</v>
      </c>
      <c r="G712" s="399" t="s">
        <v>2604</v>
      </c>
      <c r="H712" s="399" t="s">
        <v>2605</v>
      </c>
      <c r="I712" s="399" t="s">
        <v>2606</v>
      </c>
      <c r="J712" s="399" t="s">
        <v>368</v>
      </c>
      <c r="K712" s="399" t="s">
        <v>167</v>
      </c>
      <c r="L712" s="400"/>
      <c r="M712" s="400">
        <v>15</v>
      </c>
      <c r="N712" s="401" t="s">
        <v>232</v>
      </c>
      <c r="O712" s="398"/>
      <c r="P712" s="398"/>
      <c r="Q712" s="399" t="s">
        <v>197</v>
      </c>
      <c r="R712" s="399"/>
      <c r="S712" s="399" t="s">
        <v>2607</v>
      </c>
      <c r="T712" s="402" t="s">
        <v>2608</v>
      </c>
      <c r="U712" s="398" t="s">
        <v>228</v>
      </c>
      <c r="V712" s="398" t="s">
        <v>307</v>
      </c>
      <c r="W712" s="399" t="s">
        <v>2612</v>
      </c>
      <c r="X712" s="399" t="s">
        <v>2609</v>
      </c>
      <c r="Y712" s="398" t="s">
        <v>748</v>
      </c>
      <c r="Z712" s="398" t="s">
        <v>307</v>
      </c>
      <c r="AA712" s="398"/>
      <c r="AB712" s="399"/>
      <c r="AC712" s="399"/>
      <c r="AD712" s="399"/>
      <c r="AE712" s="144"/>
    </row>
    <row r="713" spans="1:31" s="134" customFormat="1" ht="30" x14ac:dyDescent="0.25">
      <c r="A713" s="136">
        <v>5100</v>
      </c>
      <c r="B713" s="407" t="s">
        <v>322</v>
      </c>
      <c r="C713" s="407">
        <v>65</v>
      </c>
      <c r="D713" s="407" t="s">
        <v>2618</v>
      </c>
      <c r="E713" s="407">
        <v>1</v>
      </c>
      <c r="F713" s="74" t="str">
        <f t="shared" si="60"/>
        <v>65WksOtherFederalItems1</v>
      </c>
      <c r="G713" s="408" t="s">
        <v>2619</v>
      </c>
      <c r="H713" s="408" t="s">
        <v>2620</v>
      </c>
      <c r="I713" s="408" t="s">
        <v>3041</v>
      </c>
      <c r="J713" s="408" t="s">
        <v>823</v>
      </c>
      <c r="K713" s="408" t="s">
        <v>43</v>
      </c>
      <c r="L713" s="409"/>
      <c r="M713" s="409">
        <v>50</v>
      </c>
      <c r="N713" s="410"/>
      <c r="O713" s="407"/>
      <c r="P713" s="407" t="s">
        <v>510</v>
      </c>
      <c r="Q713" s="408"/>
      <c r="R713" s="408"/>
      <c r="S713" s="408"/>
      <c r="T713" s="411"/>
      <c r="U713" s="407"/>
      <c r="V713" s="407"/>
      <c r="W713" s="408"/>
      <c r="X713" s="408"/>
      <c r="Y713" s="407"/>
      <c r="Z713" s="407"/>
      <c r="AA713" s="407"/>
      <c r="AB713" s="408"/>
      <c r="AC713" s="408"/>
      <c r="AD713" s="408"/>
      <c r="AE713" s="144"/>
    </row>
    <row r="714" spans="1:31" s="134" customFormat="1" ht="30" x14ac:dyDescent="0.25">
      <c r="A714" s="136">
        <f>A713+1</f>
        <v>5101</v>
      </c>
      <c r="B714" s="407" t="s">
        <v>322</v>
      </c>
      <c r="C714" s="407">
        <v>65</v>
      </c>
      <c r="D714" s="407" t="s">
        <v>2618</v>
      </c>
      <c r="E714" s="407">
        <v>2</v>
      </c>
      <c r="F714" s="74" t="str">
        <f t="shared" si="60"/>
        <v>65WksOtherFederalItems2</v>
      </c>
      <c r="G714" s="408" t="s">
        <v>2621</v>
      </c>
      <c r="H714" s="408" t="s">
        <v>2622</v>
      </c>
      <c r="I714" s="408" t="s">
        <v>3042</v>
      </c>
      <c r="J714" s="408" t="s">
        <v>146</v>
      </c>
      <c r="K714" s="408" t="s">
        <v>167</v>
      </c>
      <c r="L714" s="409"/>
      <c r="M714" s="409">
        <v>15</v>
      </c>
      <c r="N714" s="410" t="s">
        <v>415</v>
      </c>
      <c r="O714" s="407"/>
      <c r="P714" s="407" t="s">
        <v>510</v>
      </c>
      <c r="Q714" s="408"/>
      <c r="R714" s="408"/>
      <c r="S714" s="408"/>
      <c r="T714" s="411"/>
      <c r="U714" s="407"/>
      <c r="V714" s="407"/>
      <c r="W714" s="408"/>
      <c r="X714" s="408"/>
      <c r="Y714" s="407"/>
      <c r="Z714" s="407"/>
      <c r="AA714" s="407"/>
      <c r="AB714" s="408"/>
      <c r="AC714" s="408"/>
      <c r="AD714" s="408"/>
      <c r="AE714" s="144"/>
    </row>
    <row r="715" spans="1:31" s="134" customFormat="1" ht="60" x14ac:dyDescent="0.25">
      <c r="A715" s="136">
        <f t="shared" ref="A715:A718" si="62">A714+1</f>
        <v>5102</v>
      </c>
      <c r="B715" s="407" t="s">
        <v>322</v>
      </c>
      <c r="C715" s="407">
        <v>65</v>
      </c>
      <c r="D715" s="407" t="s">
        <v>2618</v>
      </c>
      <c r="E715" s="407">
        <v>3</v>
      </c>
      <c r="F715" s="74" t="str">
        <f t="shared" si="60"/>
        <v>65WksOtherFederalItems3</v>
      </c>
      <c r="G715" s="408" t="s">
        <v>2623</v>
      </c>
      <c r="H715" s="408" t="s">
        <v>2624</v>
      </c>
      <c r="I715" s="408" t="s">
        <v>3043</v>
      </c>
      <c r="J715" s="408" t="s">
        <v>146</v>
      </c>
      <c r="K715" s="408" t="s">
        <v>167</v>
      </c>
      <c r="L715" s="409"/>
      <c r="M715" s="409">
        <v>15</v>
      </c>
      <c r="N715" s="410" t="s">
        <v>415</v>
      </c>
      <c r="O715" s="407"/>
      <c r="P715" s="407"/>
      <c r="Q715" s="408" t="s">
        <v>197</v>
      </c>
      <c r="R715" s="408"/>
      <c r="S715" s="408" t="s">
        <v>3047</v>
      </c>
      <c r="T715" s="411" t="s">
        <v>2632</v>
      </c>
      <c r="U715" s="407" t="s">
        <v>228</v>
      </c>
      <c r="V715" s="407" t="s">
        <v>307</v>
      </c>
      <c r="W715" s="408" t="s">
        <v>2636</v>
      </c>
      <c r="X715" s="411" t="s">
        <v>2634</v>
      </c>
      <c r="Y715" s="407" t="s">
        <v>748</v>
      </c>
      <c r="Z715" s="407" t="s">
        <v>307</v>
      </c>
      <c r="AA715" s="407"/>
      <c r="AB715" s="408"/>
      <c r="AC715" s="408"/>
      <c r="AD715" s="408"/>
      <c r="AE715" s="144"/>
    </row>
    <row r="716" spans="1:31" s="134" customFormat="1" ht="30" x14ac:dyDescent="0.25">
      <c r="A716" s="136">
        <f t="shared" si="62"/>
        <v>5103</v>
      </c>
      <c r="B716" s="407" t="s">
        <v>322</v>
      </c>
      <c r="C716" s="407">
        <v>65</v>
      </c>
      <c r="D716" s="407" t="s">
        <v>2618</v>
      </c>
      <c r="E716" s="407">
        <v>4</v>
      </c>
      <c r="F716" s="74" t="str">
        <f t="shared" si="60"/>
        <v>65WksOtherFederalItems4</v>
      </c>
      <c r="G716" s="408" t="s">
        <v>2625</v>
      </c>
      <c r="H716" s="408" t="s">
        <v>2626</v>
      </c>
      <c r="I716" s="408" t="s">
        <v>3044</v>
      </c>
      <c r="J716" s="408" t="s">
        <v>823</v>
      </c>
      <c r="K716" s="408" t="s">
        <v>43</v>
      </c>
      <c r="L716" s="409"/>
      <c r="M716" s="409">
        <v>50</v>
      </c>
      <c r="N716" s="410"/>
      <c r="O716" s="407"/>
      <c r="P716" s="407" t="s">
        <v>510</v>
      </c>
      <c r="Q716" s="408"/>
      <c r="R716" s="408"/>
      <c r="S716" s="408"/>
      <c r="T716" s="411"/>
      <c r="U716" s="407"/>
      <c r="V716" s="407"/>
      <c r="W716" s="408"/>
      <c r="X716" s="408"/>
      <c r="Y716" s="407"/>
      <c r="Z716" s="407"/>
      <c r="AA716" s="407"/>
      <c r="AB716" s="408"/>
      <c r="AC716" s="408"/>
      <c r="AD716" s="408"/>
      <c r="AE716" s="144"/>
    </row>
    <row r="717" spans="1:31" s="134" customFormat="1" ht="30" x14ac:dyDescent="0.25">
      <c r="A717" s="136">
        <f t="shared" si="62"/>
        <v>5104</v>
      </c>
      <c r="B717" s="407" t="s">
        <v>322</v>
      </c>
      <c r="C717" s="407">
        <v>65</v>
      </c>
      <c r="D717" s="407" t="s">
        <v>2618</v>
      </c>
      <c r="E717" s="407">
        <v>5</v>
      </c>
      <c r="F717" s="74" t="str">
        <f t="shared" si="60"/>
        <v>65WksOtherFederalItems5</v>
      </c>
      <c r="G717" s="408" t="s">
        <v>2627</v>
      </c>
      <c r="H717" s="408" t="s">
        <v>2628</v>
      </c>
      <c r="I717" s="408" t="s">
        <v>3045</v>
      </c>
      <c r="J717" s="408" t="s">
        <v>146</v>
      </c>
      <c r="K717" s="408" t="s">
        <v>167</v>
      </c>
      <c r="L717" s="409"/>
      <c r="M717" s="409">
        <v>15</v>
      </c>
      <c r="N717" s="410" t="s">
        <v>415</v>
      </c>
      <c r="O717" s="407"/>
      <c r="P717" s="407" t="s">
        <v>510</v>
      </c>
      <c r="Q717" s="408"/>
      <c r="R717" s="408"/>
      <c r="S717" s="408"/>
      <c r="T717" s="411"/>
      <c r="U717" s="407"/>
      <c r="V717" s="407"/>
      <c r="W717" s="408"/>
      <c r="X717" s="408"/>
      <c r="Y717" s="407"/>
      <c r="Z717" s="407"/>
      <c r="AA717" s="407"/>
      <c r="AB717" s="408"/>
      <c r="AC717" s="408"/>
      <c r="AD717" s="408"/>
      <c r="AE717" s="144"/>
    </row>
    <row r="718" spans="1:31" s="134" customFormat="1" ht="75.75" customHeight="1" x14ac:dyDescent="0.25">
      <c r="A718" s="136">
        <f t="shared" si="62"/>
        <v>5105</v>
      </c>
      <c r="B718" s="407" t="s">
        <v>322</v>
      </c>
      <c r="C718" s="407">
        <v>65</v>
      </c>
      <c r="D718" s="407" t="s">
        <v>2618</v>
      </c>
      <c r="E718" s="407">
        <v>6</v>
      </c>
      <c r="F718" s="74" t="str">
        <f t="shared" si="60"/>
        <v>65WksOtherFederalItems6</v>
      </c>
      <c r="G718" s="408" t="s">
        <v>2629</v>
      </c>
      <c r="H718" s="408" t="s">
        <v>2630</v>
      </c>
      <c r="I718" s="408" t="s">
        <v>3046</v>
      </c>
      <c r="J718" s="408" t="s">
        <v>146</v>
      </c>
      <c r="K718" s="408" t="s">
        <v>167</v>
      </c>
      <c r="L718" s="409"/>
      <c r="M718" s="409">
        <v>15</v>
      </c>
      <c r="N718" s="410" t="s">
        <v>415</v>
      </c>
      <c r="O718" s="407"/>
      <c r="P718" s="407"/>
      <c r="Q718" s="408" t="s">
        <v>197</v>
      </c>
      <c r="R718" s="408"/>
      <c r="S718" s="408" t="s">
        <v>2631</v>
      </c>
      <c r="T718" s="411" t="s">
        <v>2633</v>
      </c>
      <c r="U718" s="407" t="s">
        <v>228</v>
      </c>
      <c r="V718" s="407" t="s">
        <v>307</v>
      </c>
      <c r="W718" s="408" t="s">
        <v>2637</v>
      </c>
      <c r="X718" s="411" t="s">
        <v>2635</v>
      </c>
      <c r="Y718" s="407" t="s">
        <v>748</v>
      </c>
      <c r="Z718" s="407" t="s">
        <v>307</v>
      </c>
      <c r="AA718" s="407"/>
      <c r="AB718" s="408"/>
      <c r="AC718" s="408"/>
      <c r="AD718" s="408"/>
      <c r="AE718" s="144"/>
    </row>
    <row r="719" spans="1:31" s="134" customFormat="1" ht="30" x14ac:dyDescent="0.25">
      <c r="A719" s="136">
        <v>5200</v>
      </c>
      <c r="B719" s="412" t="s">
        <v>749</v>
      </c>
      <c r="C719" s="412">
        <v>65</v>
      </c>
      <c r="D719" s="412" t="s">
        <v>2641</v>
      </c>
      <c r="E719" s="412">
        <v>1</v>
      </c>
      <c r="F719" s="74" t="str">
        <f t="shared" si="60"/>
        <v>65WksSchAReconciliationItems1</v>
      </c>
      <c r="G719" s="413" t="s">
        <v>2642</v>
      </c>
      <c r="H719" s="413" t="s">
        <v>2643</v>
      </c>
      <c r="I719" s="413" t="s">
        <v>2644</v>
      </c>
      <c r="J719" s="413" t="s">
        <v>823</v>
      </c>
      <c r="K719" s="413" t="s">
        <v>43</v>
      </c>
      <c r="L719" s="414"/>
      <c r="M719" s="414">
        <v>50</v>
      </c>
      <c r="N719" s="415"/>
      <c r="O719" s="412"/>
      <c r="P719" s="412">
        <v>20</v>
      </c>
      <c r="Q719" s="413"/>
      <c r="R719" s="413"/>
      <c r="S719" s="413"/>
      <c r="T719" s="416"/>
      <c r="U719" s="412"/>
      <c r="V719" s="412"/>
      <c r="W719" s="413"/>
      <c r="X719" s="416"/>
      <c r="Y719" s="412"/>
      <c r="Z719" s="412"/>
      <c r="AA719" s="412"/>
      <c r="AB719" s="413"/>
      <c r="AC719" s="413"/>
      <c r="AD719" s="413"/>
      <c r="AE719" s="144"/>
    </row>
    <row r="720" spans="1:31" s="134" customFormat="1" ht="30" x14ac:dyDescent="0.25">
      <c r="A720" s="136">
        <f>A719+1</f>
        <v>5201</v>
      </c>
      <c r="B720" s="412" t="s">
        <v>749</v>
      </c>
      <c r="C720" s="412">
        <v>65</v>
      </c>
      <c r="D720" s="412" t="s">
        <v>2641</v>
      </c>
      <c r="E720" s="412">
        <f>E719+1</f>
        <v>2</v>
      </c>
      <c r="F720" s="74" t="str">
        <f t="shared" si="60"/>
        <v>65WksSchAReconciliationItems2</v>
      </c>
      <c r="G720" s="413" t="s">
        <v>2645</v>
      </c>
      <c r="H720" s="413" t="s">
        <v>2646</v>
      </c>
      <c r="I720" s="413" t="s">
        <v>2647</v>
      </c>
      <c r="J720" s="413" t="s">
        <v>368</v>
      </c>
      <c r="K720" s="413" t="s">
        <v>167</v>
      </c>
      <c r="L720" s="414"/>
      <c r="M720" s="414">
        <v>15</v>
      </c>
      <c r="N720" s="415" t="s">
        <v>232</v>
      </c>
      <c r="O720" s="412"/>
      <c r="P720" s="412">
        <v>20</v>
      </c>
      <c r="Q720" s="413"/>
      <c r="R720" s="413"/>
      <c r="S720" s="413"/>
      <c r="T720" s="416"/>
      <c r="U720" s="412"/>
      <c r="V720" s="412"/>
      <c r="W720" s="413"/>
      <c r="X720" s="416"/>
      <c r="Y720" s="412"/>
      <c r="Z720" s="412"/>
      <c r="AA720" s="412"/>
      <c r="AB720" s="413"/>
      <c r="AC720" s="413"/>
      <c r="AD720" s="413"/>
      <c r="AE720" s="144"/>
    </row>
    <row r="721" spans="1:31" s="134" customFormat="1" ht="60" x14ac:dyDescent="0.25">
      <c r="A721" s="136">
        <f t="shared" ref="A721:A724" si="63">A720+1</f>
        <v>5202</v>
      </c>
      <c r="B721" s="412" t="s">
        <v>749</v>
      </c>
      <c r="C721" s="412">
        <v>65</v>
      </c>
      <c r="D721" s="412" t="s">
        <v>2641</v>
      </c>
      <c r="E721" s="412">
        <f t="shared" ref="E721:E724" si="64">E720+1</f>
        <v>3</v>
      </c>
      <c r="F721" s="74" t="str">
        <f t="shared" si="60"/>
        <v>65WksSchAReconciliationItems3</v>
      </c>
      <c r="G721" s="413" t="s">
        <v>2648</v>
      </c>
      <c r="H721" s="413" t="s">
        <v>2649</v>
      </c>
      <c r="I721" s="413" t="s">
        <v>2650</v>
      </c>
      <c r="J721" s="413" t="s">
        <v>368</v>
      </c>
      <c r="K721" s="413" t="s">
        <v>167</v>
      </c>
      <c r="L721" s="414"/>
      <c r="M721" s="414">
        <v>15</v>
      </c>
      <c r="N721" s="415" t="s">
        <v>232</v>
      </c>
      <c r="O721" s="412"/>
      <c r="P721" s="412"/>
      <c r="Q721" s="413" t="s">
        <v>197</v>
      </c>
      <c r="R721" s="413"/>
      <c r="S721" s="413" t="s">
        <v>2651</v>
      </c>
      <c r="T721" s="416" t="s">
        <v>2664</v>
      </c>
      <c r="U721" s="412" t="s">
        <v>228</v>
      </c>
      <c r="V721" s="412" t="s">
        <v>307</v>
      </c>
      <c r="W721" s="413" t="s">
        <v>2667</v>
      </c>
      <c r="X721" s="416" t="s">
        <v>2663</v>
      </c>
      <c r="Y721" s="412" t="s">
        <v>2652</v>
      </c>
      <c r="Z721" s="412" t="s">
        <v>307</v>
      </c>
      <c r="AA721" s="412"/>
      <c r="AB721" s="413"/>
      <c r="AC721" s="413"/>
      <c r="AD721" s="413"/>
      <c r="AE721" s="144"/>
    </row>
    <row r="722" spans="1:31" s="134" customFormat="1" ht="30" x14ac:dyDescent="0.25">
      <c r="A722" s="136">
        <f t="shared" si="63"/>
        <v>5203</v>
      </c>
      <c r="B722" s="412" t="s">
        <v>749</v>
      </c>
      <c r="C722" s="412">
        <v>65</v>
      </c>
      <c r="D722" s="412" t="s">
        <v>2641</v>
      </c>
      <c r="E722" s="412">
        <f t="shared" si="64"/>
        <v>4</v>
      </c>
      <c r="F722" s="74" t="str">
        <f t="shared" si="60"/>
        <v>65WksSchAReconciliationItems4</v>
      </c>
      <c r="G722" s="413" t="s">
        <v>2653</v>
      </c>
      <c r="H722" s="413" t="s">
        <v>2654</v>
      </c>
      <c r="I722" s="413" t="s">
        <v>2655</v>
      </c>
      <c r="J722" s="413" t="s">
        <v>823</v>
      </c>
      <c r="K722" s="413" t="s">
        <v>43</v>
      </c>
      <c r="L722" s="414"/>
      <c r="M722" s="414">
        <v>50</v>
      </c>
      <c r="N722" s="415"/>
      <c r="O722" s="412"/>
      <c r="P722" s="412">
        <v>20</v>
      </c>
      <c r="Q722" s="413"/>
      <c r="R722" s="413"/>
      <c r="S722" s="413"/>
      <c r="T722" s="416"/>
      <c r="U722" s="412"/>
      <c r="V722" s="412"/>
      <c r="W722" s="413"/>
      <c r="X722" s="416"/>
      <c r="Y722" s="412"/>
      <c r="Z722" s="412"/>
      <c r="AA722" s="412"/>
      <c r="AB722" s="413"/>
      <c r="AC722" s="413"/>
      <c r="AD722" s="413"/>
      <c r="AE722" s="144"/>
    </row>
    <row r="723" spans="1:31" s="134" customFormat="1" ht="30" x14ac:dyDescent="0.25">
      <c r="A723" s="136">
        <f t="shared" si="63"/>
        <v>5204</v>
      </c>
      <c r="B723" s="412" t="s">
        <v>749</v>
      </c>
      <c r="C723" s="412">
        <v>65</v>
      </c>
      <c r="D723" s="412" t="s">
        <v>2641</v>
      </c>
      <c r="E723" s="412">
        <f t="shared" si="64"/>
        <v>5</v>
      </c>
      <c r="F723" s="74" t="str">
        <f t="shared" si="60"/>
        <v>65WksSchAReconciliationItems5</v>
      </c>
      <c r="G723" s="413" t="s">
        <v>2656</v>
      </c>
      <c r="H723" s="413" t="s">
        <v>2657</v>
      </c>
      <c r="I723" s="413" t="s">
        <v>2658</v>
      </c>
      <c r="J723" s="413" t="s">
        <v>368</v>
      </c>
      <c r="K723" s="413" t="s">
        <v>167</v>
      </c>
      <c r="L723" s="414"/>
      <c r="M723" s="414">
        <v>15</v>
      </c>
      <c r="N723" s="415" t="s">
        <v>232</v>
      </c>
      <c r="O723" s="412"/>
      <c r="P723" s="412">
        <v>20</v>
      </c>
      <c r="Q723" s="413"/>
      <c r="R723" s="413"/>
      <c r="S723" s="413"/>
      <c r="T723" s="416"/>
      <c r="U723" s="412"/>
      <c r="V723" s="412"/>
      <c r="W723" s="413"/>
      <c r="X723" s="416"/>
      <c r="Y723" s="412"/>
      <c r="Z723" s="412"/>
      <c r="AA723" s="412"/>
      <c r="AB723" s="413"/>
      <c r="AC723" s="413"/>
      <c r="AD723" s="413"/>
      <c r="AE723" s="144"/>
    </row>
    <row r="724" spans="1:31" s="134" customFormat="1" ht="87" customHeight="1" x14ac:dyDescent="0.25">
      <c r="A724" s="136">
        <f t="shared" si="63"/>
        <v>5205</v>
      </c>
      <c r="B724" s="412" t="s">
        <v>749</v>
      </c>
      <c r="C724" s="412">
        <v>65</v>
      </c>
      <c r="D724" s="412" t="s">
        <v>2641</v>
      </c>
      <c r="E724" s="412">
        <f t="shared" si="64"/>
        <v>6</v>
      </c>
      <c r="F724" s="74" t="str">
        <f t="shared" si="60"/>
        <v>65WksSchAReconciliationItems6</v>
      </c>
      <c r="G724" s="413" t="s">
        <v>2659</v>
      </c>
      <c r="H724" s="413" t="s">
        <v>2660</v>
      </c>
      <c r="I724" s="413" t="s">
        <v>2661</v>
      </c>
      <c r="J724" s="413" t="s">
        <v>368</v>
      </c>
      <c r="K724" s="413" t="s">
        <v>167</v>
      </c>
      <c r="L724" s="414"/>
      <c r="M724" s="414">
        <v>15</v>
      </c>
      <c r="N724" s="415" t="s">
        <v>232</v>
      </c>
      <c r="O724" s="412"/>
      <c r="P724" s="412"/>
      <c r="Q724" s="413" t="s">
        <v>197</v>
      </c>
      <c r="R724" s="413"/>
      <c r="S724" s="413" t="s">
        <v>2662</v>
      </c>
      <c r="T724" s="416" t="s">
        <v>2665</v>
      </c>
      <c r="U724" s="412" t="s">
        <v>228</v>
      </c>
      <c r="V724" s="412" t="s">
        <v>307</v>
      </c>
      <c r="W724" s="413" t="s">
        <v>2668</v>
      </c>
      <c r="X724" s="416" t="s">
        <v>2666</v>
      </c>
      <c r="Y724" s="412" t="s">
        <v>2652</v>
      </c>
      <c r="Z724" s="412" t="s">
        <v>307</v>
      </c>
      <c r="AA724" s="412"/>
      <c r="AB724" s="413"/>
      <c r="AC724" s="413"/>
      <c r="AD724" s="413"/>
      <c r="AE724" s="144"/>
    </row>
    <row r="725" spans="1:31" s="134" customFormat="1" ht="30" x14ac:dyDescent="0.25">
      <c r="A725" s="136">
        <v>5300</v>
      </c>
      <c r="B725" s="420" t="s">
        <v>322</v>
      </c>
      <c r="C725" s="420">
        <v>65</v>
      </c>
      <c r="D725" s="420" t="s">
        <v>2693</v>
      </c>
      <c r="E725" s="420">
        <v>1</v>
      </c>
      <c r="F725" s="74" t="str">
        <f t="shared" si="60"/>
        <v>65WksSchK65OtherItems1</v>
      </c>
      <c r="G725" s="421" t="s">
        <v>2679</v>
      </c>
      <c r="H725" s="421" t="s">
        <v>2680</v>
      </c>
      <c r="I725" s="421" t="s">
        <v>2694</v>
      </c>
      <c r="J725" s="421" t="s">
        <v>823</v>
      </c>
      <c r="K725" s="421" t="s">
        <v>43</v>
      </c>
      <c r="L725" s="422"/>
      <c r="M725" s="422">
        <v>50</v>
      </c>
      <c r="N725" s="423"/>
      <c r="O725" s="420"/>
      <c r="P725" s="420">
        <v>20</v>
      </c>
      <c r="Q725" s="421"/>
      <c r="R725" s="421"/>
      <c r="S725" s="421"/>
      <c r="T725" s="424"/>
      <c r="U725" s="420"/>
      <c r="V725" s="420"/>
      <c r="W725" s="421"/>
      <c r="X725" s="424"/>
      <c r="Y725" s="420"/>
      <c r="Z725" s="420"/>
      <c r="AA725" s="420"/>
      <c r="AB725" s="421"/>
      <c r="AC725" s="421"/>
      <c r="AD725" s="421"/>
      <c r="AE725" s="144"/>
    </row>
    <row r="726" spans="1:31" s="134" customFormat="1" ht="30" x14ac:dyDescent="0.25">
      <c r="A726" s="136">
        <f>A725+1</f>
        <v>5301</v>
      </c>
      <c r="B726" s="420" t="s">
        <v>322</v>
      </c>
      <c r="C726" s="420">
        <v>65</v>
      </c>
      <c r="D726" s="420" t="s">
        <v>2693</v>
      </c>
      <c r="E726" s="420">
        <f>E725+1</f>
        <v>2</v>
      </c>
      <c r="F726" s="74" t="str">
        <f t="shared" si="60"/>
        <v>65WksSchK65OtherItems2</v>
      </c>
      <c r="G726" s="421" t="s">
        <v>2681</v>
      </c>
      <c r="H726" s="421" t="s">
        <v>2682</v>
      </c>
      <c r="I726" s="421" t="s">
        <v>2695</v>
      </c>
      <c r="J726" s="421" t="s">
        <v>146</v>
      </c>
      <c r="K726" s="421" t="s">
        <v>167</v>
      </c>
      <c r="L726" s="422"/>
      <c r="M726" s="422">
        <v>15</v>
      </c>
      <c r="N726" s="423" t="s">
        <v>415</v>
      </c>
      <c r="O726" s="420"/>
      <c r="P726" s="420">
        <v>20</v>
      </c>
      <c r="Q726" s="421"/>
      <c r="R726" s="421"/>
      <c r="S726" s="421"/>
      <c r="T726" s="424"/>
      <c r="U726" s="420"/>
      <c r="V726" s="420"/>
      <c r="W726" s="421"/>
      <c r="X726" s="424"/>
      <c r="Y726" s="420"/>
      <c r="Z726" s="420"/>
      <c r="AA726" s="420"/>
      <c r="AB726" s="421"/>
      <c r="AC726" s="421"/>
      <c r="AD726" s="421"/>
      <c r="AE726" s="144"/>
    </row>
    <row r="727" spans="1:31" s="134" customFormat="1" ht="60" x14ac:dyDescent="0.25">
      <c r="A727" s="136">
        <f t="shared" ref="A727:A730" si="65">A726+1</f>
        <v>5302</v>
      </c>
      <c r="B727" s="420" t="s">
        <v>322</v>
      </c>
      <c r="C727" s="420">
        <v>65</v>
      </c>
      <c r="D727" s="420" t="s">
        <v>2693</v>
      </c>
      <c r="E727" s="420">
        <f t="shared" ref="E727:E730" si="66">E726+1</f>
        <v>3</v>
      </c>
      <c r="F727" s="74" t="str">
        <f t="shared" si="60"/>
        <v>65WksSchK65OtherItems3</v>
      </c>
      <c r="G727" s="421" t="s">
        <v>2683</v>
      </c>
      <c r="H727" s="421" t="s">
        <v>2684</v>
      </c>
      <c r="I727" s="421" t="s">
        <v>2696</v>
      </c>
      <c r="J727" s="421" t="s">
        <v>146</v>
      </c>
      <c r="K727" s="421" t="s">
        <v>167</v>
      </c>
      <c r="L727" s="422"/>
      <c r="M727" s="422">
        <v>15</v>
      </c>
      <c r="N727" s="423" t="s">
        <v>415</v>
      </c>
      <c r="O727" s="420"/>
      <c r="P727" s="420"/>
      <c r="Q727" s="421" t="s">
        <v>197</v>
      </c>
      <c r="R727" s="421"/>
      <c r="S727" s="421" t="s">
        <v>2685</v>
      </c>
      <c r="T727" s="424" t="s">
        <v>2702</v>
      </c>
      <c r="U727" s="420" t="s">
        <v>228</v>
      </c>
      <c r="V727" s="420" t="s">
        <v>307</v>
      </c>
      <c r="W727" s="421" t="s">
        <v>2704</v>
      </c>
      <c r="X727" s="424" t="s">
        <v>2700</v>
      </c>
      <c r="Y727" s="420" t="s">
        <v>748</v>
      </c>
      <c r="Z727" s="420" t="s">
        <v>307</v>
      </c>
      <c r="AA727" s="420"/>
      <c r="AB727" s="421"/>
      <c r="AC727" s="421"/>
      <c r="AD727" s="421"/>
      <c r="AE727" s="144"/>
    </row>
    <row r="728" spans="1:31" s="134" customFormat="1" ht="15.75" x14ac:dyDescent="0.25">
      <c r="A728" s="136">
        <f t="shared" si="65"/>
        <v>5303</v>
      </c>
      <c r="B728" s="420" t="s">
        <v>322</v>
      </c>
      <c r="C728" s="420">
        <v>65</v>
      </c>
      <c r="D728" s="420" t="s">
        <v>2693</v>
      </c>
      <c r="E728" s="420">
        <f t="shared" si="66"/>
        <v>4</v>
      </c>
      <c r="F728" s="74" t="str">
        <f t="shared" si="60"/>
        <v>65WksSchK65OtherItems4</v>
      </c>
      <c r="G728" s="421" t="s">
        <v>2686</v>
      </c>
      <c r="H728" s="421" t="s">
        <v>2687</v>
      </c>
      <c r="I728" s="421" t="s">
        <v>2697</v>
      </c>
      <c r="J728" s="421" t="s">
        <v>823</v>
      </c>
      <c r="K728" s="421" t="s">
        <v>43</v>
      </c>
      <c r="L728" s="422"/>
      <c r="M728" s="422">
        <v>50</v>
      </c>
      <c r="N728" s="423"/>
      <c r="O728" s="420"/>
      <c r="P728" s="420">
        <v>20</v>
      </c>
      <c r="Q728" s="421"/>
      <c r="R728" s="421"/>
      <c r="S728" s="421"/>
      <c r="T728" s="424"/>
      <c r="U728" s="420"/>
      <c r="V728" s="420"/>
      <c r="W728" s="421"/>
      <c r="X728" s="424"/>
      <c r="Y728" s="420"/>
      <c r="Z728" s="420"/>
      <c r="AA728" s="420"/>
      <c r="AB728" s="421"/>
      <c r="AC728" s="421"/>
      <c r="AD728" s="421"/>
      <c r="AE728" s="144"/>
    </row>
    <row r="729" spans="1:31" s="134" customFormat="1" ht="15.75" x14ac:dyDescent="0.25">
      <c r="A729" s="136">
        <f t="shared" si="65"/>
        <v>5304</v>
      </c>
      <c r="B729" s="420" t="s">
        <v>322</v>
      </c>
      <c r="C729" s="420">
        <v>65</v>
      </c>
      <c r="D729" s="420" t="s">
        <v>2693</v>
      </c>
      <c r="E729" s="420">
        <f t="shared" si="66"/>
        <v>5</v>
      </c>
      <c r="F729" s="74" t="str">
        <f t="shared" si="60"/>
        <v>65WksSchK65OtherItems5</v>
      </c>
      <c r="G729" s="421" t="s">
        <v>2688</v>
      </c>
      <c r="H729" s="421" t="s">
        <v>2689</v>
      </c>
      <c r="I729" s="421" t="s">
        <v>2698</v>
      </c>
      <c r="J729" s="421" t="s">
        <v>146</v>
      </c>
      <c r="K729" s="421" t="s">
        <v>167</v>
      </c>
      <c r="L729" s="422"/>
      <c r="M729" s="422">
        <v>15</v>
      </c>
      <c r="N729" s="423" t="s">
        <v>415</v>
      </c>
      <c r="O729" s="420"/>
      <c r="P729" s="420">
        <v>20</v>
      </c>
      <c r="Q729" s="421"/>
      <c r="R729" s="421"/>
      <c r="S729" s="421"/>
      <c r="T729" s="424"/>
      <c r="U729" s="420"/>
      <c r="V729" s="420"/>
      <c r="W729" s="421"/>
      <c r="X729" s="424"/>
      <c r="Y729" s="420"/>
      <c r="Z729" s="420"/>
      <c r="AA729" s="420"/>
      <c r="AB729" s="421"/>
      <c r="AC729" s="421"/>
      <c r="AD729" s="421"/>
      <c r="AE729" s="144"/>
    </row>
    <row r="730" spans="1:31" s="134" customFormat="1" ht="75.75" customHeight="1" x14ac:dyDescent="0.25">
      <c r="A730" s="136">
        <f t="shared" si="65"/>
        <v>5305</v>
      </c>
      <c r="B730" s="420" t="s">
        <v>322</v>
      </c>
      <c r="C730" s="420">
        <v>65</v>
      </c>
      <c r="D730" s="420" t="s">
        <v>2693</v>
      </c>
      <c r="E730" s="420">
        <f t="shared" si="66"/>
        <v>6</v>
      </c>
      <c r="F730" s="74" t="str">
        <f t="shared" si="60"/>
        <v>65WksSchK65OtherItems6</v>
      </c>
      <c r="G730" s="421" t="s">
        <v>2690</v>
      </c>
      <c r="H730" s="421" t="s">
        <v>2691</v>
      </c>
      <c r="I730" s="421" t="s">
        <v>2699</v>
      </c>
      <c r="J730" s="421" t="s">
        <v>146</v>
      </c>
      <c r="K730" s="421" t="s">
        <v>167</v>
      </c>
      <c r="L730" s="422"/>
      <c r="M730" s="422">
        <v>15</v>
      </c>
      <c r="N730" s="423" t="s">
        <v>415</v>
      </c>
      <c r="O730" s="420"/>
      <c r="P730" s="420"/>
      <c r="Q730" s="421" t="s">
        <v>197</v>
      </c>
      <c r="R730" s="421"/>
      <c r="S730" s="421" t="s">
        <v>2692</v>
      </c>
      <c r="T730" s="424" t="s">
        <v>2703</v>
      </c>
      <c r="U730" s="420" t="s">
        <v>228</v>
      </c>
      <c r="V730" s="420" t="s">
        <v>307</v>
      </c>
      <c r="W730" s="421" t="s">
        <v>2705</v>
      </c>
      <c r="X730" s="424" t="s">
        <v>2701</v>
      </c>
      <c r="Y730" s="420" t="s">
        <v>748</v>
      </c>
      <c r="Z730" s="420" t="s">
        <v>307</v>
      </c>
      <c r="AA730" s="420"/>
      <c r="AB730" s="421"/>
      <c r="AC730" s="421"/>
      <c r="AD730" s="421"/>
      <c r="AE730" s="144"/>
    </row>
    <row r="731" spans="1:31" s="134" customFormat="1" ht="30" x14ac:dyDescent="0.25">
      <c r="A731" s="136">
        <v>5400</v>
      </c>
      <c r="B731" s="431" t="s">
        <v>322</v>
      </c>
      <c r="C731" s="429">
        <v>65</v>
      </c>
      <c r="D731" s="432" t="s">
        <v>2713</v>
      </c>
      <c r="E731" s="429">
        <v>1</v>
      </c>
      <c r="F731" s="74" t="str">
        <f t="shared" si="60"/>
        <v>65WksSchE651</v>
      </c>
      <c r="G731" s="426" t="s">
        <v>2052</v>
      </c>
      <c r="H731" s="426" t="s">
        <v>2723</v>
      </c>
      <c r="I731" s="426" t="s">
        <v>2735</v>
      </c>
      <c r="J731" s="426" t="s">
        <v>823</v>
      </c>
      <c r="K731" s="426" t="s">
        <v>43</v>
      </c>
      <c r="L731" s="427"/>
      <c r="M731" s="427">
        <v>50</v>
      </c>
      <c r="N731" s="428"/>
      <c r="O731" s="429"/>
      <c r="P731" s="429">
        <v>20</v>
      </c>
      <c r="Q731" s="426"/>
      <c r="R731" s="426"/>
      <c r="S731" s="426"/>
      <c r="T731" s="430"/>
      <c r="U731" s="429"/>
      <c r="V731" s="429"/>
      <c r="W731" s="426"/>
      <c r="X731" s="430"/>
      <c r="Y731" s="429"/>
      <c r="Z731" s="429"/>
      <c r="AA731" s="429"/>
      <c r="AB731" s="426"/>
      <c r="AC731" s="426"/>
      <c r="AD731" s="426"/>
      <c r="AE731" s="144"/>
    </row>
    <row r="732" spans="1:31" s="134" customFormat="1" ht="30" x14ac:dyDescent="0.25">
      <c r="A732" s="136">
        <f>A731+1</f>
        <v>5401</v>
      </c>
      <c r="B732" s="431" t="s">
        <v>322</v>
      </c>
      <c r="C732" s="429">
        <v>65</v>
      </c>
      <c r="D732" s="432" t="s">
        <v>2713</v>
      </c>
      <c r="E732" s="429">
        <f>E731+1</f>
        <v>2</v>
      </c>
      <c r="F732" s="74" t="str">
        <f t="shared" si="60"/>
        <v>65WksSchE652</v>
      </c>
      <c r="G732" s="426" t="s">
        <v>2714</v>
      </c>
      <c r="H732" s="426" t="s">
        <v>2724</v>
      </c>
      <c r="I732" s="426" t="s">
        <v>2736</v>
      </c>
      <c r="J732" s="426" t="s">
        <v>2942</v>
      </c>
      <c r="K732" s="426" t="s">
        <v>167</v>
      </c>
      <c r="L732" s="427"/>
      <c r="M732" s="427">
        <v>9</v>
      </c>
      <c r="N732" s="428"/>
      <c r="O732" s="429"/>
      <c r="P732" s="429">
        <v>20</v>
      </c>
      <c r="Q732" s="426"/>
      <c r="R732" s="426"/>
      <c r="S732" s="426"/>
      <c r="T732" s="430"/>
      <c r="U732" s="429"/>
      <c r="V732" s="429"/>
      <c r="W732" s="426"/>
      <c r="X732" s="430"/>
      <c r="Y732" s="429"/>
      <c r="Z732" s="429"/>
      <c r="AA732" s="429"/>
      <c r="AB732" s="426"/>
      <c r="AC732" s="426"/>
      <c r="AD732" s="426"/>
      <c r="AE732" s="144"/>
    </row>
    <row r="733" spans="1:31" s="134" customFormat="1" ht="30" x14ac:dyDescent="0.25">
      <c r="A733" s="136">
        <f t="shared" ref="A733:A742" si="67">A732+1</f>
        <v>5402</v>
      </c>
      <c r="B733" s="431" t="s">
        <v>322</v>
      </c>
      <c r="C733" s="429">
        <v>65</v>
      </c>
      <c r="D733" s="432" t="s">
        <v>2713</v>
      </c>
      <c r="E733" s="429">
        <f t="shared" ref="E733:E742" si="68">E732+1</f>
        <v>3</v>
      </c>
      <c r="F733" s="74" t="str">
        <f t="shared" si="60"/>
        <v>65WksSchE653</v>
      </c>
      <c r="G733" s="426" t="s">
        <v>2715</v>
      </c>
      <c r="H733" s="426" t="s">
        <v>2725</v>
      </c>
      <c r="I733" s="426" t="s">
        <v>2737</v>
      </c>
      <c r="J733" s="426" t="s">
        <v>2935</v>
      </c>
      <c r="K733" s="426" t="s">
        <v>167</v>
      </c>
      <c r="L733" s="427"/>
      <c r="M733" s="427">
        <v>7</v>
      </c>
      <c r="N733" s="428" t="s">
        <v>232</v>
      </c>
      <c r="O733" s="429"/>
      <c r="P733" s="429">
        <v>20</v>
      </c>
      <c r="Q733" s="426"/>
      <c r="R733" s="426"/>
      <c r="S733" s="426"/>
      <c r="T733" s="430"/>
      <c r="U733" s="429"/>
      <c r="V733" s="429"/>
      <c r="W733" s="426"/>
      <c r="X733" s="430"/>
      <c r="Y733" s="429"/>
      <c r="Z733" s="429"/>
      <c r="AA733" s="429"/>
      <c r="AB733" s="426"/>
      <c r="AC733" s="426"/>
      <c r="AD733" s="426"/>
      <c r="AE733" s="144"/>
    </row>
    <row r="734" spans="1:31" s="134" customFormat="1" ht="15.75" x14ac:dyDescent="0.25">
      <c r="A734" s="136">
        <f t="shared" si="67"/>
        <v>5403</v>
      </c>
      <c r="B734" s="431" t="s">
        <v>322</v>
      </c>
      <c r="C734" s="429">
        <v>65</v>
      </c>
      <c r="D734" s="432" t="s">
        <v>2713</v>
      </c>
      <c r="E734" s="429">
        <f t="shared" si="68"/>
        <v>4</v>
      </c>
      <c r="F734" s="74" t="str">
        <f t="shared" si="60"/>
        <v>65WksSchE654</v>
      </c>
      <c r="G734" s="426" t="s">
        <v>2716</v>
      </c>
      <c r="H734" s="426" t="s">
        <v>2726</v>
      </c>
      <c r="I734" s="426" t="s">
        <v>2738</v>
      </c>
      <c r="J734" s="426" t="s">
        <v>823</v>
      </c>
      <c r="K734" s="426" t="s">
        <v>43</v>
      </c>
      <c r="L734" s="427"/>
      <c r="M734" s="427">
        <v>50</v>
      </c>
      <c r="N734" s="428"/>
      <c r="O734" s="429"/>
      <c r="P734" s="429">
        <v>20</v>
      </c>
      <c r="Q734" s="426"/>
      <c r="R734" s="426"/>
      <c r="S734" s="426"/>
      <c r="T734" s="430"/>
      <c r="U734" s="429"/>
      <c r="V734" s="429"/>
      <c r="W734" s="426"/>
      <c r="X734" s="430"/>
      <c r="Y734" s="429"/>
      <c r="Z734" s="429"/>
      <c r="AA734" s="429"/>
      <c r="AB734" s="426"/>
      <c r="AC734" s="426"/>
      <c r="AD734" s="426"/>
      <c r="AE734" s="144"/>
    </row>
    <row r="735" spans="1:31" s="134" customFormat="1" ht="15.75" x14ac:dyDescent="0.25">
      <c r="A735" s="136">
        <f t="shared" si="67"/>
        <v>5404</v>
      </c>
      <c r="B735" s="431" t="s">
        <v>322</v>
      </c>
      <c r="C735" s="429">
        <v>65</v>
      </c>
      <c r="D735" s="432" t="s">
        <v>2713</v>
      </c>
      <c r="E735" s="429">
        <f t="shared" si="68"/>
        <v>5</v>
      </c>
      <c r="F735" s="74" t="str">
        <f t="shared" si="60"/>
        <v>65WksSchE655</v>
      </c>
      <c r="G735" s="426" t="s">
        <v>2717</v>
      </c>
      <c r="H735" s="426" t="s">
        <v>2727</v>
      </c>
      <c r="I735" s="426" t="s">
        <v>2739</v>
      </c>
      <c r="J735" s="426" t="s">
        <v>2942</v>
      </c>
      <c r="K735" s="426" t="s">
        <v>167</v>
      </c>
      <c r="L735" s="427"/>
      <c r="M735" s="427">
        <v>9</v>
      </c>
      <c r="N735" s="428"/>
      <c r="O735" s="429"/>
      <c r="P735" s="429">
        <v>20</v>
      </c>
      <c r="Q735" s="426"/>
      <c r="R735" s="426"/>
      <c r="S735" s="426"/>
      <c r="T735" s="430"/>
      <c r="U735" s="429"/>
      <c r="V735" s="429"/>
      <c r="W735" s="426"/>
      <c r="X735" s="430"/>
      <c r="Y735" s="429"/>
      <c r="Z735" s="429"/>
      <c r="AA735" s="429"/>
      <c r="AB735" s="426"/>
      <c r="AC735" s="426"/>
      <c r="AD735" s="426"/>
      <c r="AE735" s="144"/>
    </row>
    <row r="736" spans="1:31" s="134" customFormat="1" ht="15.75" x14ac:dyDescent="0.25">
      <c r="A736" s="136">
        <f t="shared" si="67"/>
        <v>5405</v>
      </c>
      <c r="B736" s="431" t="s">
        <v>322</v>
      </c>
      <c r="C736" s="429">
        <v>65</v>
      </c>
      <c r="D736" s="432" t="s">
        <v>2713</v>
      </c>
      <c r="E736" s="429">
        <f t="shared" si="68"/>
        <v>6</v>
      </c>
      <c r="F736" s="74" t="str">
        <f t="shared" si="60"/>
        <v>65WksSchE656</v>
      </c>
      <c r="G736" s="426" t="s">
        <v>2740</v>
      </c>
      <c r="H736" s="426" t="s">
        <v>2728</v>
      </c>
      <c r="I736" s="426" t="s">
        <v>2741</v>
      </c>
      <c r="J736" s="426" t="s">
        <v>2935</v>
      </c>
      <c r="K736" s="426" t="s">
        <v>167</v>
      </c>
      <c r="L736" s="427"/>
      <c r="M736" s="427">
        <v>7</v>
      </c>
      <c r="N736" s="428" t="s">
        <v>232</v>
      </c>
      <c r="O736" s="429"/>
      <c r="P736" s="429">
        <v>20</v>
      </c>
      <c r="Q736" s="426"/>
      <c r="R736" s="426"/>
      <c r="S736" s="426"/>
      <c r="T736" s="430"/>
      <c r="U736" s="429"/>
      <c r="V736" s="429"/>
      <c r="W736" s="426"/>
      <c r="X736" s="430"/>
      <c r="Y736" s="429"/>
      <c r="Z736" s="429"/>
      <c r="AA736" s="429"/>
      <c r="AB736" s="426"/>
      <c r="AC736" s="426"/>
      <c r="AD736" s="426"/>
      <c r="AE736" s="144"/>
    </row>
    <row r="737" spans="1:31" s="134" customFormat="1" ht="30" x14ac:dyDescent="0.25">
      <c r="A737" s="136">
        <f t="shared" si="67"/>
        <v>5406</v>
      </c>
      <c r="B737" s="431" t="s">
        <v>322</v>
      </c>
      <c r="C737" s="429">
        <v>65</v>
      </c>
      <c r="D737" s="432" t="s">
        <v>2713</v>
      </c>
      <c r="E737" s="429">
        <f t="shared" si="68"/>
        <v>7</v>
      </c>
      <c r="F737" s="74" t="str">
        <f t="shared" si="60"/>
        <v>65WksSchE657</v>
      </c>
      <c r="G737" s="426" t="s">
        <v>2718</v>
      </c>
      <c r="H737" s="426" t="s">
        <v>2729</v>
      </c>
      <c r="I737" s="426" t="s">
        <v>2743</v>
      </c>
      <c r="J737" s="426" t="s">
        <v>823</v>
      </c>
      <c r="K737" s="426" t="s">
        <v>43</v>
      </c>
      <c r="L737" s="427"/>
      <c r="M737" s="427">
        <v>50</v>
      </c>
      <c r="N737" s="428"/>
      <c r="O737" s="429"/>
      <c r="P737" s="429">
        <v>20</v>
      </c>
      <c r="Q737" s="426"/>
      <c r="R737" s="426"/>
      <c r="S737" s="426"/>
      <c r="T737" s="430"/>
      <c r="U737" s="429"/>
      <c r="V737" s="429"/>
      <c r="W737" s="426"/>
      <c r="X737" s="430"/>
      <c r="Y737" s="429"/>
      <c r="Z737" s="429"/>
      <c r="AA737" s="429"/>
      <c r="AB737" s="426"/>
      <c r="AC737" s="426"/>
      <c r="AD737" s="426"/>
      <c r="AE737" s="144"/>
    </row>
    <row r="738" spans="1:31" s="134" customFormat="1" ht="15.75" x14ac:dyDescent="0.25">
      <c r="A738" s="136">
        <f t="shared" si="67"/>
        <v>5407</v>
      </c>
      <c r="B738" s="431" t="s">
        <v>322</v>
      </c>
      <c r="C738" s="429">
        <v>65</v>
      </c>
      <c r="D738" s="432" t="s">
        <v>2713</v>
      </c>
      <c r="E738" s="429">
        <f t="shared" si="68"/>
        <v>8</v>
      </c>
      <c r="F738" s="74" t="str">
        <f t="shared" si="60"/>
        <v>65WksSchE658</v>
      </c>
      <c r="G738" s="426" t="s">
        <v>2719</v>
      </c>
      <c r="H738" s="426" t="s">
        <v>2730</v>
      </c>
      <c r="I738" s="426" t="s">
        <v>2744</v>
      </c>
      <c r="J738" s="426" t="s">
        <v>2942</v>
      </c>
      <c r="K738" s="426" t="s">
        <v>167</v>
      </c>
      <c r="L738" s="427"/>
      <c r="M738" s="427">
        <v>9</v>
      </c>
      <c r="N738" s="428"/>
      <c r="O738" s="429"/>
      <c r="P738" s="429">
        <v>20</v>
      </c>
      <c r="Q738" s="426"/>
      <c r="R738" s="426"/>
      <c r="S738" s="426"/>
      <c r="T738" s="430"/>
      <c r="U738" s="429"/>
      <c r="V738" s="429"/>
      <c r="W738" s="426"/>
      <c r="X738" s="430"/>
      <c r="Y738" s="429"/>
      <c r="Z738" s="429"/>
      <c r="AA738" s="429"/>
      <c r="AB738" s="426"/>
      <c r="AC738" s="426"/>
      <c r="AD738" s="426"/>
      <c r="AE738" s="144"/>
    </row>
    <row r="739" spans="1:31" s="134" customFormat="1" ht="15.75" x14ac:dyDescent="0.25">
      <c r="A739" s="136">
        <f t="shared" si="67"/>
        <v>5408</v>
      </c>
      <c r="B739" s="431" t="s">
        <v>322</v>
      </c>
      <c r="C739" s="429">
        <v>65</v>
      </c>
      <c r="D739" s="432" t="s">
        <v>2713</v>
      </c>
      <c r="E739" s="429">
        <f t="shared" si="68"/>
        <v>9</v>
      </c>
      <c r="F739" s="74" t="str">
        <f t="shared" si="60"/>
        <v>65WksSchE659</v>
      </c>
      <c r="G739" s="426" t="s">
        <v>2720</v>
      </c>
      <c r="H739" s="426" t="s">
        <v>2731</v>
      </c>
      <c r="I739" s="426" t="s">
        <v>2745</v>
      </c>
      <c r="J739" s="426" t="s">
        <v>2935</v>
      </c>
      <c r="K739" s="426" t="s">
        <v>167</v>
      </c>
      <c r="L739" s="427"/>
      <c r="M739" s="427">
        <v>7</v>
      </c>
      <c r="N739" s="428" t="s">
        <v>232</v>
      </c>
      <c r="O739" s="429"/>
      <c r="P739" s="429">
        <v>20</v>
      </c>
      <c r="Q739" s="426"/>
      <c r="R739" s="426"/>
      <c r="S739" s="426"/>
      <c r="T739" s="430"/>
      <c r="U739" s="429"/>
      <c r="V739" s="429"/>
      <c r="W739" s="426"/>
      <c r="X739" s="430"/>
      <c r="Y739" s="429"/>
      <c r="Z739" s="429"/>
      <c r="AA739" s="429"/>
      <c r="AB739" s="426"/>
      <c r="AC739" s="426"/>
      <c r="AD739" s="426"/>
      <c r="AE739" s="144"/>
    </row>
    <row r="740" spans="1:31" s="134" customFormat="1" ht="15.75" x14ac:dyDescent="0.25">
      <c r="A740" s="136">
        <f t="shared" si="67"/>
        <v>5409</v>
      </c>
      <c r="B740" s="431" t="s">
        <v>322</v>
      </c>
      <c r="C740" s="429">
        <v>65</v>
      </c>
      <c r="D740" s="432" t="s">
        <v>2713</v>
      </c>
      <c r="E740" s="429">
        <f t="shared" si="68"/>
        <v>10</v>
      </c>
      <c r="F740" s="74" t="str">
        <f t="shared" si="60"/>
        <v>65WksSchE6510</v>
      </c>
      <c r="G740" s="426" t="s">
        <v>2721</v>
      </c>
      <c r="H740" s="426" t="s">
        <v>2732</v>
      </c>
      <c r="I740" s="426" t="s">
        <v>2746</v>
      </c>
      <c r="J740" s="426" t="s">
        <v>823</v>
      </c>
      <c r="K740" s="426" t="s">
        <v>43</v>
      </c>
      <c r="L740" s="427"/>
      <c r="M740" s="427">
        <v>50</v>
      </c>
      <c r="N740" s="428"/>
      <c r="O740" s="429"/>
      <c r="P740" s="429">
        <v>20</v>
      </c>
      <c r="Q740" s="426"/>
      <c r="R740" s="426"/>
      <c r="S740" s="426"/>
      <c r="T740" s="430"/>
      <c r="U740" s="429"/>
      <c r="V740" s="429"/>
      <c r="W740" s="426"/>
      <c r="X740" s="430"/>
      <c r="Y740" s="429"/>
      <c r="Z740" s="429"/>
      <c r="AA740" s="429"/>
      <c r="AB740" s="426"/>
      <c r="AC740" s="426"/>
      <c r="AD740" s="426"/>
      <c r="AE740" s="144"/>
    </row>
    <row r="741" spans="1:31" s="134" customFormat="1" ht="15.75" x14ac:dyDescent="0.25">
      <c r="A741" s="136">
        <f t="shared" si="67"/>
        <v>5410</v>
      </c>
      <c r="B741" s="431" t="s">
        <v>322</v>
      </c>
      <c r="C741" s="429">
        <v>65</v>
      </c>
      <c r="D741" s="432" t="s">
        <v>2713</v>
      </c>
      <c r="E741" s="429">
        <f t="shared" si="68"/>
        <v>11</v>
      </c>
      <c r="F741" s="74" t="str">
        <f t="shared" si="60"/>
        <v>65WksSchE6511</v>
      </c>
      <c r="G741" s="426" t="s">
        <v>2722</v>
      </c>
      <c r="H741" s="426" t="s">
        <v>2733</v>
      </c>
      <c r="I741" s="426" t="s">
        <v>2747</v>
      </c>
      <c r="J741" s="426" t="s">
        <v>2942</v>
      </c>
      <c r="K741" s="426" t="s">
        <v>167</v>
      </c>
      <c r="L741" s="427"/>
      <c r="M741" s="427">
        <v>9</v>
      </c>
      <c r="N741" s="428"/>
      <c r="O741" s="429"/>
      <c r="P741" s="429">
        <v>20</v>
      </c>
      <c r="Q741" s="426"/>
      <c r="R741" s="426"/>
      <c r="S741" s="426"/>
      <c r="T741" s="430"/>
      <c r="U741" s="429"/>
      <c r="V741" s="429"/>
      <c r="W741" s="426"/>
      <c r="X741" s="430"/>
      <c r="Y741" s="429"/>
      <c r="Z741" s="429"/>
      <c r="AA741" s="429"/>
      <c r="AB741" s="426"/>
      <c r="AC741" s="426"/>
      <c r="AD741" s="426"/>
      <c r="AE741" s="144"/>
    </row>
    <row r="742" spans="1:31" s="134" customFormat="1" ht="15.75" x14ac:dyDescent="0.25">
      <c r="A742" s="136">
        <f t="shared" si="67"/>
        <v>5411</v>
      </c>
      <c r="B742" s="431" t="s">
        <v>322</v>
      </c>
      <c r="C742" s="429">
        <v>65</v>
      </c>
      <c r="D742" s="432" t="s">
        <v>2713</v>
      </c>
      <c r="E742" s="429">
        <f t="shared" si="68"/>
        <v>12</v>
      </c>
      <c r="F742" s="74" t="str">
        <f t="shared" si="60"/>
        <v>65WksSchE6512</v>
      </c>
      <c r="G742" s="426" t="s">
        <v>2742</v>
      </c>
      <c r="H742" s="426" t="s">
        <v>2734</v>
      </c>
      <c r="I742" s="426" t="s">
        <v>2748</v>
      </c>
      <c r="J742" s="426" t="s">
        <v>2935</v>
      </c>
      <c r="K742" s="426" t="s">
        <v>167</v>
      </c>
      <c r="L742" s="427"/>
      <c r="M742" s="427">
        <v>7</v>
      </c>
      <c r="N742" s="428" t="s">
        <v>232</v>
      </c>
      <c r="O742" s="429"/>
      <c r="P742" s="429">
        <v>20</v>
      </c>
      <c r="Q742" s="426"/>
      <c r="R742" s="426"/>
      <c r="S742" s="426"/>
      <c r="T742" s="430"/>
      <c r="U742" s="429"/>
      <c r="V742" s="429"/>
      <c r="W742" s="426"/>
      <c r="X742" s="430"/>
      <c r="Y742" s="429"/>
      <c r="Z742" s="429"/>
      <c r="AA742" s="429"/>
      <c r="AB742" s="426"/>
      <c r="AC742" s="426"/>
      <c r="AD742" s="426"/>
      <c r="AE742" s="144"/>
    </row>
    <row r="743" spans="1:31" s="134" customFormat="1" ht="15.75" x14ac:dyDescent="0.25">
      <c r="A743" s="136">
        <v>5500</v>
      </c>
      <c r="B743" s="435" t="s">
        <v>749</v>
      </c>
      <c r="C743" s="267">
        <v>65</v>
      </c>
      <c r="D743" s="436" t="s">
        <v>2760</v>
      </c>
      <c r="E743" s="267">
        <v>1</v>
      </c>
      <c r="F743" s="74" t="str">
        <f t="shared" si="60"/>
        <v>65WksPCCreditDetail1</v>
      </c>
      <c r="G743" s="265" t="s">
        <v>2592</v>
      </c>
      <c r="H743" s="265" t="s">
        <v>2765</v>
      </c>
      <c r="I743" s="265" t="s">
        <v>2774</v>
      </c>
      <c r="J743" s="265" t="s">
        <v>823</v>
      </c>
      <c r="K743" s="265" t="s">
        <v>43</v>
      </c>
      <c r="L743" s="437"/>
      <c r="M743" s="437">
        <v>50</v>
      </c>
      <c r="N743" s="438"/>
      <c r="O743" s="267"/>
      <c r="P743" s="267">
        <v>20</v>
      </c>
      <c r="Q743" s="265"/>
      <c r="R743" s="265"/>
      <c r="S743" s="265"/>
      <c r="T743" s="291"/>
      <c r="U743" s="267"/>
      <c r="V743" s="267"/>
      <c r="W743" s="265"/>
      <c r="X743" s="291"/>
      <c r="Y743" s="267"/>
      <c r="Z743" s="267"/>
      <c r="AA743" s="267"/>
      <c r="AB743" s="265"/>
      <c r="AC743" s="265"/>
      <c r="AD743" s="265"/>
      <c r="AE743" s="144"/>
    </row>
    <row r="744" spans="1:31" s="134" customFormat="1" ht="15.75" x14ac:dyDescent="0.25">
      <c r="A744" s="136">
        <f>A743+1</f>
        <v>5501</v>
      </c>
      <c r="B744" s="435" t="s">
        <v>749</v>
      </c>
      <c r="C744" s="267">
        <v>65</v>
      </c>
      <c r="D744" s="436" t="s">
        <v>2760</v>
      </c>
      <c r="E744" s="267">
        <f>E743+1</f>
        <v>2</v>
      </c>
      <c r="F744" s="74" t="str">
        <f t="shared" si="60"/>
        <v>65WksPCCreditDetail2</v>
      </c>
      <c r="G744" s="265" t="s">
        <v>2595</v>
      </c>
      <c r="H744" s="265" t="s">
        <v>2766</v>
      </c>
      <c r="I744" s="265" t="s">
        <v>2775</v>
      </c>
      <c r="J744" s="265" t="s">
        <v>364</v>
      </c>
      <c r="K744" s="265" t="s">
        <v>167</v>
      </c>
      <c r="L744" s="437"/>
      <c r="M744" s="437">
        <v>9</v>
      </c>
      <c r="N744" s="438"/>
      <c r="O744" s="267"/>
      <c r="P744" s="267">
        <v>20</v>
      </c>
      <c r="Q744" s="265"/>
      <c r="R744" s="265"/>
      <c r="S744" s="265"/>
      <c r="T744" s="291"/>
      <c r="U744" s="267"/>
      <c r="V744" s="267"/>
      <c r="W744" s="265"/>
      <c r="X744" s="291"/>
      <c r="Y744" s="267"/>
      <c r="Z744" s="267"/>
      <c r="AA744" s="267"/>
      <c r="AB744" s="265"/>
      <c r="AC744" s="265"/>
      <c r="AD744" s="265"/>
      <c r="AE744" s="144"/>
    </row>
    <row r="745" spans="1:31" s="134" customFormat="1" ht="15.75" x14ac:dyDescent="0.25">
      <c r="A745" s="136">
        <f t="shared" ref="A745:A752" si="69">A744+1</f>
        <v>5502</v>
      </c>
      <c r="B745" s="435" t="s">
        <v>749</v>
      </c>
      <c r="C745" s="267">
        <v>65</v>
      </c>
      <c r="D745" s="436" t="s">
        <v>2760</v>
      </c>
      <c r="E745" s="267">
        <f t="shared" ref="E745:E752" si="70">E744+1</f>
        <v>3</v>
      </c>
      <c r="F745" s="74" t="str">
        <f t="shared" si="60"/>
        <v>65WksPCCreditDetail3</v>
      </c>
      <c r="G745" s="265" t="s">
        <v>2761</v>
      </c>
      <c r="H745" s="265" t="s">
        <v>2767</v>
      </c>
      <c r="I745" s="265" t="s">
        <v>2776</v>
      </c>
      <c r="J745" s="265" t="s">
        <v>2784</v>
      </c>
      <c r="K745" s="265" t="s">
        <v>167</v>
      </c>
      <c r="L745" s="437"/>
      <c r="M745" s="437">
        <v>365</v>
      </c>
      <c r="N745" s="438" t="s">
        <v>2786</v>
      </c>
      <c r="O745" s="267"/>
      <c r="P745" s="267">
        <v>20</v>
      </c>
      <c r="Q745" s="265"/>
      <c r="R745" s="265"/>
      <c r="S745" s="265"/>
      <c r="T745" s="291"/>
      <c r="U745" s="267"/>
      <c r="V745" s="267"/>
      <c r="W745" s="265"/>
      <c r="X745" s="291"/>
      <c r="Y745" s="267"/>
      <c r="Z745" s="267"/>
      <c r="AA745" s="267"/>
      <c r="AB745" s="265"/>
      <c r="AC745" s="265"/>
      <c r="AD745" s="265"/>
      <c r="AE745" s="144"/>
    </row>
    <row r="746" spans="1:31" s="134" customFormat="1" ht="15.75" x14ac:dyDescent="0.25">
      <c r="A746" s="136">
        <f t="shared" si="69"/>
        <v>5503</v>
      </c>
      <c r="B746" s="435" t="s">
        <v>749</v>
      </c>
      <c r="C746" s="267">
        <v>65</v>
      </c>
      <c r="D746" s="436" t="s">
        <v>2760</v>
      </c>
      <c r="E746" s="267">
        <f t="shared" si="70"/>
        <v>4</v>
      </c>
      <c r="F746" s="74" t="str">
        <f t="shared" si="60"/>
        <v>65WksPCCreditDetail4</v>
      </c>
      <c r="G746" s="265" t="s">
        <v>2762</v>
      </c>
      <c r="H746" s="265" t="s">
        <v>2768</v>
      </c>
      <c r="I746" s="265" t="s">
        <v>2777</v>
      </c>
      <c r="J746" s="265" t="s">
        <v>368</v>
      </c>
      <c r="K746" s="265" t="s">
        <v>167</v>
      </c>
      <c r="L746" s="437"/>
      <c r="M746" s="437">
        <v>15</v>
      </c>
      <c r="N746" s="438" t="s">
        <v>232</v>
      </c>
      <c r="O746" s="267"/>
      <c r="P746" s="267">
        <v>20</v>
      </c>
      <c r="Q746" s="265"/>
      <c r="R746" s="265"/>
      <c r="S746" s="265"/>
      <c r="T746" s="291"/>
      <c r="U746" s="267"/>
      <c r="V746" s="267"/>
      <c r="W746" s="265"/>
      <c r="X746" s="291"/>
      <c r="Y746" s="267"/>
      <c r="Z746" s="267"/>
      <c r="AA746" s="267"/>
      <c r="AB746" s="265"/>
      <c r="AC746" s="265"/>
      <c r="AD746" s="265"/>
      <c r="AE746" s="144"/>
    </row>
    <row r="747" spans="1:31" s="134" customFormat="1" ht="30" x14ac:dyDescent="0.25">
      <c r="A747" s="136">
        <f t="shared" si="69"/>
        <v>5504</v>
      </c>
      <c r="B747" s="435" t="s">
        <v>749</v>
      </c>
      <c r="C747" s="267">
        <v>65</v>
      </c>
      <c r="D747" s="436" t="s">
        <v>2760</v>
      </c>
      <c r="E747" s="267">
        <f t="shared" si="70"/>
        <v>5</v>
      </c>
      <c r="F747" s="74" t="str">
        <f t="shared" si="60"/>
        <v>65WksPCCreditDetail5</v>
      </c>
      <c r="G747" s="265" t="s">
        <v>2763</v>
      </c>
      <c r="H747" s="265" t="s">
        <v>2769</v>
      </c>
      <c r="I747" s="265" t="s">
        <v>2778</v>
      </c>
      <c r="J747" s="265" t="s">
        <v>3063</v>
      </c>
      <c r="K747" s="265" t="s">
        <v>167</v>
      </c>
      <c r="L747" s="437"/>
      <c r="M747" s="437"/>
      <c r="N747" s="438"/>
      <c r="O747" s="267"/>
      <c r="P747" s="267">
        <v>20</v>
      </c>
      <c r="Q747" s="265"/>
      <c r="R747" s="308" t="s">
        <v>236</v>
      </c>
      <c r="S747" s="265"/>
      <c r="T747" s="291"/>
      <c r="U747" s="267"/>
      <c r="V747" s="267"/>
      <c r="W747" s="265"/>
      <c r="X747" s="291"/>
      <c r="Y747" s="267"/>
      <c r="Z747" s="267"/>
      <c r="AA747" s="267"/>
      <c r="AB747" s="265"/>
      <c r="AC747" s="265"/>
      <c r="AD747" s="265"/>
      <c r="AE747" s="504" t="s">
        <v>3064</v>
      </c>
    </row>
    <row r="748" spans="1:31" s="134" customFormat="1" ht="15.75" x14ac:dyDescent="0.25">
      <c r="A748" s="136">
        <f t="shared" si="69"/>
        <v>5505</v>
      </c>
      <c r="B748" s="435" t="s">
        <v>749</v>
      </c>
      <c r="C748" s="267">
        <v>65</v>
      </c>
      <c r="D748" s="436" t="s">
        <v>2760</v>
      </c>
      <c r="E748" s="267">
        <f t="shared" si="70"/>
        <v>6</v>
      </c>
      <c r="F748" s="74" t="str">
        <f t="shared" si="60"/>
        <v>65WksPCCreditDetail6</v>
      </c>
      <c r="G748" s="265" t="s">
        <v>2764</v>
      </c>
      <c r="H748" s="265" t="s">
        <v>2770</v>
      </c>
      <c r="I748" s="265" t="s">
        <v>2779</v>
      </c>
      <c r="J748" s="265" t="s">
        <v>2785</v>
      </c>
      <c r="K748" s="265" t="s">
        <v>167</v>
      </c>
      <c r="L748" s="437"/>
      <c r="M748" s="437">
        <v>15</v>
      </c>
      <c r="N748" s="438" t="s">
        <v>232</v>
      </c>
      <c r="O748" s="267"/>
      <c r="P748" s="267">
        <v>20</v>
      </c>
      <c r="Q748" s="265"/>
      <c r="R748" s="265"/>
      <c r="S748" s="265"/>
      <c r="T748" s="291"/>
      <c r="U748" s="267"/>
      <c r="V748" s="267"/>
      <c r="W748" s="265"/>
      <c r="X748" s="291"/>
      <c r="Y748" s="267"/>
      <c r="Z748" s="267"/>
      <c r="AA748" s="267"/>
      <c r="AB748" s="265"/>
      <c r="AC748" s="265"/>
      <c r="AD748" s="265"/>
      <c r="AE748" s="144"/>
    </row>
    <row r="749" spans="1:31" s="134" customFormat="1" ht="15.75" x14ac:dyDescent="0.25">
      <c r="A749" s="136">
        <f t="shared" si="69"/>
        <v>5506</v>
      </c>
      <c r="B749" s="435" t="s">
        <v>749</v>
      </c>
      <c r="C749" s="267">
        <v>65</v>
      </c>
      <c r="D749" s="436" t="s">
        <v>2760</v>
      </c>
      <c r="E749" s="267">
        <v>7</v>
      </c>
      <c r="F749" s="74" t="str">
        <f t="shared" si="60"/>
        <v>65WksPCCreditDetail7</v>
      </c>
      <c r="G749" s="265" t="s">
        <v>856</v>
      </c>
      <c r="H749" s="265" t="s">
        <v>2771</v>
      </c>
      <c r="I749" s="265" t="s">
        <v>2780</v>
      </c>
      <c r="J749" s="265" t="s">
        <v>823</v>
      </c>
      <c r="K749" s="265" t="s">
        <v>43</v>
      </c>
      <c r="L749" s="437"/>
      <c r="M749" s="437">
        <v>50</v>
      </c>
      <c r="N749" s="438"/>
      <c r="O749" s="267"/>
      <c r="P749" s="267">
        <v>25</v>
      </c>
      <c r="Q749" s="265"/>
      <c r="R749" s="265"/>
      <c r="S749" s="265"/>
      <c r="T749" s="291"/>
      <c r="U749" s="267"/>
      <c r="V749" s="267"/>
      <c r="W749" s="265"/>
      <c r="X749" s="291"/>
      <c r="Y749" s="267"/>
      <c r="Z749" s="267"/>
      <c r="AA749" s="267"/>
      <c r="AB749" s="265"/>
      <c r="AC749" s="265"/>
      <c r="AD749" s="265"/>
      <c r="AE749" s="144"/>
    </row>
    <row r="750" spans="1:31" s="134" customFormat="1" ht="15.75" x14ac:dyDescent="0.25">
      <c r="A750" s="136">
        <f t="shared" si="69"/>
        <v>5507</v>
      </c>
      <c r="B750" s="435" t="s">
        <v>749</v>
      </c>
      <c r="C750" s="267">
        <v>65</v>
      </c>
      <c r="D750" s="436" t="s">
        <v>2760</v>
      </c>
      <c r="E750" s="267">
        <v>8</v>
      </c>
      <c r="F750" s="74" t="str">
        <f t="shared" si="60"/>
        <v>65WksPCCreditDetail8</v>
      </c>
      <c r="G750" s="265" t="s">
        <v>857</v>
      </c>
      <c r="H750" s="265" t="s">
        <v>2772</v>
      </c>
      <c r="I750" s="265" t="s">
        <v>2781</v>
      </c>
      <c r="J750" s="265" t="s">
        <v>368</v>
      </c>
      <c r="K750" s="265" t="s">
        <v>167</v>
      </c>
      <c r="L750" s="437"/>
      <c r="M750" s="437">
        <v>15</v>
      </c>
      <c r="N750" s="438" t="s">
        <v>232</v>
      </c>
      <c r="O750" s="267"/>
      <c r="P750" s="267">
        <v>25</v>
      </c>
      <c r="Q750" s="265"/>
      <c r="R750" s="265"/>
      <c r="S750" s="265"/>
      <c r="T750" s="291"/>
      <c r="U750" s="267"/>
      <c r="V750" s="267"/>
      <c r="W750" s="265"/>
      <c r="X750" s="291"/>
      <c r="Y750" s="267"/>
      <c r="Z750" s="267"/>
      <c r="AA750" s="267"/>
      <c r="AB750" s="265"/>
      <c r="AC750" s="265"/>
      <c r="AD750" s="265"/>
      <c r="AE750" s="144"/>
    </row>
    <row r="751" spans="1:31" s="134" customFormat="1" ht="30" x14ac:dyDescent="0.25">
      <c r="A751" s="136">
        <f t="shared" si="69"/>
        <v>5508</v>
      </c>
      <c r="B751" s="435" t="s">
        <v>749</v>
      </c>
      <c r="C751" s="267">
        <v>65</v>
      </c>
      <c r="D751" s="436" t="s">
        <v>2760</v>
      </c>
      <c r="E751" s="267">
        <f t="shared" si="70"/>
        <v>9</v>
      </c>
      <c r="F751" s="74" t="str">
        <f t="shared" si="60"/>
        <v>65WksPCCreditDetail9</v>
      </c>
      <c r="G751" s="265" t="s">
        <v>858</v>
      </c>
      <c r="H751" s="265" t="s">
        <v>2773</v>
      </c>
      <c r="I751" s="265" t="s">
        <v>2782</v>
      </c>
      <c r="J751" s="265" t="s">
        <v>368</v>
      </c>
      <c r="K751" s="265" t="s">
        <v>167</v>
      </c>
      <c r="L751" s="437"/>
      <c r="M751" s="437">
        <v>15</v>
      </c>
      <c r="N751" s="438" t="s">
        <v>232</v>
      </c>
      <c r="O751" s="267"/>
      <c r="P751" s="267">
        <v>25</v>
      </c>
      <c r="Q751" s="265"/>
      <c r="R751" s="265"/>
      <c r="S751" s="265"/>
      <c r="T751" s="291"/>
      <c r="U751" s="267"/>
      <c r="V751" s="267"/>
      <c r="W751" s="265"/>
      <c r="X751" s="291"/>
      <c r="Y751" s="267"/>
      <c r="Z751" s="267"/>
      <c r="AA751" s="267"/>
      <c r="AB751" s="265"/>
      <c r="AC751" s="265"/>
      <c r="AD751" s="265"/>
      <c r="AE751" s="144"/>
    </row>
    <row r="752" spans="1:31" s="134" customFormat="1" ht="15.75" x14ac:dyDescent="0.25">
      <c r="A752" s="136">
        <f t="shared" si="69"/>
        <v>5509</v>
      </c>
      <c r="B752" s="435" t="s">
        <v>749</v>
      </c>
      <c r="C752" s="267">
        <v>65</v>
      </c>
      <c r="D752" s="436" t="s">
        <v>2760</v>
      </c>
      <c r="E752" s="267">
        <f t="shared" si="70"/>
        <v>10</v>
      </c>
      <c r="F752" s="74" t="str">
        <f t="shared" si="60"/>
        <v>65WksPCCreditDetail10</v>
      </c>
      <c r="G752" s="265" t="s">
        <v>872</v>
      </c>
      <c r="H752" s="265" t="s">
        <v>2934</v>
      </c>
      <c r="I752" s="265" t="s">
        <v>2783</v>
      </c>
      <c r="J752" s="265" t="s">
        <v>368</v>
      </c>
      <c r="K752" s="265" t="s">
        <v>167</v>
      </c>
      <c r="L752" s="437"/>
      <c r="M752" s="437">
        <v>15</v>
      </c>
      <c r="N752" s="438" t="s">
        <v>232</v>
      </c>
      <c r="O752" s="267"/>
      <c r="P752" s="267">
        <v>25</v>
      </c>
      <c r="Q752" s="265"/>
      <c r="R752" s="265"/>
      <c r="S752" s="265"/>
      <c r="T752" s="291"/>
      <c r="U752" s="267"/>
      <c r="V752" s="267"/>
      <c r="W752" s="265"/>
      <c r="X752" s="291"/>
      <c r="Y752" s="267"/>
      <c r="Z752" s="267"/>
      <c r="AA752" s="267"/>
      <c r="AB752" s="265"/>
      <c r="AC752" s="265"/>
      <c r="AD752" s="265"/>
      <c r="AE752" s="144"/>
    </row>
    <row r="753" spans="1:196" s="158" customFormat="1" ht="60" x14ac:dyDescent="0.2">
      <c r="A753" s="137">
        <v>5900</v>
      </c>
      <c r="B753" s="450" t="s">
        <v>322</v>
      </c>
      <c r="C753" s="451">
        <v>65</v>
      </c>
      <c r="D753" s="451" t="s">
        <v>2883</v>
      </c>
      <c r="E753" s="451"/>
      <c r="F753" s="113" t="str">
        <f t="shared" ref="F753:F767" si="71">C753&amp;D753&amp;"Line"&amp;E753</f>
        <v>65WksSchBLine</v>
      </c>
      <c r="G753" s="450"/>
      <c r="H753" s="452" t="s">
        <v>2884</v>
      </c>
      <c r="I753" s="453"/>
      <c r="J753" s="452"/>
      <c r="K753" s="454"/>
      <c r="L753" s="454"/>
      <c r="M753" s="454"/>
      <c r="N753" s="455"/>
      <c r="O753" s="447"/>
      <c r="P753" s="456"/>
      <c r="Q753" s="457" t="s">
        <v>234</v>
      </c>
      <c r="R753" s="456"/>
      <c r="S753" s="444" t="s">
        <v>2885</v>
      </c>
      <c r="T753" s="456" t="s">
        <v>2832</v>
      </c>
      <c r="U753" s="446" t="s">
        <v>230</v>
      </c>
      <c r="V753" s="447" t="s">
        <v>307</v>
      </c>
      <c r="W753" s="452"/>
      <c r="X753" s="456"/>
      <c r="Y753" s="456"/>
      <c r="Z753" s="442"/>
      <c r="AA753" s="442"/>
      <c r="AB753" s="442"/>
      <c r="AC753" s="442"/>
      <c r="AD753" s="442"/>
      <c r="AE753" s="116"/>
      <c r="AF753" s="76"/>
      <c r="AG753" s="76"/>
      <c r="AH753" s="76"/>
      <c r="AI753" s="76"/>
      <c r="AJ753" s="76"/>
      <c r="AK753" s="76"/>
      <c r="AL753" s="76"/>
      <c r="AM753" s="76"/>
      <c r="AN753" s="76"/>
      <c r="AO753" s="76"/>
      <c r="AP753" s="76"/>
      <c r="AQ753" s="76"/>
      <c r="AR753" s="76"/>
      <c r="AS753" s="76"/>
      <c r="AT753" s="76"/>
      <c r="AU753" s="76"/>
      <c r="AV753" s="76"/>
      <c r="AW753" s="76"/>
      <c r="AX753" s="76"/>
      <c r="AY753" s="76"/>
      <c r="AZ753" s="76"/>
      <c r="BA753" s="76"/>
      <c r="BB753" s="76"/>
      <c r="BC753" s="76"/>
      <c r="BD753" s="76"/>
      <c r="BE753" s="76"/>
      <c r="BF753" s="76"/>
      <c r="BG753" s="76"/>
      <c r="BH753" s="76"/>
      <c r="BI753" s="76"/>
      <c r="BJ753" s="76"/>
      <c r="BK753" s="76"/>
      <c r="BL753" s="76"/>
      <c r="BM753" s="76"/>
      <c r="BN753" s="76"/>
      <c r="BO753" s="76"/>
      <c r="BP753" s="76"/>
      <c r="BQ753" s="76"/>
      <c r="BR753" s="76"/>
      <c r="BS753" s="76"/>
      <c r="BT753" s="76"/>
      <c r="BU753" s="76"/>
      <c r="BV753" s="76"/>
      <c r="BW753" s="76"/>
      <c r="BX753" s="76"/>
      <c r="BY753" s="76"/>
      <c r="BZ753" s="76"/>
      <c r="CA753" s="76"/>
      <c r="CB753" s="76"/>
      <c r="CC753" s="76"/>
      <c r="CD753" s="76"/>
      <c r="CE753" s="76"/>
      <c r="CF753" s="76"/>
      <c r="CG753" s="76"/>
      <c r="CH753" s="76"/>
      <c r="CI753" s="76"/>
      <c r="CJ753" s="76"/>
      <c r="CK753" s="76"/>
      <c r="CL753" s="76"/>
      <c r="CM753" s="76"/>
      <c r="CN753" s="76"/>
      <c r="CO753" s="76"/>
      <c r="CP753" s="76"/>
      <c r="CQ753" s="76"/>
      <c r="CR753" s="76"/>
      <c r="CS753" s="76"/>
      <c r="CT753" s="76"/>
      <c r="CU753" s="76"/>
      <c r="CV753" s="76"/>
      <c r="CW753" s="76"/>
      <c r="CX753" s="76"/>
      <c r="CY753" s="76"/>
      <c r="CZ753" s="76"/>
      <c r="DA753" s="76"/>
      <c r="DB753" s="76"/>
      <c r="DC753" s="76"/>
      <c r="DD753" s="76"/>
      <c r="DE753" s="76"/>
      <c r="DF753" s="76"/>
      <c r="DG753" s="76"/>
      <c r="DH753" s="76"/>
      <c r="DI753" s="76"/>
      <c r="DJ753" s="76"/>
      <c r="DK753" s="76"/>
      <c r="DL753" s="76"/>
      <c r="DM753" s="76"/>
      <c r="DN753" s="76"/>
      <c r="DO753" s="76"/>
      <c r="DP753" s="76"/>
      <c r="DQ753" s="76"/>
      <c r="DR753" s="76"/>
      <c r="DS753" s="76"/>
      <c r="DT753" s="76"/>
      <c r="DU753" s="76"/>
      <c r="DV753" s="76"/>
      <c r="DW753" s="76"/>
      <c r="DX753" s="76"/>
      <c r="DY753" s="76"/>
      <c r="DZ753" s="76"/>
      <c r="EA753" s="76"/>
      <c r="EB753" s="76"/>
      <c r="EC753" s="76"/>
      <c r="ED753" s="76"/>
      <c r="EE753" s="76"/>
      <c r="EF753" s="76"/>
      <c r="EG753" s="76"/>
      <c r="EH753" s="76"/>
      <c r="EI753" s="76"/>
      <c r="EJ753" s="76"/>
      <c r="EK753" s="76"/>
      <c r="EL753" s="76"/>
      <c r="EM753" s="76"/>
      <c r="EN753" s="76"/>
      <c r="EO753" s="76"/>
      <c r="EP753" s="76"/>
      <c r="EQ753" s="76"/>
      <c r="ER753" s="76"/>
      <c r="ES753" s="76"/>
      <c r="ET753" s="76"/>
      <c r="EU753" s="76"/>
      <c r="EV753" s="76"/>
      <c r="EW753" s="76"/>
      <c r="EX753" s="76"/>
      <c r="EY753" s="76"/>
      <c r="EZ753" s="76"/>
      <c r="FA753" s="76"/>
      <c r="FB753" s="76"/>
      <c r="FC753" s="76"/>
      <c r="FD753" s="76"/>
      <c r="FE753" s="76"/>
      <c r="FF753" s="76"/>
      <c r="FG753" s="76"/>
      <c r="FH753" s="76"/>
      <c r="FI753" s="76"/>
      <c r="FJ753" s="76"/>
      <c r="FK753" s="76"/>
      <c r="FL753" s="76"/>
      <c r="FM753" s="76"/>
      <c r="FN753" s="76"/>
      <c r="FO753" s="76"/>
      <c r="FP753" s="76"/>
      <c r="FQ753" s="76"/>
      <c r="FR753" s="76"/>
      <c r="FS753" s="76"/>
      <c r="FT753" s="76"/>
      <c r="FU753" s="76"/>
      <c r="FV753" s="76"/>
      <c r="FW753" s="76"/>
      <c r="FX753" s="76"/>
      <c r="FY753" s="76"/>
      <c r="FZ753" s="76"/>
      <c r="GA753" s="76"/>
      <c r="GB753" s="76"/>
      <c r="GC753" s="76"/>
      <c r="GD753" s="76"/>
      <c r="GE753" s="76"/>
      <c r="GF753" s="76"/>
      <c r="GG753" s="76"/>
      <c r="GH753" s="76"/>
      <c r="GI753" s="76"/>
      <c r="GJ753" s="76"/>
      <c r="GK753" s="76"/>
      <c r="GL753" s="76"/>
      <c r="GM753" s="76"/>
      <c r="GN753" s="76"/>
    </row>
    <row r="754" spans="1:196" s="152" customFormat="1" ht="135" x14ac:dyDescent="0.2">
      <c r="A754" s="56">
        <f>A753+1</f>
        <v>5901</v>
      </c>
      <c r="B754" s="450" t="s">
        <v>322</v>
      </c>
      <c r="C754" s="451">
        <v>65</v>
      </c>
      <c r="D754" s="451" t="s">
        <v>2883</v>
      </c>
      <c r="E754" s="448" t="s">
        <v>2886</v>
      </c>
      <c r="F754" s="51" t="str">
        <f t="shared" si="71"/>
        <v>65WksSchBLineNonSeparately Stated Items Description</v>
      </c>
      <c r="G754" s="450" t="s">
        <v>1201</v>
      </c>
      <c r="H754" s="452" t="s">
        <v>2887</v>
      </c>
      <c r="I754" s="453" t="s">
        <v>2822</v>
      </c>
      <c r="J754" s="452" t="s">
        <v>369</v>
      </c>
      <c r="K754" s="454" t="s">
        <v>43</v>
      </c>
      <c r="L754" s="454"/>
      <c r="M754" s="454">
        <v>30</v>
      </c>
      <c r="N754" s="455"/>
      <c r="O754" s="447"/>
      <c r="P754" s="456">
        <v>25</v>
      </c>
      <c r="Q754" s="457" t="s">
        <v>234</v>
      </c>
      <c r="R754" s="456"/>
      <c r="S754" s="444" t="s">
        <v>1160</v>
      </c>
      <c r="T754" s="456" t="s">
        <v>2833</v>
      </c>
      <c r="U754" s="446" t="s">
        <v>162</v>
      </c>
      <c r="V754" s="447" t="s">
        <v>307</v>
      </c>
      <c r="W754" s="452"/>
      <c r="X754" s="456"/>
      <c r="Y754" s="456"/>
      <c r="Z754" s="442"/>
      <c r="AA754" s="442"/>
      <c r="AB754" s="442"/>
      <c r="AC754" s="442"/>
      <c r="AD754" s="442"/>
      <c r="AE754" s="505" t="s">
        <v>3342</v>
      </c>
      <c r="AF754" s="76"/>
      <c r="AG754" s="76"/>
      <c r="AH754" s="76"/>
      <c r="AI754" s="76"/>
      <c r="AJ754" s="76"/>
      <c r="AK754" s="76"/>
      <c r="AL754" s="76"/>
      <c r="AM754" s="76"/>
      <c r="AN754" s="76"/>
      <c r="AO754" s="76"/>
      <c r="AP754" s="76"/>
      <c r="AQ754" s="76"/>
      <c r="AR754" s="76"/>
      <c r="AS754" s="76"/>
      <c r="AT754" s="76"/>
      <c r="AU754" s="76"/>
      <c r="AV754" s="76"/>
      <c r="AW754" s="76"/>
      <c r="AX754" s="76"/>
      <c r="AY754" s="76"/>
      <c r="AZ754" s="76"/>
      <c r="BA754" s="76"/>
      <c r="BB754" s="76"/>
      <c r="BC754" s="76"/>
      <c r="BD754" s="76"/>
      <c r="BE754" s="76"/>
      <c r="BF754" s="76"/>
      <c r="BG754" s="76"/>
      <c r="BH754" s="76"/>
      <c r="BI754" s="76"/>
      <c r="BJ754" s="76"/>
      <c r="BK754" s="76"/>
      <c r="BL754" s="76"/>
      <c r="BM754" s="76"/>
      <c r="BN754" s="76"/>
      <c r="BO754" s="76"/>
      <c r="BP754" s="76"/>
      <c r="BQ754" s="76"/>
      <c r="BR754" s="76"/>
      <c r="BS754" s="76"/>
      <c r="BT754" s="76"/>
      <c r="BU754" s="76"/>
      <c r="BV754" s="76"/>
      <c r="BW754" s="76"/>
      <c r="BX754" s="76"/>
      <c r="BY754" s="76"/>
      <c r="BZ754" s="76"/>
      <c r="CA754" s="76"/>
      <c r="CB754" s="76"/>
      <c r="CC754" s="76"/>
      <c r="CD754" s="76"/>
      <c r="CE754" s="76"/>
      <c r="CF754" s="76"/>
      <c r="CG754" s="76"/>
      <c r="CH754" s="76"/>
      <c r="CI754" s="76"/>
      <c r="CJ754" s="76"/>
      <c r="CK754" s="76"/>
      <c r="CL754" s="76"/>
      <c r="CM754" s="76"/>
      <c r="CN754" s="76"/>
      <c r="CO754" s="76"/>
      <c r="CP754" s="76"/>
      <c r="CQ754" s="76"/>
      <c r="CR754" s="76"/>
      <c r="CS754" s="76"/>
      <c r="CT754" s="76"/>
      <c r="CU754" s="76"/>
      <c r="CV754" s="76"/>
      <c r="CW754" s="76"/>
      <c r="CX754" s="76"/>
      <c r="CY754" s="76"/>
      <c r="CZ754" s="76"/>
      <c r="DA754" s="76"/>
      <c r="DB754" s="76"/>
      <c r="DC754" s="76"/>
      <c r="DD754" s="76"/>
      <c r="DE754" s="76"/>
      <c r="DF754" s="76"/>
      <c r="DG754" s="76"/>
      <c r="DH754" s="76"/>
      <c r="DI754" s="76"/>
      <c r="DJ754" s="76"/>
      <c r="DK754" s="76"/>
      <c r="DL754" s="76"/>
      <c r="DM754" s="76"/>
      <c r="DN754" s="76"/>
      <c r="DO754" s="76"/>
      <c r="DP754" s="76"/>
      <c r="DQ754" s="76"/>
      <c r="DR754" s="76"/>
      <c r="DS754" s="76"/>
      <c r="DT754" s="76"/>
      <c r="DU754" s="76"/>
      <c r="DV754" s="76"/>
      <c r="DW754" s="76"/>
      <c r="DX754" s="76"/>
      <c r="DY754" s="76"/>
      <c r="DZ754" s="76"/>
      <c r="EA754" s="76"/>
      <c r="EB754" s="76"/>
      <c r="EC754" s="76"/>
      <c r="ED754" s="76"/>
      <c r="EE754" s="76"/>
      <c r="EF754" s="76"/>
      <c r="EG754" s="76"/>
      <c r="EH754" s="76"/>
      <c r="EI754" s="76"/>
      <c r="EJ754" s="76"/>
      <c r="EK754" s="76"/>
      <c r="EL754" s="76"/>
      <c r="EM754" s="76"/>
      <c r="EN754" s="76"/>
      <c r="EO754" s="76"/>
      <c r="EP754" s="76"/>
      <c r="EQ754" s="76"/>
      <c r="ER754" s="76"/>
      <c r="ES754" s="76"/>
      <c r="ET754" s="76"/>
      <c r="EU754" s="76"/>
      <c r="EV754" s="76"/>
      <c r="EW754" s="76"/>
      <c r="EX754" s="76"/>
      <c r="EY754" s="76"/>
      <c r="EZ754" s="76"/>
      <c r="FA754" s="76"/>
      <c r="FB754" s="76"/>
      <c r="FC754" s="76"/>
      <c r="FD754" s="76"/>
      <c r="FE754" s="76"/>
      <c r="FF754" s="76"/>
      <c r="FG754" s="76"/>
      <c r="FH754" s="76"/>
      <c r="FI754" s="76"/>
      <c r="FJ754" s="76"/>
      <c r="FK754" s="76"/>
      <c r="FL754" s="76"/>
      <c r="FM754" s="76"/>
      <c r="FN754" s="76"/>
      <c r="FO754" s="76"/>
      <c r="FP754" s="76"/>
      <c r="FQ754" s="76"/>
      <c r="FR754" s="76"/>
      <c r="FS754" s="76"/>
      <c r="FT754" s="76"/>
      <c r="FU754" s="76"/>
      <c r="FV754" s="76"/>
      <c r="FW754" s="76"/>
      <c r="FX754" s="76"/>
      <c r="FY754" s="76"/>
      <c r="FZ754" s="76"/>
      <c r="GA754" s="76"/>
      <c r="GB754" s="76"/>
      <c r="GC754" s="76"/>
      <c r="GD754" s="76"/>
      <c r="GE754" s="76"/>
      <c r="GF754" s="76"/>
      <c r="GG754" s="76"/>
      <c r="GH754" s="76"/>
      <c r="GI754" s="76"/>
      <c r="GJ754" s="76"/>
      <c r="GK754" s="76"/>
      <c r="GL754" s="76"/>
      <c r="GM754" s="76"/>
      <c r="GN754" s="76"/>
    </row>
    <row r="755" spans="1:196" s="152" customFormat="1" ht="45" x14ac:dyDescent="0.2">
      <c r="A755" s="56">
        <f t="shared" ref="A755:A767" si="72">A754+1</f>
        <v>5902</v>
      </c>
      <c r="B755" s="450" t="s">
        <v>322</v>
      </c>
      <c r="C755" s="451">
        <v>65</v>
      </c>
      <c r="D755" s="451" t="s">
        <v>2883</v>
      </c>
      <c r="E755" s="448" t="s">
        <v>2888</v>
      </c>
      <c r="F755" s="51" t="str">
        <f t="shared" si="71"/>
        <v>65WksSchBLineNonSeparately Stated Items Column A</v>
      </c>
      <c r="G755" s="450" t="s">
        <v>1202</v>
      </c>
      <c r="H755" s="452" t="s">
        <v>1203</v>
      </c>
      <c r="I755" s="453" t="s">
        <v>2889</v>
      </c>
      <c r="J755" s="452" t="s">
        <v>369</v>
      </c>
      <c r="K755" s="454" t="s">
        <v>167</v>
      </c>
      <c r="L755" s="454"/>
      <c r="M755" s="454">
        <v>15</v>
      </c>
      <c r="N755" s="455" t="s">
        <v>415</v>
      </c>
      <c r="O755" s="447"/>
      <c r="P755" s="456">
        <v>25</v>
      </c>
      <c r="Q755" s="457" t="s">
        <v>234</v>
      </c>
      <c r="R755" s="456"/>
      <c r="S755" s="444"/>
      <c r="T755" s="456"/>
      <c r="U755" s="446"/>
      <c r="V755" s="447"/>
      <c r="W755" s="452"/>
      <c r="X755" s="456"/>
      <c r="Y755" s="456"/>
      <c r="Z755" s="442"/>
      <c r="AA755" s="442"/>
      <c r="AB755" s="442"/>
      <c r="AC755" s="442"/>
      <c r="AD755" s="442"/>
      <c r="AE755" s="116"/>
      <c r="AF755" s="76"/>
      <c r="AG755" s="76"/>
      <c r="AH755" s="76"/>
      <c r="AI755" s="76"/>
      <c r="AJ755" s="76"/>
      <c r="AK755" s="76"/>
      <c r="AL755" s="76"/>
      <c r="AM755" s="76"/>
      <c r="AN755" s="76"/>
      <c r="AO755" s="76"/>
      <c r="AP755" s="76"/>
      <c r="AQ755" s="76"/>
      <c r="AR755" s="76"/>
      <c r="AS755" s="76"/>
      <c r="AT755" s="76"/>
      <c r="AU755" s="76"/>
      <c r="AV755" s="76"/>
      <c r="AW755" s="76"/>
      <c r="AX755" s="76"/>
      <c r="AY755" s="76"/>
      <c r="AZ755" s="76"/>
      <c r="BA755" s="76"/>
      <c r="BB755" s="76"/>
      <c r="BC755" s="76"/>
      <c r="BD755" s="76"/>
      <c r="BE755" s="76"/>
      <c r="BF755" s="76"/>
      <c r="BG755" s="76"/>
      <c r="BH755" s="76"/>
      <c r="BI755" s="76"/>
      <c r="BJ755" s="76"/>
      <c r="BK755" s="76"/>
      <c r="BL755" s="76"/>
      <c r="BM755" s="76"/>
      <c r="BN755" s="76"/>
      <c r="BO755" s="76"/>
      <c r="BP755" s="76"/>
      <c r="BQ755" s="76"/>
      <c r="BR755" s="76"/>
      <c r="BS755" s="76"/>
      <c r="BT755" s="76"/>
      <c r="BU755" s="76"/>
      <c r="BV755" s="76"/>
      <c r="BW755" s="76"/>
      <c r="BX755" s="76"/>
      <c r="BY755" s="76"/>
      <c r="BZ755" s="76"/>
      <c r="CA755" s="76"/>
      <c r="CB755" s="76"/>
      <c r="CC755" s="76"/>
      <c r="CD755" s="76"/>
      <c r="CE755" s="76"/>
      <c r="CF755" s="76"/>
      <c r="CG755" s="76"/>
      <c r="CH755" s="76"/>
      <c r="CI755" s="76"/>
      <c r="CJ755" s="76"/>
      <c r="CK755" s="76"/>
      <c r="CL755" s="76"/>
      <c r="CM755" s="76"/>
      <c r="CN755" s="76"/>
      <c r="CO755" s="76"/>
      <c r="CP755" s="76"/>
      <c r="CQ755" s="76"/>
      <c r="CR755" s="76"/>
      <c r="CS755" s="76"/>
      <c r="CT755" s="76"/>
      <c r="CU755" s="76"/>
      <c r="CV755" s="76"/>
      <c r="CW755" s="76"/>
      <c r="CX755" s="76"/>
      <c r="CY755" s="76"/>
      <c r="CZ755" s="76"/>
      <c r="DA755" s="76"/>
      <c r="DB755" s="76"/>
      <c r="DC755" s="76"/>
      <c r="DD755" s="76"/>
      <c r="DE755" s="76"/>
      <c r="DF755" s="76"/>
      <c r="DG755" s="76"/>
      <c r="DH755" s="76"/>
      <c r="DI755" s="76"/>
      <c r="DJ755" s="76"/>
      <c r="DK755" s="76"/>
      <c r="DL755" s="76"/>
      <c r="DM755" s="76"/>
      <c r="DN755" s="76"/>
      <c r="DO755" s="76"/>
      <c r="DP755" s="76"/>
      <c r="DQ755" s="76"/>
      <c r="DR755" s="76"/>
      <c r="DS755" s="76"/>
      <c r="DT755" s="76"/>
      <c r="DU755" s="76"/>
      <c r="DV755" s="76"/>
      <c r="DW755" s="76"/>
      <c r="DX755" s="76"/>
      <c r="DY755" s="76"/>
      <c r="DZ755" s="76"/>
      <c r="EA755" s="76"/>
      <c r="EB755" s="76"/>
      <c r="EC755" s="76"/>
      <c r="ED755" s="76"/>
      <c r="EE755" s="76"/>
      <c r="EF755" s="76"/>
      <c r="EG755" s="76"/>
      <c r="EH755" s="76"/>
      <c r="EI755" s="76"/>
      <c r="EJ755" s="76"/>
      <c r="EK755" s="76"/>
      <c r="EL755" s="76"/>
      <c r="EM755" s="76"/>
      <c r="EN755" s="76"/>
      <c r="EO755" s="76"/>
      <c r="EP755" s="76"/>
      <c r="EQ755" s="76"/>
      <c r="ER755" s="76"/>
      <c r="ES755" s="76"/>
      <c r="ET755" s="76"/>
      <c r="EU755" s="76"/>
      <c r="EV755" s="76"/>
      <c r="EW755" s="76"/>
      <c r="EX755" s="76"/>
      <c r="EY755" s="76"/>
      <c r="EZ755" s="76"/>
      <c r="FA755" s="76"/>
      <c r="FB755" s="76"/>
      <c r="FC755" s="76"/>
      <c r="FD755" s="76"/>
      <c r="FE755" s="76"/>
      <c r="FF755" s="76"/>
      <c r="FG755" s="76"/>
      <c r="FH755" s="76"/>
      <c r="FI755" s="76"/>
      <c r="FJ755" s="76"/>
      <c r="FK755" s="76"/>
      <c r="FL755" s="76"/>
      <c r="FM755" s="76"/>
      <c r="FN755" s="76"/>
      <c r="FO755" s="76"/>
      <c r="FP755" s="76"/>
      <c r="FQ755" s="76"/>
      <c r="FR755" s="76"/>
      <c r="FS755" s="76"/>
      <c r="FT755" s="76"/>
      <c r="FU755" s="76"/>
      <c r="FV755" s="76"/>
      <c r="FW755" s="76"/>
      <c r="FX755" s="76"/>
      <c r="FY755" s="76"/>
      <c r="FZ755" s="76"/>
      <c r="GA755" s="76"/>
      <c r="GB755" s="76"/>
      <c r="GC755" s="76"/>
      <c r="GD755" s="76"/>
      <c r="GE755" s="76"/>
      <c r="GF755" s="76"/>
      <c r="GG755" s="76"/>
      <c r="GH755" s="76"/>
      <c r="GI755" s="76"/>
      <c r="GJ755" s="76"/>
      <c r="GK755" s="76"/>
      <c r="GL755" s="76"/>
      <c r="GM755" s="76"/>
      <c r="GN755" s="76"/>
    </row>
    <row r="756" spans="1:196" s="152" customFormat="1" ht="45" x14ac:dyDescent="0.2">
      <c r="A756" s="56">
        <f t="shared" si="72"/>
        <v>5903</v>
      </c>
      <c r="B756" s="450" t="s">
        <v>322</v>
      </c>
      <c r="C756" s="451">
        <v>65</v>
      </c>
      <c r="D756" s="451" t="s">
        <v>2883</v>
      </c>
      <c r="E756" s="448" t="s">
        <v>2890</v>
      </c>
      <c r="F756" s="51" t="str">
        <f t="shared" si="71"/>
        <v>65WksSchBLineNonSeparately Stated Items Column B</v>
      </c>
      <c r="G756" s="450" t="s">
        <v>1205</v>
      </c>
      <c r="H756" s="452" t="s">
        <v>1206</v>
      </c>
      <c r="I756" s="453" t="s">
        <v>2823</v>
      </c>
      <c r="J756" s="452" t="s">
        <v>369</v>
      </c>
      <c r="K756" s="454" t="s">
        <v>167</v>
      </c>
      <c r="L756" s="454"/>
      <c r="M756" s="454">
        <v>15</v>
      </c>
      <c r="N756" s="455" t="s">
        <v>415</v>
      </c>
      <c r="O756" s="447"/>
      <c r="P756" s="456">
        <v>25</v>
      </c>
      <c r="Q756" s="457" t="s">
        <v>234</v>
      </c>
      <c r="R756" s="456"/>
      <c r="S756" s="449" t="s">
        <v>1161</v>
      </c>
      <c r="T756" s="456" t="s">
        <v>2834</v>
      </c>
      <c r="U756" s="446" t="s">
        <v>162</v>
      </c>
      <c r="V756" s="447" t="s">
        <v>307</v>
      </c>
      <c r="W756" s="452"/>
      <c r="X756" s="456"/>
      <c r="Y756" s="456"/>
      <c r="Z756" s="442"/>
      <c r="AA756" s="442"/>
      <c r="AB756" s="442"/>
      <c r="AC756" s="442"/>
      <c r="AD756" s="442"/>
      <c r="AE756" s="116"/>
      <c r="AF756" s="76"/>
      <c r="AG756" s="76"/>
      <c r="AH756" s="76"/>
      <c r="AI756" s="76"/>
      <c r="AJ756" s="76"/>
      <c r="AK756" s="76"/>
      <c r="AL756" s="76"/>
      <c r="AM756" s="76"/>
      <c r="AN756" s="76"/>
      <c r="AO756" s="76"/>
      <c r="AP756" s="76"/>
      <c r="AQ756" s="76"/>
      <c r="AR756" s="76"/>
      <c r="AS756" s="76"/>
      <c r="AT756" s="76"/>
      <c r="AU756" s="76"/>
      <c r="AV756" s="76"/>
      <c r="AW756" s="76"/>
      <c r="AX756" s="76"/>
      <c r="AY756" s="76"/>
      <c r="AZ756" s="76"/>
      <c r="BA756" s="76"/>
      <c r="BB756" s="76"/>
      <c r="BC756" s="76"/>
      <c r="BD756" s="76"/>
      <c r="BE756" s="76"/>
      <c r="BF756" s="76"/>
      <c r="BG756" s="76"/>
      <c r="BH756" s="76"/>
      <c r="BI756" s="76"/>
      <c r="BJ756" s="76"/>
      <c r="BK756" s="76"/>
      <c r="BL756" s="76"/>
      <c r="BM756" s="76"/>
      <c r="BN756" s="76"/>
      <c r="BO756" s="76"/>
      <c r="BP756" s="76"/>
      <c r="BQ756" s="76"/>
      <c r="BR756" s="76"/>
      <c r="BS756" s="76"/>
      <c r="BT756" s="76"/>
      <c r="BU756" s="76"/>
      <c r="BV756" s="76"/>
      <c r="BW756" s="76"/>
      <c r="BX756" s="76"/>
      <c r="BY756" s="76"/>
      <c r="BZ756" s="76"/>
      <c r="CA756" s="76"/>
      <c r="CB756" s="76"/>
      <c r="CC756" s="76"/>
      <c r="CD756" s="76"/>
      <c r="CE756" s="76"/>
      <c r="CF756" s="76"/>
      <c r="CG756" s="76"/>
      <c r="CH756" s="76"/>
      <c r="CI756" s="76"/>
      <c r="CJ756" s="76"/>
      <c r="CK756" s="76"/>
      <c r="CL756" s="76"/>
      <c r="CM756" s="76"/>
      <c r="CN756" s="76"/>
      <c r="CO756" s="76"/>
      <c r="CP756" s="76"/>
      <c r="CQ756" s="76"/>
      <c r="CR756" s="76"/>
      <c r="CS756" s="76"/>
      <c r="CT756" s="76"/>
      <c r="CU756" s="76"/>
      <c r="CV756" s="76"/>
      <c r="CW756" s="76"/>
      <c r="CX756" s="76"/>
      <c r="CY756" s="76"/>
      <c r="CZ756" s="76"/>
      <c r="DA756" s="76"/>
      <c r="DB756" s="76"/>
      <c r="DC756" s="76"/>
      <c r="DD756" s="76"/>
      <c r="DE756" s="76"/>
      <c r="DF756" s="76"/>
      <c r="DG756" s="76"/>
      <c r="DH756" s="76"/>
      <c r="DI756" s="76"/>
      <c r="DJ756" s="76"/>
      <c r="DK756" s="76"/>
      <c r="DL756" s="76"/>
      <c r="DM756" s="76"/>
      <c r="DN756" s="76"/>
      <c r="DO756" s="76"/>
      <c r="DP756" s="76"/>
      <c r="DQ756" s="76"/>
      <c r="DR756" s="76"/>
      <c r="DS756" s="76"/>
      <c r="DT756" s="76"/>
      <c r="DU756" s="76"/>
      <c r="DV756" s="76"/>
      <c r="DW756" s="76"/>
      <c r="DX756" s="76"/>
      <c r="DY756" s="76"/>
      <c r="DZ756" s="76"/>
      <c r="EA756" s="76"/>
      <c r="EB756" s="76"/>
      <c r="EC756" s="76"/>
      <c r="ED756" s="76"/>
      <c r="EE756" s="76"/>
      <c r="EF756" s="76"/>
      <c r="EG756" s="76"/>
      <c r="EH756" s="76"/>
      <c r="EI756" s="76"/>
      <c r="EJ756" s="76"/>
      <c r="EK756" s="76"/>
      <c r="EL756" s="76"/>
      <c r="EM756" s="76"/>
      <c r="EN756" s="76"/>
      <c r="EO756" s="76"/>
      <c r="EP756" s="76"/>
      <c r="EQ756" s="76"/>
      <c r="ER756" s="76"/>
      <c r="ES756" s="76"/>
      <c r="ET756" s="76"/>
      <c r="EU756" s="76"/>
      <c r="EV756" s="76"/>
      <c r="EW756" s="76"/>
      <c r="EX756" s="76"/>
      <c r="EY756" s="76"/>
      <c r="EZ756" s="76"/>
      <c r="FA756" s="76"/>
      <c r="FB756" s="76"/>
      <c r="FC756" s="76"/>
      <c r="FD756" s="76"/>
      <c r="FE756" s="76"/>
      <c r="FF756" s="76"/>
      <c r="FG756" s="76"/>
      <c r="FH756" s="76"/>
      <c r="FI756" s="76"/>
      <c r="FJ756" s="76"/>
      <c r="FK756" s="76"/>
      <c r="FL756" s="76"/>
      <c r="FM756" s="76"/>
      <c r="FN756" s="76"/>
      <c r="FO756" s="76"/>
      <c r="FP756" s="76"/>
      <c r="FQ756" s="76"/>
      <c r="FR756" s="76"/>
      <c r="FS756" s="76"/>
      <c r="FT756" s="76"/>
      <c r="FU756" s="76"/>
      <c r="FV756" s="76"/>
      <c r="FW756" s="76"/>
      <c r="FX756" s="76"/>
      <c r="FY756" s="76"/>
      <c r="FZ756" s="76"/>
      <c r="GA756" s="76"/>
      <c r="GB756" s="76"/>
      <c r="GC756" s="76"/>
      <c r="GD756" s="76"/>
      <c r="GE756" s="76"/>
      <c r="GF756" s="76"/>
      <c r="GG756" s="76"/>
      <c r="GH756" s="76"/>
      <c r="GI756" s="76"/>
      <c r="GJ756" s="76"/>
      <c r="GK756" s="76"/>
      <c r="GL756" s="76"/>
      <c r="GM756" s="76"/>
      <c r="GN756" s="76"/>
    </row>
    <row r="757" spans="1:196" s="152" customFormat="1" ht="45" x14ac:dyDescent="0.2">
      <c r="A757" s="56">
        <f t="shared" si="72"/>
        <v>5904</v>
      </c>
      <c r="B757" s="450" t="s">
        <v>322</v>
      </c>
      <c r="C757" s="451">
        <v>65</v>
      </c>
      <c r="D757" s="451" t="s">
        <v>2883</v>
      </c>
      <c r="E757" s="448" t="s">
        <v>2891</v>
      </c>
      <c r="F757" s="51" t="str">
        <f t="shared" si="71"/>
        <v>65WksSchBLineNonSeparately Stated Items Column C</v>
      </c>
      <c r="G757" s="450" t="s">
        <v>1207</v>
      </c>
      <c r="H757" s="452" t="s">
        <v>1208</v>
      </c>
      <c r="I757" s="453" t="s">
        <v>2892</v>
      </c>
      <c r="J757" s="452" t="s">
        <v>369</v>
      </c>
      <c r="K757" s="454" t="s">
        <v>167</v>
      </c>
      <c r="L757" s="454"/>
      <c r="M757" s="454">
        <v>15</v>
      </c>
      <c r="N757" s="455" t="s">
        <v>232</v>
      </c>
      <c r="O757" s="447"/>
      <c r="P757" s="456">
        <v>25</v>
      </c>
      <c r="Q757" s="457" t="s">
        <v>234</v>
      </c>
      <c r="R757" s="456"/>
      <c r="S757" s="444"/>
      <c r="T757" s="456"/>
      <c r="U757" s="446"/>
      <c r="V757" s="447"/>
      <c r="W757" s="452"/>
      <c r="X757" s="456"/>
      <c r="Y757" s="456"/>
      <c r="Z757" s="442"/>
      <c r="AA757" s="442"/>
      <c r="AB757" s="442"/>
      <c r="AC757" s="442"/>
      <c r="AD757" s="442"/>
      <c r="AE757" s="116"/>
      <c r="AF757" s="76"/>
      <c r="AG757" s="76"/>
      <c r="AH757" s="76"/>
      <c r="AI757" s="76"/>
      <c r="AJ757" s="76"/>
      <c r="AK757" s="76"/>
      <c r="AL757" s="76"/>
      <c r="AM757" s="76"/>
      <c r="AN757" s="76"/>
      <c r="AO757" s="76"/>
      <c r="AP757" s="76"/>
      <c r="AQ757" s="76"/>
      <c r="AR757" s="76"/>
      <c r="AS757" s="76"/>
      <c r="AT757" s="76"/>
      <c r="AU757" s="76"/>
      <c r="AV757" s="76"/>
      <c r="AW757" s="76"/>
      <c r="AX757" s="76"/>
      <c r="AY757" s="76"/>
      <c r="AZ757" s="76"/>
      <c r="BA757" s="76"/>
      <c r="BB757" s="76"/>
      <c r="BC757" s="76"/>
      <c r="BD757" s="76"/>
      <c r="BE757" s="76"/>
      <c r="BF757" s="76"/>
      <c r="BG757" s="76"/>
      <c r="BH757" s="76"/>
      <c r="BI757" s="76"/>
      <c r="BJ757" s="76"/>
      <c r="BK757" s="76"/>
      <c r="BL757" s="76"/>
      <c r="BM757" s="76"/>
      <c r="BN757" s="76"/>
      <c r="BO757" s="76"/>
      <c r="BP757" s="76"/>
      <c r="BQ757" s="76"/>
      <c r="BR757" s="76"/>
      <c r="BS757" s="76"/>
      <c r="BT757" s="76"/>
      <c r="BU757" s="76"/>
      <c r="BV757" s="76"/>
      <c r="BW757" s="76"/>
      <c r="BX757" s="76"/>
      <c r="BY757" s="76"/>
      <c r="BZ757" s="76"/>
      <c r="CA757" s="76"/>
      <c r="CB757" s="76"/>
      <c r="CC757" s="76"/>
      <c r="CD757" s="76"/>
      <c r="CE757" s="76"/>
      <c r="CF757" s="76"/>
      <c r="CG757" s="76"/>
      <c r="CH757" s="76"/>
      <c r="CI757" s="76"/>
      <c r="CJ757" s="76"/>
      <c r="CK757" s="76"/>
      <c r="CL757" s="76"/>
      <c r="CM757" s="76"/>
      <c r="CN757" s="76"/>
      <c r="CO757" s="76"/>
      <c r="CP757" s="76"/>
      <c r="CQ757" s="76"/>
      <c r="CR757" s="76"/>
      <c r="CS757" s="76"/>
      <c r="CT757" s="76"/>
      <c r="CU757" s="76"/>
      <c r="CV757" s="76"/>
      <c r="CW757" s="76"/>
      <c r="CX757" s="76"/>
      <c r="CY757" s="76"/>
      <c r="CZ757" s="76"/>
      <c r="DA757" s="76"/>
      <c r="DB757" s="76"/>
      <c r="DC757" s="76"/>
      <c r="DD757" s="76"/>
      <c r="DE757" s="76"/>
      <c r="DF757" s="76"/>
      <c r="DG757" s="76"/>
      <c r="DH757" s="76"/>
      <c r="DI757" s="76"/>
      <c r="DJ757" s="76"/>
      <c r="DK757" s="76"/>
      <c r="DL757" s="76"/>
      <c r="DM757" s="76"/>
      <c r="DN757" s="76"/>
      <c r="DO757" s="76"/>
      <c r="DP757" s="76"/>
      <c r="DQ757" s="76"/>
      <c r="DR757" s="76"/>
      <c r="DS757" s="76"/>
      <c r="DT757" s="76"/>
      <c r="DU757" s="76"/>
      <c r="DV757" s="76"/>
      <c r="DW757" s="76"/>
      <c r="DX757" s="76"/>
      <c r="DY757" s="76"/>
      <c r="DZ757" s="76"/>
      <c r="EA757" s="76"/>
      <c r="EB757" s="76"/>
      <c r="EC757" s="76"/>
      <c r="ED757" s="76"/>
      <c r="EE757" s="76"/>
      <c r="EF757" s="76"/>
      <c r="EG757" s="76"/>
      <c r="EH757" s="76"/>
      <c r="EI757" s="76"/>
      <c r="EJ757" s="76"/>
      <c r="EK757" s="76"/>
      <c r="EL757" s="76"/>
      <c r="EM757" s="76"/>
      <c r="EN757" s="76"/>
      <c r="EO757" s="76"/>
      <c r="EP757" s="76"/>
      <c r="EQ757" s="76"/>
      <c r="ER757" s="76"/>
      <c r="ES757" s="76"/>
      <c r="ET757" s="76"/>
      <c r="EU757" s="76"/>
      <c r="EV757" s="76"/>
      <c r="EW757" s="76"/>
      <c r="EX757" s="76"/>
      <c r="EY757" s="76"/>
      <c r="EZ757" s="76"/>
      <c r="FA757" s="76"/>
      <c r="FB757" s="76"/>
      <c r="FC757" s="76"/>
      <c r="FD757" s="76"/>
      <c r="FE757" s="76"/>
      <c r="FF757" s="76"/>
      <c r="FG757" s="76"/>
      <c r="FH757" s="76"/>
      <c r="FI757" s="76"/>
      <c r="FJ757" s="76"/>
      <c r="FK757" s="76"/>
      <c r="FL757" s="76"/>
      <c r="FM757" s="76"/>
      <c r="FN757" s="76"/>
      <c r="FO757" s="76"/>
      <c r="FP757" s="76"/>
      <c r="FQ757" s="76"/>
      <c r="FR757" s="76"/>
      <c r="FS757" s="76"/>
      <c r="FT757" s="76"/>
      <c r="FU757" s="76"/>
      <c r="FV757" s="76"/>
      <c r="FW757" s="76"/>
      <c r="FX757" s="76"/>
      <c r="FY757" s="76"/>
      <c r="FZ757" s="76"/>
      <c r="GA757" s="76"/>
      <c r="GB757" s="76"/>
      <c r="GC757" s="76"/>
      <c r="GD757" s="76"/>
      <c r="GE757" s="76"/>
      <c r="GF757" s="76"/>
      <c r="GG757" s="76"/>
      <c r="GH757" s="76"/>
      <c r="GI757" s="76"/>
      <c r="GJ757" s="76"/>
      <c r="GK757" s="76"/>
      <c r="GL757" s="76"/>
      <c r="GM757" s="76"/>
      <c r="GN757" s="76"/>
    </row>
    <row r="758" spans="1:196" s="152" customFormat="1" ht="60" x14ac:dyDescent="0.2">
      <c r="A758" s="56">
        <f t="shared" si="72"/>
        <v>5905</v>
      </c>
      <c r="B758" s="450" t="s">
        <v>322</v>
      </c>
      <c r="C758" s="451">
        <v>65</v>
      </c>
      <c r="D758" s="451" t="s">
        <v>2883</v>
      </c>
      <c r="E758" s="448" t="s">
        <v>2893</v>
      </c>
      <c r="F758" s="51" t="str">
        <f t="shared" si="71"/>
        <v>65WksSchBLineNonSeparately Stated Items Column D</v>
      </c>
      <c r="G758" s="450" t="s">
        <v>1210</v>
      </c>
      <c r="H758" s="452" t="s">
        <v>1211</v>
      </c>
      <c r="I758" s="453" t="s">
        <v>2824</v>
      </c>
      <c r="J758" s="452" t="s">
        <v>369</v>
      </c>
      <c r="K758" s="454" t="s">
        <v>167</v>
      </c>
      <c r="L758" s="454"/>
      <c r="M758" s="454">
        <v>15</v>
      </c>
      <c r="N758" s="455" t="s">
        <v>232</v>
      </c>
      <c r="O758" s="447"/>
      <c r="P758" s="456">
        <v>25</v>
      </c>
      <c r="Q758" s="457" t="s">
        <v>234</v>
      </c>
      <c r="R758" s="456"/>
      <c r="S758" s="449" t="s">
        <v>1163</v>
      </c>
      <c r="T758" s="456" t="s">
        <v>2835</v>
      </c>
      <c r="U758" s="446" t="s">
        <v>162</v>
      </c>
      <c r="V758" s="447" t="s">
        <v>307</v>
      </c>
      <c r="W758" s="452" t="s">
        <v>1164</v>
      </c>
      <c r="X758" s="456" t="s">
        <v>2836</v>
      </c>
      <c r="Y758" s="456" t="s">
        <v>228</v>
      </c>
      <c r="Z758" s="442" t="s">
        <v>307</v>
      </c>
      <c r="AA758" s="442"/>
      <c r="AB758" s="442"/>
      <c r="AC758" s="442"/>
      <c r="AD758" s="442"/>
      <c r="AE758" s="116"/>
      <c r="AF758" s="76"/>
      <c r="AG758" s="76"/>
      <c r="AH758" s="76"/>
      <c r="AI758" s="76"/>
      <c r="AJ758" s="76"/>
      <c r="AK758" s="76"/>
      <c r="AL758" s="76"/>
      <c r="AM758" s="76"/>
      <c r="AN758" s="76"/>
      <c r="AO758" s="76"/>
      <c r="AP758" s="76"/>
      <c r="AQ758" s="76"/>
      <c r="AR758" s="76"/>
      <c r="AS758" s="76"/>
      <c r="AT758" s="76"/>
      <c r="AU758" s="76"/>
      <c r="AV758" s="76"/>
      <c r="AW758" s="76"/>
      <c r="AX758" s="76"/>
      <c r="AY758" s="76"/>
      <c r="AZ758" s="76"/>
      <c r="BA758" s="76"/>
      <c r="BB758" s="76"/>
      <c r="BC758" s="76"/>
      <c r="BD758" s="76"/>
      <c r="BE758" s="76"/>
      <c r="BF758" s="76"/>
      <c r="BG758" s="76"/>
      <c r="BH758" s="76"/>
      <c r="BI758" s="76"/>
      <c r="BJ758" s="76"/>
      <c r="BK758" s="76"/>
      <c r="BL758" s="76"/>
      <c r="BM758" s="76"/>
      <c r="BN758" s="76"/>
      <c r="BO758" s="76"/>
      <c r="BP758" s="76"/>
      <c r="BQ758" s="76"/>
      <c r="BR758" s="76"/>
      <c r="BS758" s="76"/>
      <c r="BT758" s="76"/>
      <c r="BU758" s="76"/>
      <c r="BV758" s="76"/>
      <c r="BW758" s="76"/>
      <c r="BX758" s="76"/>
      <c r="BY758" s="76"/>
      <c r="BZ758" s="76"/>
      <c r="CA758" s="76"/>
      <c r="CB758" s="76"/>
      <c r="CC758" s="76"/>
      <c r="CD758" s="76"/>
      <c r="CE758" s="76"/>
      <c r="CF758" s="76"/>
      <c r="CG758" s="76"/>
      <c r="CH758" s="76"/>
      <c r="CI758" s="76"/>
      <c r="CJ758" s="76"/>
      <c r="CK758" s="76"/>
      <c r="CL758" s="76"/>
      <c r="CM758" s="76"/>
      <c r="CN758" s="76"/>
      <c r="CO758" s="76"/>
      <c r="CP758" s="76"/>
      <c r="CQ758" s="76"/>
      <c r="CR758" s="76"/>
      <c r="CS758" s="76"/>
      <c r="CT758" s="76"/>
      <c r="CU758" s="76"/>
      <c r="CV758" s="76"/>
      <c r="CW758" s="76"/>
      <c r="CX758" s="76"/>
      <c r="CY758" s="76"/>
      <c r="CZ758" s="76"/>
      <c r="DA758" s="76"/>
      <c r="DB758" s="76"/>
      <c r="DC758" s="76"/>
      <c r="DD758" s="76"/>
      <c r="DE758" s="76"/>
      <c r="DF758" s="76"/>
      <c r="DG758" s="76"/>
      <c r="DH758" s="76"/>
      <c r="DI758" s="76"/>
      <c r="DJ758" s="76"/>
      <c r="DK758" s="76"/>
      <c r="DL758" s="76"/>
      <c r="DM758" s="76"/>
      <c r="DN758" s="76"/>
      <c r="DO758" s="76"/>
      <c r="DP758" s="76"/>
      <c r="DQ758" s="76"/>
      <c r="DR758" s="76"/>
      <c r="DS758" s="76"/>
      <c r="DT758" s="76"/>
      <c r="DU758" s="76"/>
      <c r="DV758" s="76"/>
      <c r="DW758" s="76"/>
      <c r="DX758" s="76"/>
      <c r="DY758" s="76"/>
      <c r="DZ758" s="76"/>
      <c r="EA758" s="76"/>
      <c r="EB758" s="76"/>
      <c r="EC758" s="76"/>
      <c r="ED758" s="76"/>
      <c r="EE758" s="76"/>
      <c r="EF758" s="76"/>
      <c r="EG758" s="76"/>
      <c r="EH758" s="76"/>
      <c r="EI758" s="76"/>
      <c r="EJ758" s="76"/>
      <c r="EK758" s="76"/>
      <c r="EL758" s="76"/>
      <c r="EM758" s="76"/>
      <c r="EN758" s="76"/>
      <c r="EO758" s="76"/>
      <c r="EP758" s="76"/>
      <c r="EQ758" s="76"/>
      <c r="ER758" s="76"/>
      <c r="ES758" s="76"/>
      <c r="ET758" s="76"/>
      <c r="EU758" s="76"/>
      <c r="EV758" s="76"/>
      <c r="EW758" s="76"/>
      <c r="EX758" s="76"/>
      <c r="EY758" s="76"/>
      <c r="EZ758" s="76"/>
      <c r="FA758" s="76"/>
      <c r="FB758" s="76"/>
      <c r="FC758" s="76"/>
      <c r="FD758" s="76"/>
      <c r="FE758" s="76"/>
      <c r="FF758" s="76"/>
      <c r="FG758" s="76"/>
      <c r="FH758" s="76"/>
      <c r="FI758" s="76"/>
      <c r="FJ758" s="76"/>
      <c r="FK758" s="76"/>
      <c r="FL758" s="76"/>
      <c r="FM758" s="76"/>
      <c r="FN758" s="76"/>
      <c r="FO758" s="76"/>
      <c r="FP758" s="76"/>
      <c r="FQ758" s="76"/>
      <c r="FR758" s="76"/>
      <c r="FS758" s="76"/>
      <c r="FT758" s="76"/>
      <c r="FU758" s="76"/>
      <c r="FV758" s="76"/>
      <c r="FW758" s="76"/>
      <c r="FX758" s="76"/>
      <c r="FY758" s="76"/>
      <c r="FZ758" s="76"/>
      <c r="GA758" s="76"/>
      <c r="GB758" s="76"/>
      <c r="GC758" s="76"/>
      <c r="GD758" s="76"/>
      <c r="GE758" s="76"/>
      <c r="GF758" s="76"/>
      <c r="GG758" s="76"/>
      <c r="GH758" s="76"/>
      <c r="GI758" s="76"/>
      <c r="GJ758" s="76"/>
      <c r="GK758" s="76"/>
      <c r="GL758" s="76"/>
      <c r="GM758" s="76"/>
      <c r="GN758" s="76"/>
    </row>
    <row r="759" spans="1:196" s="152" customFormat="1" ht="75" x14ac:dyDescent="0.2">
      <c r="A759" s="56">
        <f t="shared" si="72"/>
        <v>5906</v>
      </c>
      <c r="B759" s="450" t="s">
        <v>322</v>
      </c>
      <c r="C759" s="451">
        <v>65</v>
      </c>
      <c r="D759" s="451" t="s">
        <v>2883</v>
      </c>
      <c r="E759" s="448" t="s">
        <v>2894</v>
      </c>
      <c r="F759" s="51" t="str">
        <f t="shared" si="71"/>
        <v>65WksSchBLineNonSeparately Stated Items Column E</v>
      </c>
      <c r="G759" s="456" t="s">
        <v>1212</v>
      </c>
      <c r="H759" s="452" t="s">
        <v>1213</v>
      </c>
      <c r="I759" s="453" t="s">
        <v>2825</v>
      </c>
      <c r="J759" s="452" t="s">
        <v>369</v>
      </c>
      <c r="K759" s="454" t="s">
        <v>167</v>
      </c>
      <c r="L759" s="454"/>
      <c r="M759" s="454">
        <v>15</v>
      </c>
      <c r="N759" s="455" t="s">
        <v>415</v>
      </c>
      <c r="O759" s="447"/>
      <c r="P759" s="456">
        <v>25</v>
      </c>
      <c r="Q759" s="457" t="s">
        <v>234</v>
      </c>
      <c r="R759" s="456"/>
      <c r="S759" s="449" t="s">
        <v>1165</v>
      </c>
      <c r="T759" s="456" t="s">
        <v>2837</v>
      </c>
      <c r="U759" s="446" t="s">
        <v>228</v>
      </c>
      <c r="V759" s="447" t="s">
        <v>307</v>
      </c>
      <c r="W759" s="452"/>
      <c r="X759" s="456"/>
      <c r="Y759" s="456"/>
      <c r="Z759" s="442"/>
      <c r="AA759" s="442"/>
      <c r="AB759" s="442"/>
      <c r="AC759" s="442"/>
      <c r="AD759" s="442"/>
      <c r="AE759" s="116"/>
      <c r="AF759" s="76"/>
      <c r="AG759" s="76"/>
      <c r="AH759" s="76"/>
      <c r="AI759" s="76"/>
      <c r="AJ759" s="76"/>
      <c r="AK759" s="76"/>
      <c r="AL759" s="76"/>
      <c r="AM759" s="76"/>
      <c r="AN759" s="76"/>
      <c r="AO759" s="76"/>
      <c r="AP759" s="76"/>
      <c r="AQ759" s="76"/>
      <c r="AR759" s="76"/>
      <c r="AS759" s="76"/>
      <c r="AT759" s="76"/>
      <c r="AU759" s="76"/>
      <c r="AV759" s="76"/>
      <c r="AW759" s="76"/>
      <c r="AX759" s="76"/>
      <c r="AY759" s="76"/>
      <c r="AZ759" s="76"/>
      <c r="BA759" s="76"/>
      <c r="BB759" s="76"/>
      <c r="BC759" s="76"/>
      <c r="BD759" s="76"/>
      <c r="BE759" s="76"/>
      <c r="BF759" s="76"/>
      <c r="BG759" s="76"/>
      <c r="BH759" s="76"/>
      <c r="BI759" s="76"/>
      <c r="BJ759" s="76"/>
      <c r="BK759" s="76"/>
      <c r="BL759" s="76"/>
      <c r="BM759" s="76"/>
      <c r="BN759" s="76"/>
      <c r="BO759" s="76"/>
      <c r="BP759" s="76"/>
      <c r="BQ759" s="76"/>
      <c r="BR759" s="76"/>
      <c r="BS759" s="76"/>
      <c r="BT759" s="76"/>
      <c r="BU759" s="76"/>
      <c r="BV759" s="76"/>
      <c r="BW759" s="76"/>
      <c r="BX759" s="76"/>
      <c r="BY759" s="76"/>
      <c r="BZ759" s="76"/>
      <c r="CA759" s="76"/>
      <c r="CB759" s="76"/>
      <c r="CC759" s="76"/>
      <c r="CD759" s="76"/>
      <c r="CE759" s="76"/>
      <c r="CF759" s="76"/>
      <c r="CG759" s="76"/>
      <c r="CH759" s="76"/>
      <c r="CI759" s="76"/>
      <c r="CJ759" s="76"/>
      <c r="CK759" s="76"/>
      <c r="CL759" s="76"/>
      <c r="CM759" s="76"/>
      <c r="CN759" s="76"/>
      <c r="CO759" s="76"/>
      <c r="CP759" s="76"/>
      <c r="CQ759" s="76"/>
      <c r="CR759" s="76"/>
      <c r="CS759" s="76"/>
      <c r="CT759" s="76"/>
      <c r="CU759" s="76"/>
      <c r="CV759" s="76"/>
      <c r="CW759" s="76"/>
      <c r="CX759" s="76"/>
      <c r="CY759" s="76"/>
      <c r="CZ759" s="76"/>
      <c r="DA759" s="76"/>
      <c r="DB759" s="76"/>
      <c r="DC759" s="76"/>
      <c r="DD759" s="76"/>
      <c r="DE759" s="76"/>
      <c r="DF759" s="76"/>
      <c r="DG759" s="76"/>
      <c r="DH759" s="76"/>
      <c r="DI759" s="76"/>
      <c r="DJ759" s="76"/>
      <c r="DK759" s="76"/>
      <c r="DL759" s="76"/>
      <c r="DM759" s="76"/>
      <c r="DN759" s="76"/>
      <c r="DO759" s="76"/>
      <c r="DP759" s="76"/>
      <c r="DQ759" s="76"/>
      <c r="DR759" s="76"/>
      <c r="DS759" s="76"/>
      <c r="DT759" s="76"/>
      <c r="DU759" s="76"/>
      <c r="DV759" s="76"/>
      <c r="DW759" s="76"/>
      <c r="DX759" s="76"/>
      <c r="DY759" s="76"/>
      <c r="DZ759" s="76"/>
      <c r="EA759" s="76"/>
      <c r="EB759" s="76"/>
      <c r="EC759" s="76"/>
      <c r="ED759" s="76"/>
      <c r="EE759" s="76"/>
      <c r="EF759" s="76"/>
      <c r="EG759" s="76"/>
      <c r="EH759" s="76"/>
      <c r="EI759" s="76"/>
      <c r="EJ759" s="76"/>
      <c r="EK759" s="76"/>
      <c r="EL759" s="76"/>
      <c r="EM759" s="76"/>
      <c r="EN759" s="76"/>
      <c r="EO759" s="76"/>
      <c r="EP759" s="76"/>
      <c r="EQ759" s="76"/>
      <c r="ER759" s="76"/>
      <c r="ES759" s="76"/>
      <c r="ET759" s="76"/>
      <c r="EU759" s="76"/>
      <c r="EV759" s="76"/>
      <c r="EW759" s="76"/>
      <c r="EX759" s="76"/>
      <c r="EY759" s="76"/>
      <c r="EZ759" s="76"/>
      <c r="FA759" s="76"/>
      <c r="FB759" s="76"/>
      <c r="FC759" s="76"/>
      <c r="FD759" s="76"/>
      <c r="FE759" s="76"/>
      <c r="FF759" s="76"/>
      <c r="FG759" s="76"/>
      <c r="FH759" s="76"/>
      <c r="FI759" s="76"/>
      <c r="FJ759" s="76"/>
      <c r="FK759" s="76"/>
      <c r="FL759" s="76"/>
      <c r="FM759" s="76"/>
      <c r="FN759" s="76"/>
      <c r="FO759" s="76"/>
      <c r="FP759" s="76"/>
      <c r="FQ759" s="76"/>
      <c r="FR759" s="76"/>
      <c r="FS759" s="76"/>
      <c r="FT759" s="76"/>
      <c r="FU759" s="76"/>
      <c r="FV759" s="76"/>
      <c r="FW759" s="76"/>
      <c r="FX759" s="76"/>
      <c r="FY759" s="76"/>
      <c r="FZ759" s="76"/>
      <c r="GA759" s="76"/>
      <c r="GB759" s="76"/>
      <c r="GC759" s="76"/>
      <c r="GD759" s="76"/>
      <c r="GE759" s="76"/>
      <c r="GF759" s="76"/>
      <c r="GG759" s="76"/>
      <c r="GH759" s="76"/>
      <c r="GI759" s="76"/>
      <c r="GJ759" s="76"/>
      <c r="GK759" s="76"/>
      <c r="GL759" s="76"/>
      <c r="GM759" s="76"/>
      <c r="GN759" s="76"/>
    </row>
    <row r="760" spans="1:196" s="152" customFormat="1" ht="75" x14ac:dyDescent="0.2">
      <c r="A760" s="56">
        <f t="shared" si="72"/>
        <v>5907</v>
      </c>
      <c r="B760" s="450" t="s">
        <v>322</v>
      </c>
      <c r="C760" s="451">
        <v>65</v>
      </c>
      <c r="D760" s="451" t="s">
        <v>2883</v>
      </c>
      <c r="E760" s="448" t="s">
        <v>2895</v>
      </c>
      <c r="F760" s="51" t="str">
        <f t="shared" si="71"/>
        <v>65WksSchBLineNonSeparately Stated Items Column F</v>
      </c>
      <c r="G760" s="456" t="s">
        <v>1214</v>
      </c>
      <c r="H760" s="452" t="s">
        <v>1215</v>
      </c>
      <c r="I760" s="453" t="s">
        <v>2826</v>
      </c>
      <c r="J760" s="452" t="s">
        <v>369</v>
      </c>
      <c r="K760" s="454" t="s">
        <v>167</v>
      </c>
      <c r="L760" s="454"/>
      <c r="M760" s="454">
        <v>15</v>
      </c>
      <c r="N760" s="455" t="s">
        <v>415</v>
      </c>
      <c r="O760" s="447"/>
      <c r="P760" s="456">
        <v>25</v>
      </c>
      <c r="Q760" s="457" t="s">
        <v>234</v>
      </c>
      <c r="R760" s="456"/>
      <c r="S760" s="449" t="s">
        <v>1166</v>
      </c>
      <c r="T760" s="456" t="s">
        <v>2838</v>
      </c>
      <c r="U760" s="446" t="s">
        <v>228</v>
      </c>
      <c r="V760" s="447" t="s">
        <v>307</v>
      </c>
      <c r="W760" s="452" t="s">
        <v>1167</v>
      </c>
      <c r="X760" s="456" t="s">
        <v>2839</v>
      </c>
      <c r="Y760" s="456" t="s">
        <v>228</v>
      </c>
      <c r="Z760" s="442" t="s">
        <v>307</v>
      </c>
      <c r="AA760" s="442"/>
      <c r="AB760" s="442"/>
      <c r="AC760" s="442"/>
      <c r="AD760" s="442"/>
      <c r="AE760" s="116"/>
      <c r="AF760" s="76"/>
      <c r="AG760" s="76"/>
      <c r="AH760" s="76"/>
      <c r="AI760" s="76"/>
      <c r="AJ760" s="76"/>
      <c r="AK760" s="76"/>
      <c r="AL760" s="76"/>
      <c r="AM760" s="76"/>
      <c r="AN760" s="76"/>
      <c r="AO760" s="76"/>
      <c r="AP760" s="76"/>
      <c r="AQ760" s="76"/>
      <c r="AR760" s="76"/>
      <c r="AS760" s="76"/>
      <c r="AT760" s="76"/>
      <c r="AU760" s="76"/>
      <c r="AV760" s="76"/>
      <c r="AW760" s="76"/>
      <c r="AX760" s="76"/>
      <c r="AY760" s="76"/>
      <c r="AZ760" s="76"/>
      <c r="BA760" s="76"/>
      <c r="BB760" s="76"/>
      <c r="BC760" s="76"/>
      <c r="BD760" s="76"/>
      <c r="BE760" s="76"/>
      <c r="BF760" s="76"/>
      <c r="BG760" s="76"/>
      <c r="BH760" s="76"/>
      <c r="BI760" s="76"/>
      <c r="BJ760" s="76"/>
      <c r="BK760" s="76"/>
      <c r="BL760" s="76"/>
      <c r="BM760" s="76"/>
      <c r="BN760" s="76"/>
      <c r="BO760" s="76"/>
      <c r="BP760" s="76"/>
      <c r="BQ760" s="76"/>
      <c r="BR760" s="76"/>
      <c r="BS760" s="76"/>
      <c r="BT760" s="76"/>
      <c r="BU760" s="76"/>
      <c r="BV760" s="76"/>
      <c r="BW760" s="76"/>
      <c r="BX760" s="76"/>
      <c r="BY760" s="76"/>
      <c r="BZ760" s="76"/>
      <c r="CA760" s="76"/>
      <c r="CB760" s="76"/>
      <c r="CC760" s="76"/>
      <c r="CD760" s="76"/>
      <c r="CE760" s="76"/>
      <c r="CF760" s="76"/>
      <c r="CG760" s="76"/>
      <c r="CH760" s="76"/>
      <c r="CI760" s="76"/>
      <c r="CJ760" s="76"/>
      <c r="CK760" s="76"/>
      <c r="CL760" s="76"/>
      <c r="CM760" s="76"/>
      <c r="CN760" s="76"/>
      <c r="CO760" s="76"/>
      <c r="CP760" s="76"/>
      <c r="CQ760" s="76"/>
      <c r="CR760" s="76"/>
      <c r="CS760" s="76"/>
      <c r="CT760" s="76"/>
      <c r="CU760" s="76"/>
      <c r="CV760" s="76"/>
      <c r="CW760" s="76"/>
      <c r="CX760" s="76"/>
      <c r="CY760" s="76"/>
      <c r="CZ760" s="76"/>
      <c r="DA760" s="76"/>
      <c r="DB760" s="76"/>
      <c r="DC760" s="76"/>
      <c r="DD760" s="76"/>
      <c r="DE760" s="76"/>
      <c r="DF760" s="76"/>
      <c r="DG760" s="76"/>
      <c r="DH760" s="76"/>
      <c r="DI760" s="76"/>
      <c r="DJ760" s="76"/>
      <c r="DK760" s="76"/>
      <c r="DL760" s="76"/>
      <c r="DM760" s="76"/>
      <c r="DN760" s="76"/>
      <c r="DO760" s="76"/>
      <c r="DP760" s="76"/>
      <c r="DQ760" s="76"/>
      <c r="DR760" s="76"/>
      <c r="DS760" s="76"/>
      <c r="DT760" s="76"/>
      <c r="DU760" s="76"/>
      <c r="DV760" s="76"/>
      <c r="DW760" s="76"/>
      <c r="DX760" s="76"/>
      <c r="DY760" s="76"/>
      <c r="DZ760" s="76"/>
      <c r="EA760" s="76"/>
      <c r="EB760" s="76"/>
      <c r="EC760" s="76"/>
      <c r="ED760" s="76"/>
      <c r="EE760" s="76"/>
      <c r="EF760" s="76"/>
      <c r="EG760" s="76"/>
      <c r="EH760" s="76"/>
      <c r="EI760" s="76"/>
      <c r="EJ760" s="76"/>
      <c r="EK760" s="76"/>
      <c r="EL760" s="76"/>
      <c r="EM760" s="76"/>
      <c r="EN760" s="76"/>
      <c r="EO760" s="76"/>
      <c r="EP760" s="76"/>
      <c r="EQ760" s="76"/>
      <c r="ER760" s="76"/>
      <c r="ES760" s="76"/>
      <c r="ET760" s="76"/>
      <c r="EU760" s="76"/>
      <c r="EV760" s="76"/>
      <c r="EW760" s="76"/>
      <c r="EX760" s="76"/>
      <c r="EY760" s="76"/>
      <c r="EZ760" s="76"/>
      <c r="FA760" s="76"/>
      <c r="FB760" s="76"/>
      <c r="FC760" s="76"/>
      <c r="FD760" s="76"/>
      <c r="FE760" s="76"/>
      <c r="FF760" s="76"/>
      <c r="FG760" s="76"/>
      <c r="FH760" s="76"/>
      <c r="FI760" s="76"/>
      <c r="FJ760" s="76"/>
      <c r="FK760" s="76"/>
      <c r="FL760" s="76"/>
      <c r="FM760" s="76"/>
      <c r="FN760" s="76"/>
      <c r="FO760" s="76"/>
      <c r="FP760" s="76"/>
      <c r="FQ760" s="76"/>
      <c r="FR760" s="76"/>
      <c r="FS760" s="76"/>
      <c r="FT760" s="76"/>
      <c r="FU760" s="76"/>
      <c r="FV760" s="76"/>
      <c r="FW760" s="76"/>
      <c r="FX760" s="76"/>
      <c r="FY760" s="76"/>
      <c r="FZ760" s="76"/>
      <c r="GA760" s="76"/>
      <c r="GB760" s="76"/>
      <c r="GC760" s="76"/>
      <c r="GD760" s="76"/>
      <c r="GE760" s="76"/>
      <c r="GF760" s="76"/>
      <c r="GG760" s="76"/>
      <c r="GH760" s="76"/>
      <c r="GI760" s="76"/>
      <c r="GJ760" s="76"/>
      <c r="GK760" s="76"/>
      <c r="GL760" s="76"/>
      <c r="GM760" s="76"/>
      <c r="GN760" s="76"/>
    </row>
    <row r="761" spans="1:196" s="152" customFormat="1" ht="120" x14ac:dyDescent="0.2">
      <c r="A761" s="56">
        <f t="shared" si="72"/>
        <v>5908</v>
      </c>
      <c r="B761" s="450" t="s">
        <v>322</v>
      </c>
      <c r="C761" s="451">
        <v>65</v>
      </c>
      <c r="D761" s="451" t="s">
        <v>2883</v>
      </c>
      <c r="E761" s="448" t="s">
        <v>2896</v>
      </c>
      <c r="F761" s="51" t="str">
        <f t="shared" si="71"/>
        <v>65WksSchBLineSeparately Stated Items Description</v>
      </c>
      <c r="G761" s="450" t="s">
        <v>1219</v>
      </c>
      <c r="H761" s="452" t="s">
        <v>2897</v>
      </c>
      <c r="I761" s="453" t="s">
        <v>2827</v>
      </c>
      <c r="J761" s="452" t="s">
        <v>369</v>
      </c>
      <c r="K761" s="454" t="s">
        <v>43</v>
      </c>
      <c r="L761" s="454"/>
      <c r="M761" s="454">
        <v>30</v>
      </c>
      <c r="N761" s="455" t="s">
        <v>415</v>
      </c>
      <c r="O761" s="447"/>
      <c r="P761" s="456">
        <v>25</v>
      </c>
      <c r="Q761" s="457" t="s">
        <v>234</v>
      </c>
      <c r="R761" s="442"/>
      <c r="S761" s="444" t="s">
        <v>3048</v>
      </c>
      <c r="T761" s="456" t="s">
        <v>2840</v>
      </c>
      <c r="U761" s="446" t="s">
        <v>162</v>
      </c>
      <c r="V761" s="447" t="s">
        <v>307</v>
      </c>
      <c r="W761" s="452"/>
      <c r="X761" s="442"/>
      <c r="Y761" s="442"/>
      <c r="Z761" s="442"/>
      <c r="AA761" s="442"/>
      <c r="AB761" s="442"/>
      <c r="AC761" s="442"/>
      <c r="AD761" s="442"/>
      <c r="AE761" s="505" t="s">
        <v>3342</v>
      </c>
      <c r="AF761" s="76"/>
      <c r="AG761" s="76"/>
      <c r="AH761" s="76"/>
      <c r="AI761" s="76"/>
      <c r="AJ761" s="76"/>
      <c r="AK761" s="76"/>
      <c r="AL761" s="76"/>
      <c r="AM761" s="76"/>
      <c r="AN761" s="76"/>
      <c r="AO761" s="76"/>
      <c r="AP761" s="76"/>
      <c r="AQ761" s="76"/>
      <c r="AR761" s="76"/>
      <c r="AS761" s="76"/>
      <c r="AT761" s="76"/>
      <c r="AU761" s="76"/>
      <c r="AV761" s="76"/>
      <c r="AW761" s="76"/>
      <c r="AX761" s="76"/>
      <c r="AY761" s="76"/>
      <c r="AZ761" s="76"/>
      <c r="BA761" s="76"/>
      <c r="BB761" s="76"/>
      <c r="BC761" s="76"/>
      <c r="BD761" s="76"/>
      <c r="BE761" s="76"/>
      <c r="BF761" s="76"/>
      <c r="BG761" s="76"/>
      <c r="BH761" s="76"/>
      <c r="BI761" s="76"/>
      <c r="BJ761" s="76"/>
      <c r="BK761" s="76"/>
      <c r="BL761" s="76"/>
      <c r="BM761" s="76"/>
      <c r="BN761" s="76"/>
      <c r="BO761" s="76"/>
      <c r="BP761" s="76"/>
      <c r="BQ761" s="76"/>
      <c r="BR761" s="76"/>
      <c r="BS761" s="76"/>
      <c r="BT761" s="76"/>
      <c r="BU761" s="76"/>
      <c r="BV761" s="76"/>
      <c r="BW761" s="76"/>
      <c r="BX761" s="76"/>
      <c r="BY761" s="76"/>
      <c r="BZ761" s="76"/>
      <c r="CA761" s="76"/>
      <c r="CB761" s="76"/>
      <c r="CC761" s="76"/>
      <c r="CD761" s="76"/>
      <c r="CE761" s="76"/>
      <c r="CF761" s="76"/>
      <c r="CG761" s="76"/>
      <c r="CH761" s="76"/>
      <c r="CI761" s="76"/>
      <c r="CJ761" s="76"/>
      <c r="CK761" s="76"/>
      <c r="CL761" s="76"/>
      <c r="CM761" s="76"/>
      <c r="CN761" s="76"/>
      <c r="CO761" s="76"/>
      <c r="CP761" s="76"/>
      <c r="CQ761" s="76"/>
      <c r="CR761" s="76"/>
      <c r="CS761" s="76"/>
      <c r="CT761" s="76"/>
      <c r="CU761" s="76"/>
      <c r="CV761" s="76"/>
      <c r="CW761" s="76"/>
      <c r="CX761" s="76"/>
      <c r="CY761" s="76"/>
      <c r="CZ761" s="76"/>
      <c r="DA761" s="76"/>
      <c r="DB761" s="76"/>
      <c r="DC761" s="76"/>
      <c r="DD761" s="76"/>
      <c r="DE761" s="76"/>
      <c r="DF761" s="76"/>
      <c r="DG761" s="76"/>
      <c r="DH761" s="76"/>
      <c r="DI761" s="76"/>
      <c r="DJ761" s="76"/>
      <c r="DK761" s="76"/>
      <c r="DL761" s="76"/>
      <c r="DM761" s="76"/>
      <c r="DN761" s="76"/>
      <c r="DO761" s="76"/>
      <c r="DP761" s="76"/>
      <c r="DQ761" s="76"/>
      <c r="DR761" s="76"/>
      <c r="DS761" s="76"/>
      <c r="DT761" s="76"/>
      <c r="DU761" s="76"/>
      <c r="DV761" s="76"/>
      <c r="DW761" s="76"/>
      <c r="DX761" s="76"/>
      <c r="DY761" s="76"/>
      <c r="DZ761" s="76"/>
      <c r="EA761" s="76"/>
      <c r="EB761" s="76"/>
      <c r="EC761" s="76"/>
      <c r="ED761" s="76"/>
      <c r="EE761" s="76"/>
      <c r="EF761" s="76"/>
      <c r="EG761" s="76"/>
      <c r="EH761" s="76"/>
      <c r="EI761" s="76"/>
      <c r="EJ761" s="76"/>
      <c r="EK761" s="76"/>
      <c r="EL761" s="76"/>
      <c r="EM761" s="76"/>
      <c r="EN761" s="76"/>
      <c r="EO761" s="76"/>
      <c r="EP761" s="76"/>
      <c r="EQ761" s="76"/>
      <c r="ER761" s="76"/>
      <c r="ES761" s="76"/>
      <c r="ET761" s="76"/>
      <c r="EU761" s="76"/>
      <c r="EV761" s="76"/>
      <c r="EW761" s="76"/>
      <c r="EX761" s="76"/>
      <c r="EY761" s="76"/>
      <c r="EZ761" s="76"/>
      <c r="FA761" s="76"/>
      <c r="FB761" s="76"/>
      <c r="FC761" s="76"/>
      <c r="FD761" s="76"/>
      <c r="FE761" s="76"/>
      <c r="FF761" s="76"/>
      <c r="FG761" s="76"/>
      <c r="FH761" s="76"/>
      <c r="FI761" s="76"/>
      <c r="FJ761" s="76"/>
      <c r="FK761" s="76"/>
      <c r="FL761" s="76"/>
      <c r="FM761" s="76"/>
      <c r="FN761" s="76"/>
      <c r="FO761" s="76"/>
      <c r="FP761" s="76"/>
      <c r="FQ761" s="76"/>
      <c r="FR761" s="76"/>
      <c r="FS761" s="76"/>
      <c r="FT761" s="76"/>
      <c r="FU761" s="76"/>
      <c r="FV761" s="76"/>
      <c r="FW761" s="76"/>
      <c r="FX761" s="76"/>
      <c r="FY761" s="76"/>
      <c r="FZ761" s="76"/>
      <c r="GA761" s="76"/>
      <c r="GB761" s="76"/>
      <c r="GC761" s="76"/>
      <c r="GD761" s="76"/>
      <c r="GE761" s="76"/>
      <c r="GF761" s="76"/>
      <c r="GG761" s="76"/>
      <c r="GH761" s="76"/>
      <c r="GI761" s="76"/>
      <c r="GJ761" s="76"/>
      <c r="GK761" s="76"/>
      <c r="GL761" s="76"/>
      <c r="GM761" s="76"/>
      <c r="GN761" s="76"/>
    </row>
    <row r="762" spans="1:196" s="152" customFormat="1" ht="30" x14ac:dyDescent="0.2">
      <c r="A762" s="56">
        <f t="shared" si="72"/>
        <v>5909</v>
      </c>
      <c r="B762" s="450" t="s">
        <v>322</v>
      </c>
      <c r="C762" s="451">
        <v>65</v>
      </c>
      <c r="D762" s="451" t="s">
        <v>2883</v>
      </c>
      <c r="E762" s="448" t="s">
        <v>2898</v>
      </c>
      <c r="F762" s="51" t="str">
        <f t="shared" si="71"/>
        <v>65WksSchBLineSeparately Stated Items Column A</v>
      </c>
      <c r="G762" s="450" t="s">
        <v>1220</v>
      </c>
      <c r="H762" s="452" t="s">
        <v>1221</v>
      </c>
      <c r="I762" s="453" t="s">
        <v>2899</v>
      </c>
      <c r="J762" s="452" t="s">
        <v>369</v>
      </c>
      <c r="K762" s="454" t="s">
        <v>167</v>
      </c>
      <c r="L762" s="454"/>
      <c r="M762" s="454">
        <v>15</v>
      </c>
      <c r="N762" s="455" t="s">
        <v>415</v>
      </c>
      <c r="O762" s="447"/>
      <c r="P762" s="456">
        <v>25</v>
      </c>
      <c r="Q762" s="457" t="s">
        <v>234</v>
      </c>
      <c r="R762" s="442"/>
      <c r="S762" s="444"/>
      <c r="T762" s="456"/>
      <c r="U762" s="446"/>
      <c r="V762" s="447"/>
      <c r="W762" s="452"/>
      <c r="X762" s="442"/>
      <c r="Y762" s="442"/>
      <c r="Z762" s="442"/>
      <c r="AA762" s="442"/>
      <c r="AB762" s="442"/>
      <c r="AC762" s="442"/>
      <c r="AD762" s="442"/>
      <c r="AE762" s="116"/>
      <c r="AF762" s="76"/>
      <c r="AG762" s="76"/>
      <c r="AH762" s="76"/>
      <c r="AI762" s="76"/>
      <c r="AJ762" s="76"/>
      <c r="AK762" s="76"/>
      <c r="AL762" s="76"/>
      <c r="AM762" s="76"/>
      <c r="AN762" s="76"/>
      <c r="AO762" s="76"/>
      <c r="AP762" s="76"/>
      <c r="AQ762" s="76"/>
      <c r="AR762" s="76"/>
      <c r="AS762" s="76"/>
      <c r="AT762" s="76"/>
      <c r="AU762" s="76"/>
      <c r="AV762" s="76"/>
      <c r="AW762" s="76"/>
      <c r="AX762" s="76"/>
      <c r="AY762" s="76"/>
      <c r="AZ762" s="76"/>
      <c r="BA762" s="76"/>
      <c r="BB762" s="76"/>
      <c r="BC762" s="76"/>
      <c r="BD762" s="76"/>
      <c r="BE762" s="76"/>
      <c r="BF762" s="76"/>
      <c r="BG762" s="76"/>
      <c r="BH762" s="76"/>
      <c r="BI762" s="76"/>
      <c r="BJ762" s="76"/>
      <c r="BK762" s="76"/>
      <c r="BL762" s="76"/>
      <c r="BM762" s="76"/>
      <c r="BN762" s="76"/>
      <c r="BO762" s="76"/>
      <c r="BP762" s="76"/>
      <c r="BQ762" s="76"/>
      <c r="BR762" s="76"/>
      <c r="BS762" s="76"/>
      <c r="BT762" s="76"/>
      <c r="BU762" s="76"/>
      <c r="BV762" s="76"/>
      <c r="BW762" s="76"/>
      <c r="BX762" s="76"/>
      <c r="BY762" s="76"/>
      <c r="BZ762" s="76"/>
      <c r="CA762" s="76"/>
      <c r="CB762" s="76"/>
      <c r="CC762" s="76"/>
      <c r="CD762" s="76"/>
      <c r="CE762" s="76"/>
      <c r="CF762" s="76"/>
      <c r="CG762" s="76"/>
      <c r="CH762" s="76"/>
      <c r="CI762" s="76"/>
      <c r="CJ762" s="76"/>
      <c r="CK762" s="76"/>
      <c r="CL762" s="76"/>
      <c r="CM762" s="76"/>
      <c r="CN762" s="76"/>
      <c r="CO762" s="76"/>
      <c r="CP762" s="76"/>
      <c r="CQ762" s="76"/>
      <c r="CR762" s="76"/>
      <c r="CS762" s="76"/>
      <c r="CT762" s="76"/>
      <c r="CU762" s="76"/>
      <c r="CV762" s="76"/>
      <c r="CW762" s="76"/>
      <c r="CX762" s="76"/>
      <c r="CY762" s="76"/>
      <c r="CZ762" s="76"/>
      <c r="DA762" s="76"/>
      <c r="DB762" s="76"/>
      <c r="DC762" s="76"/>
      <c r="DD762" s="76"/>
      <c r="DE762" s="76"/>
      <c r="DF762" s="76"/>
      <c r="DG762" s="76"/>
      <c r="DH762" s="76"/>
      <c r="DI762" s="76"/>
      <c r="DJ762" s="76"/>
      <c r="DK762" s="76"/>
      <c r="DL762" s="76"/>
      <c r="DM762" s="76"/>
      <c r="DN762" s="76"/>
      <c r="DO762" s="76"/>
      <c r="DP762" s="76"/>
      <c r="DQ762" s="76"/>
      <c r="DR762" s="76"/>
      <c r="DS762" s="76"/>
      <c r="DT762" s="76"/>
      <c r="DU762" s="76"/>
      <c r="DV762" s="76"/>
      <c r="DW762" s="76"/>
      <c r="DX762" s="76"/>
      <c r="DY762" s="76"/>
      <c r="DZ762" s="76"/>
      <c r="EA762" s="76"/>
      <c r="EB762" s="76"/>
      <c r="EC762" s="76"/>
      <c r="ED762" s="76"/>
      <c r="EE762" s="76"/>
      <c r="EF762" s="76"/>
      <c r="EG762" s="76"/>
      <c r="EH762" s="76"/>
      <c r="EI762" s="76"/>
      <c r="EJ762" s="76"/>
      <c r="EK762" s="76"/>
      <c r="EL762" s="76"/>
      <c r="EM762" s="76"/>
      <c r="EN762" s="76"/>
      <c r="EO762" s="76"/>
      <c r="EP762" s="76"/>
      <c r="EQ762" s="76"/>
      <c r="ER762" s="76"/>
      <c r="ES762" s="76"/>
      <c r="ET762" s="76"/>
      <c r="EU762" s="76"/>
      <c r="EV762" s="76"/>
      <c r="EW762" s="76"/>
      <c r="EX762" s="76"/>
      <c r="EY762" s="76"/>
      <c r="EZ762" s="76"/>
      <c r="FA762" s="76"/>
      <c r="FB762" s="76"/>
      <c r="FC762" s="76"/>
      <c r="FD762" s="76"/>
      <c r="FE762" s="76"/>
      <c r="FF762" s="76"/>
      <c r="FG762" s="76"/>
      <c r="FH762" s="76"/>
      <c r="FI762" s="76"/>
      <c r="FJ762" s="76"/>
      <c r="FK762" s="76"/>
      <c r="FL762" s="76"/>
      <c r="FM762" s="76"/>
      <c r="FN762" s="76"/>
      <c r="FO762" s="76"/>
      <c r="FP762" s="76"/>
      <c r="FQ762" s="76"/>
      <c r="FR762" s="76"/>
      <c r="FS762" s="76"/>
      <c r="FT762" s="76"/>
      <c r="FU762" s="76"/>
      <c r="FV762" s="76"/>
      <c r="FW762" s="76"/>
      <c r="FX762" s="76"/>
      <c r="FY762" s="76"/>
      <c r="FZ762" s="76"/>
      <c r="GA762" s="76"/>
      <c r="GB762" s="76"/>
      <c r="GC762" s="76"/>
      <c r="GD762" s="76"/>
      <c r="GE762" s="76"/>
      <c r="GF762" s="76"/>
      <c r="GG762" s="76"/>
      <c r="GH762" s="76"/>
      <c r="GI762" s="76"/>
      <c r="GJ762" s="76"/>
      <c r="GK762" s="76"/>
      <c r="GL762" s="76"/>
      <c r="GM762" s="76"/>
      <c r="GN762" s="76"/>
    </row>
    <row r="763" spans="1:196" s="152" customFormat="1" ht="60" x14ac:dyDescent="0.2">
      <c r="A763" s="56">
        <f t="shared" si="72"/>
        <v>5910</v>
      </c>
      <c r="B763" s="450" t="s">
        <v>322</v>
      </c>
      <c r="C763" s="451">
        <v>65</v>
      </c>
      <c r="D763" s="451" t="s">
        <v>2883</v>
      </c>
      <c r="E763" s="448" t="s">
        <v>2900</v>
      </c>
      <c r="F763" s="51" t="str">
        <f t="shared" si="71"/>
        <v>65WksSchBLineSeparately Stated Items Column B</v>
      </c>
      <c r="G763" s="450" t="s">
        <v>1223</v>
      </c>
      <c r="H763" s="452" t="s">
        <v>1224</v>
      </c>
      <c r="I763" s="453" t="s">
        <v>2828</v>
      </c>
      <c r="J763" s="452" t="s">
        <v>369</v>
      </c>
      <c r="K763" s="454" t="s">
        <v>167</v>
      </c>
      <c r="L763" s="454"/>
      <c r="M763" s="454">
        <v>15</v>
      </c>
      <c r="N763" s="455" t="s">
        <v>415</v>
      </c>
      <c r="O763" s="447"/>
      <c r="P763" s="456">
        <v>25</v>
      </c>
      <c r="Q763" s="457" t="s">
        <v>234</v>
      </c>
      <c r="R763" s="442"/>
      <c r="S763" s="449" t="s">
        <v>1171</v>
      </c>
      <c r="T763" s="456" t="s">
        <v>2841</v>
      </c>
      <c r="U763" s="446" t="s">
        <v>162</v>
      </c>
      <c r="V763" s="447" t="s">
        <v>307</v>
      </c>
      <c r="W763" s="452" t="s">
        <v>1172</v>
      </c>
      <c r="X763" s="456" t="s">
        <v>2842</v>
      </c>
      <c r="Y763" s="456" t="s">
        <v>228</v>
      </c>
      <c r="Z763" s="442" t="s">
        <v>307</v>
      </c>
      <c r="AA763" s="442"/>
      <c r="AB763" s="442"/>
      <c r="AC763" s="442"/>
      <c r="AD763" s="442"/>
      <c r="AE763" s="116"/>
      <c r="AF763" s="76"/>
      <c r="AG763" s="76"/>
      <c r="AH763" s="76"/>
      <c r="AI763" s="76"/>
      <c r="AJ763" s="76"/>
      <c r="AK763" s="76"/>
      <c r="AL763" s="76"/>
      <c r="AM763" s="76"/>
      <c r="AN763" s="76"/>
      <c r="AO763" s="76"/>
      <c r="AP763" s="76"/>
      <c r="AQ763" s="76"/>
      <c r="AR763" s="76"/>
      <c r="AS763" s="76"/>
      <c r="AT763" s="76"/>
      <c r="AU763" s="76"/>
      <c r="AV763" s="76"/>
      <c r="AW763" s="76"/>
      <c r="AX763" s="76"/>
      <c r="AY763" s="76"/>
      <c r="AZ763" s="76"/>
      <c r="BA763" s="76"/>
      <c r="BB763" s="76"/>
      <c r="BC763" s="76"/>
      <c r="BD763" s="76"/>
      <c r="BE763" s="76"/>
      <c r="BF763" s="76"/>
      <c r="BG763" s="76"/>
      <c r="BH763" s="76"/>
      <c r="BI763" s="76"/>
      <c r="BJ763" s="76"/>
      <c r="BK763" s="76"/>
      <c r="BL763" s="76"/>
      <c r="BM763" s="76"/>
      <c r="BN763" s="76"/>
      <c r="BO763" s="76"/>
      <c r="BP763" s="76"/>
      <c r="BQ763" s="76"/>
      <c r="BR763" s="76"/>
      <c r="BS763" s="76"/>
      <c r="BT763" s="76"/>
      <c r="BU763" s="76"/>
      <c r="BV763" s="76"/>
      <c r="BW763" s="76"/>
      <c r="BX763" s="76"/>
      <c r="BY763" s="76"/>
      <c r="BZ763" s="76"/>
      <c r="CA763" s="76"/>
      <c r="CB763" s="76"/>
      <c r="CC763" s="76"/>
      <c r="CD763" s="76"/>
      <c r="CE763" s="76"/>
      <c r="CF763" s="76"/>
      <c r="CG763" s="76"/>
      <c r="CH763" s="76"/>
      <c r="CI763" s="76"/>
      <c r="CJ763" s="76"/>
      <c r="CK763" s="76"/>
      <c r="CL763" s="76"/>
      <c r="CM763" s="76"/>
      <c r="CN763" s="76"/>
      <c r="CO763" s="76"/>
      <c r="CP763" s="76"/>
      <c r="CQ763" s="76"/>
      <c r="CR763" s="76"/>
      <c r="CS763" s="76"/>
      <c r="CT763" s="76"/>
      <c r="CU763" s="76"/>
      <c r="CV763" s="76"/>
      <c r="CW763" s="76"/>
      <c r="CX763" s="76"/>
      <c r="CY763" s="76"/>
      <c r="CZ763" s="76"/>
      <c r="DA763" s="76"/>
      <c r="DB763" s="76"/>
      <c r="DC763" s="76"/>
      <c r="DD763" s="76"/>
      <c r="DE763" s="76"/>
      <c r="DF763" s="76"/>
      <c r="DG763" s="76"/>
      <c r="DH763" s="76"/>
      <c r="DI763" s="76"/>
      <c r="DJ763" s="76"/>
      <c r="DK763" s="76"/>
      <c r="DL763" s="76"/>
      <c r="DM763" s="76"/>
      <c r="DN763" s="76"/>
      <c r="DO763" s="76"/>
      <c r="DP763" s="76"/>
      <c r="DQ763" s="76"/>
      <c r="DR763" s="76"/>
      <c r="DS763" s="76"/>
      <c r="DT763" s="76"/>
      <c r="DU763" s="76"/>
      <c r="DV763" s="76"/>
      <c r="DW763" s="76"/>
      <c r="DX763" s="76"/>
      <c r="DY763" s="76"/>
      <c r="DZ763" s="76"/>
      <c r="EA763" s="76"/>
      <c r="EB763" s="76"/>
      <c r="EC763" s="76"/>
      <c r="ED763" s="76"/>
      <c r="EE763" s="76"/>
      <c r="EF763" s="76"/>
      <c r="EG763" s="76"/>
      <c r="EH763" s="76"/>
      <c r="EI763" s="76"/>
      <c r="EJ763" s="76"/>
      <c r="EK763" s="76"/>
      <c r="EL763" s="76"/>
      <c r="EM763" s="76"/>
      <c r="EN763" s="76"/>
      <c r="EO763" s="76"/>
      <c r="EP763" s="76"/>
      <c r="EQ763" s="76"/>
      <c r="ER763" s="76"/>
      <c r="ES763" s="76"/>
      <c r="ET763" s="76"/>
      <c r="EU763" s="76"/>
      <c r="EV763" s="76"/>
      <c r="EW763" s="76"/>
      <c r="EX763" s="76"/>
      <c r="EY763" s="76"/>
      <c r="EZ763" s="76"/>
      <c r="FA763" s="76"/>
      <c r="FB763" s="76"/>
      <c r="FC763" s="76"/>
      <c r="FD763" s="76"/>
      <c r="FE763" s="76"/>
      <c r="FF763" s="76"/>
      <c r="FG763" s="76"/>
      <c r="FH763" s="76"/>
      <c r="FI763" s="76"/>
      <c r="FJ763" s="76"/>
      <c r="FK763" s="76"/>
      <c r="FL763" s="76"/>
      <c r="FM763" s="76"/>
      <c r="FN763" s="76"/>
      <c r="FO763" s="76"/>
      <c r="FP763" s="76"/>
      <c r="FQ763" s="76"/>
      <c r="FR763" s="76"/>
      <c r="FS763" s="76"/>
      <c r="FT763" s="76"/>
      <c r="FU763" s="76"/>
      <c r="FV763" s="76"/>
      <c r="FW763" s="76"/>
      <c r="FX763" s="76"/>
      <c r="FY763" s="76"/>
      <c r="FZ763" s="76"/>
      <c r="GA763" s="76"/>
      <c r="GB763" s="76"/>
      <c r="GC763" s="76"/>
      <c r="GD763" s="76"/>
      <c r="GE763" s="76"/>
      <c r="GF763" s="76"/>
      <c r="GG763" s="76"/>
      <c r="GH763" s="76"/>
      <c r="GI763" s="76"/>
      <c r="GJ763" s="76"/>
      <c r="GK763" s="76"/>
      <c r="GL763" s="76"/>
      <c r="GM763" s="76"/>
      <c r="GN763" s="76"/>
    </row>
    <row r="764" spans="1:196" s="152" customFormat="1" ht="30" x14ac:dyDescent="0.2">
      <c r="A764" s="56">
        <f t="shared" si="72"/>
        <v>5911</v>
      </c>
      <c r="B764" s="450" t="s">
        <v>322</v>
      </c>
      <c r="C764" s="451">
        <v>65</v>
      </c>
      <c r="D764" s="451" t="s">
        <v>2883</v>
      </c>
      <c r="E764" s="448" t="s">
        <v>2901</v>
      </c>
      <c r="F764" s="51" t="str">
        <f t="shared" si="71"/>
        <v>65WksSchBLineSeparately Stated Items Column C</v>
      </c>
      <c r="G764" s="450" t="s">
        <v>1225</v>
      </c>
      <c r="H764" s="452" t="s">
        <v>1226</v>
      </c>
      <c r="I764" s="453" t="s">
        <v>2902</v>
      </c>
      <c r="J764" s="452" t="s">
        <v>369</v>
      </c>
      <c r="K764" s="454" t="s">
        <v>167</v>
      </c>
      <c r="L764" s="454"/>
      <c r="M764" s="454">
        <v>15</v>
      </c>
      <c r="N764" s="455" t="s">
        <v>232</v>
      </c>
      <c r="O764" s="447"/>
      <c r="P764" s="456">
        <v>25</v>
      </c>
      <c r="Q764" s="457" t="s">
        <v>234</v>
      </c>
      <c r="R764" s="442"/>
      <c r="S764" s="444"/>
      <c r="T764" s="456"/>
      <c r="U764" s="446"/>
      <c r="V764" s="447"/>
      <c r="W764" s="452"/>
      <c r="X764" s="442"/>
      <c r="Y764" s="442"/>
      <c r="Z764" s="442"/>
      <c r="AA764" s="442"/>
      <c r="AB764" s="442"/>
      <c r="AC764" s="442"/>
      <c r="AD764" s="442"/>
      <c r="AE764" s="116"/>
      <c r="AF764" s="76"/>
      <c r="AG764" s="76"/>
      <c r="AH764" s="76"/>
      <c r="AI764" s="76"/>
      <c r="AJ764" s="76"/>
      <c r="AK764" s="76"/>
      <c r="AL764" s="76"/>
      <c r="AM764" s="76"/>
      <c r="AN764" s="76"/>
      <c r="AO764" s="76"/>
      <c r="AP764" s="76"/>
      <c r="AQ764" s="76"/>
      <c r="AR764" s="76"/>
      <c r="AS764" s="76"/>
      <c r="AT764" s="76"/>
      <c r="AU764" s="76"/>
      <c r="AV764" s="76"/>
      <c r="AW764" s="76"/>
      <c r="AX764" s="76"/>
      <c r="AY764" s="76"/>
      <c r="AZ764" s="76"/>
      <c r="BA764" s="76"/>
      <c r="BB764" s="76"/>
      <c r="BC764" s="76"/>
      <c r="BD764" s="76"/>
      <c r="BE764" s="76"/>
      <c r="BF764" s="76"/>
      <c r="BG764" s="76"/>
      <c r="BH764" s="76"/>
      <c r="BI764" s="76"/>
      <c r="BJ764" s="76"/>
      <c r="BK764" s="76"/>
      <c r="BL764" s="76"/>
      <c r="BM764" s="76"/>
      <c r="BN764" s="76"/>
      <c r="BO764" s="76"/>
      <c r="BP764" s="76"/>
      <c r="BQ764" s="76"/>
      <c r="BR764" s="76"/>
      <c r="BS764" s="76"/>
      <c r="BT764" s="76"/>
      <c r="BU764" s="76"/>
      <c r="BV764" s="76"/>
      <c r="BW764" s="76"/>
      <c r="BX764" s="76"/>
      <c r="BY764" s="76"/>
      <c r="BZ764" s="76"/>
      <c r="CA764" s="76"/>
      <c r="CB764" s="76"/>
      <c r="CC764" s="76"/>
      <c r="CD764" s="76"/>
      <c r="CE764" s="76"/>
      <c r="CF764" s="76"/>
      <c r="CG764" s="76"/>
      <c r="CH764" s="76"/>
      <c r="CI764" s="76"/>
      <c r="CJ764" s="76"/>
      <c r="CK764" s="76"/>
      <c r="CL764" s="76"/>
      <c r="CM764" s="76"/>
      <c r="CN764" s="76"/>
      <c r="CO764" s="76"/>
      <c r="CP764" s="76"/>
      <c r="CQ764" s="76"/>
      <c r="CR764" s="76"/>
      <c r="CS764" s="76"/>
      <c r="CT764" s="76"/>
      <c r="CU764" s="76"/>
      <c r="CV764" s="76"/>
      <c r="CW764" s="76"/>
      <c r="CX764" s="76"/>
      <c r="CY764" s="76"/>
      <c r="CZ764" s="76"/>
      <c r="DA764" s="76"/>
      <c r="DB764" s="76"/>
      <c r="DC764" s="76"/>
      <c r="DD764" s="76"/>
      <c r="DE764" s="76"/>
      <c r="DF764" s="76"/>
      <c r="DG764" s="76"/>
      <c r="DH764" s="76"/>
      <c r="DI764" s="76"/>
      <c r="DJ764" s="76"/>
      <c r="DK764" s="76"/>
      <c r="DL764" s="76"/>
      <c r="DM764" s="76"/>
      <c r="DN764" s="76"/>
      <c r="DO764" s="76"/>
      <c r="DP764" s="76"/>
      <c r="DQ764" s="76"/>
      <c r="DR764" s="76"/>
      <c r="DS764" s="76"/>
      <c r="DT764" s="76"/>
      <c r="DU764" s="76"/>
      <c r="DV764" s="76"/>
      <c r="DW764" s="76"/>
      <c r="DX764" s="76"/>
      <c r="DY764" s="76"/>
      <c r="DZ764" s="76"/>
      <c r="EA764" s="76"/>
      <c r="EB764" s="76"/>
      <c r="EC764" s="76"/>
      <c r="ED764" s="76"/>
      <c r="EE764" s="76"/>
      <c r="EF764" s="76"/>
      <c r="EG764" s="76"/>
      <c r="EH764" s="76"/>
      <c r="EI764" s="76"/>
      <c r="EJ764" s="76"/>
      <c r="EK764" s="76"/>
      <c r="EL764" s="76"/>
      <c r="EM764" s="76"/>
      <c r="EN764" s="76"/>
      <c r="EO764" s="76"/>
      <c r="EP764" s="76"/>
      <c r="EQ764" s="76"/>
      <c r="ER764" s="76"/>
      <c r="ES764" s="76"/>
      <c r="ET764" s="76"/>
      <c r="EU764" s="76"/>
      <c r="EV764" s="76"/>
      <c r="EW764" s="76"/>
      <c r="EX764" s="76"/>
      <c r="EY764" s="76"/>
      <c r="EZ764" s="76"/>
      <c r="FA764" s="76"/>
      <c r="FB764" s="76"/>
      <c r="FC764" s="76"/>
      <c r="FD764" s="76"/>
      <c r="FE764" s="76"/>
      <c r="FF764" s="76"/>
      <c r="FG764" s="76"/>
      <c r="FH764" s="76"/>
      <c r="FI764" s="76"/>
      <c r="FJ764" s="76"/>
      <c r="FK764" s="76"/>
      <c r="FL764" s="76"/>
      <c r="FM764" s="76"/>
      <c r="FN764" s="76"/>
      <c r="FO764" s="76"/>
      <c r="FP764" s="76"/>
      <c r="FQ764" s="76"/>
      <c r="FR764" s="76"/>
      <c r="FS764" s="76"/>
      <c r="FT764" s="76"/>
      <c r="FU764" s="76"/>
      <c r="FV764" s="76"/>
      <c r="FW764" s="76"/>
      <c r="FX764" s="76"/>
      <c r="FY764" s="76"/>
      <c r="FZ764" s="76"/>
      <c r="GA764" s="76"/>
      <c r="GB764" s="76"/>
      <c r="GC764" s="76"/>
      <c r="GD764" s="76"/>
      <c r="GE764" s="76"/>
      <c r="GF764" s="76"/>
      <c r="GG764" s="76"/>
      <c r="GH764" s="76"/>
      <c r="GI764" s="76"/>
      <c r="GJ764" s="76"/>
      <c r="GK764" s="76"/>
      <c r="GL764" s="76"/>
      <c r="GM764" s="76"/>
      <c r="GN764" s="76"/>
    </row>
    <row r="765" spans="1:196" s="152" customFormat="1" ht="60" x14ac:dyDescent="0.2">
      <c r="A765" s="56">
        <f t="shared" si="72"/>
        <v>5912</v>
      </c>
      <c r="B765" s="450" t="s">
        <v>322</v>
      </c>
      <c r="C765" s="451">
        <v>65</v>
      </c>
      <c r="D765" s="451" t="s">
        <v>2883</v>
      </c>
      <c r="E765" s="448" t="s">
        <v>2903</v>
      </c>
      <c r="F765" s="51" t="str">
        <f t="shared" si="71"/>
        <v>65WksSchBLineSeparately Stated Items Column D</v>
      </c>
      <c r="G765" s="450" t="s">
        <v>1228</v>
      </c>
      <c r="H765" s="452" t="s">
        <v>1229</v>
      </c>
      <c r="I765" s="453" t="s">
        <v>2829</v>
      </c>
      <c r="J765" s="452" t="s">
        <v>369</v>
      </c>
      <c r="K765" s="454" t="s">
        <v>167</v>
      </c>
      <c r="L765" s="454"/>
      <c r="M765" s="454">
        <v>15</v>
      </c>
      <c r="N765" s="455" t="s">
        <v>232</v>
      </c>
      <c r="O765" s="447"/>
      <c r="P765" s="456">
        <v>25</v>
      </c>
      <c r="Q765" s="457" t="s">
        <v>234</v>
      </c>
      <c r="R765" s="442"/>
      <c r="S765" s="449" t="s">
        <v>1174</v>
      </c>
      <c r="T765" s="456" t="s">
        <v>2843</v>
      </c>
      <c r="U765" s="446" t="s">
        <v>162</v>
      </c>
      <c r="V765" s="447" t="s">
        <v>307</v>
      </c>
      <c r="W765" s="452" t="s">
        <v>1175</v>
      </c>
      <c r="X765" s="456" t="s">
        <v>2844</v>
      </c>
      <c r="Y765" s="456" t="s">
        <v>228</v>
      </c>
      <c r="Z765" s="442" t="s">
        <v>307</v>
      </c>
      <c r="AA765" s="442"/>
      <c r="AB765" s="442"/>
      <c r="AC765" s="442"/>
      <c r="AD765" s="442"/>
      <c r="AE765" s="116"/>
      <c r="AF765" s="76"/>
      <c r="AG765" s="76"/>
      <c r="AH765" s="76"/>
      <c r="AI765" s="76"/>
      <c r="AJ765" s="76"/>
      <c r="AK765" s="76"/>
      <c r="AL765" s="76"/>
      <c r="AM765" s="76"/>
      <c r="AN765" s="76"/>
      <c r="AO765" s="76"/>
      <c r="AP765" s="76"/>
      <c r="AQ765" s="76"/>
      <c r="AR765" s="76"/>
      <c r="AS765" s="76"/>
      <c r="AT765" s="76"/>
      <c r="AU765" s="76"/>
      <c r="AV765" s="76"/>
      <c r="AW765" s="76"/>
      <c r="AX765" s="76"/>
      <c r="AY765" s="76"/>
      <c r="AZ765" s="76"/>
      <c r="BA765" s="76"/>
      <c r="BB765" s="76"/>
      <c r="BC765" s="76"/>
      <c r="BD765" s="76"/>
      <c r="BE765" s="76"/>
      <c r="BF765" s="76"/>
      <c r="BG765" s="76"/>
      <c r="BH765" s="76"/>
      <c r="BI765" s="76"/>
      <c r="BJ765" s="76"/>
      <c r="BK765" s="76"/>
      <c r="BL765" s="76"/>
      <c r="BM765" s="76"/>
      <c r="BN765" s="76"/>
      <c r="BO765" s="76"/>
      <c r="BP765" s="76"/>
      <c r="BQ765" s="76"/>
      <c r="BR765" s="76"/>
      <c r="BS765" s="76"/>
      <c r="BT765" s="76"/>
      <c r="BU765" s="76"/>
      <c r="BV765" s="76"/>
      <c r="BW765" s="76"/>
      <c r="BX765" s="76"/>
      <c r="BY765" s="76"/>
      <c r="BZ765" s="76"/>
      <c r="CA765" s="76"/>
      <c r="CB765" s="76"/>
      <c r="CC765" s="76"/>
      <c r="CD765" s="76"/>
      <c r="CE765" s="76"/>
      <c r="CF765" s="76"/>
      <c r="CG765" s="76"/>
      <c r="CH765" s="76"/>
      <c r="CI765" s="76"/>
      <c r="CJ765" s="76"/>
      <c r="CK765" s="76"/>
      <c r="CL765" s="76"/>
      <c r="CM765" s="76"/>
      <c r="CN765" s="76"/>
      <c r="CO765" s="76"/>
      <c r="CP765" s="76"/>
      <c r="CQ765" s="76"/>
      <c r="CR765" s="76"/>
      <c r="CS765" s="76"/>
      <c r="CT765" s="76"/>
      <c r="CU765" s="76"/>
      <c r="CV765" s="76"/>
      <c r="CW765" s="76"/>
      <c r="CX765" s="76"/>
      <c r="CY765" s="76"/>
      <c r="CZ765" s="76"/>
      <c r="DA765" s="76"/>
      <c r="DB765" s="76"/>
      <c r="DC765" s="76"/>
      <c r="DD765" s="76"/>
      <c r="DE765" s="76"/>
      <c r="DF765" s="76"/>
      <c r="DG765" s="76"/>
      <c r="DH765" s="76"/>
      <c r="DI765" s="76"/>
      <c r="DJ765" s="76"/>
      <c r="DK765" s="76"/>
      <c r="DL765" s="76"/>
      <c r="DM765" s="76"/>
      <c r="DN765" s="76"/>
      <c r="DO765" s="76"/>
      <c r="DP765" s="76"/>
      <c r="DQ765" s="76"/>
      <c r="DR765" s="76"/>
      <c r="DS765" s="76"/>
      <c r="DT765" s="76"/>
      <c r="DU765" s="76"/>
      <c r="DV765" s="76"/>
      <c r="DW765" s="76"/>
      <c r="DX765" s="76"/>
      <c r="DY765" s="76"/>
      <c r="DZ765" s="76"/>
      <c r="EA765" s="76"/>
      <c r="EB765" s="76"/>
      <c r="EC765" s="76"/>
      <c r="ED765" s="76"/>
      <c r="EE765" s="76"/>
      <c r="EF765" s="76"/>
      <c r="EG765" s="76"/>
      <c r="EH765" s="76"/>
      <c r="EI765" s="76"/>
      <c r="EJ765" s="76"/>
      <c r="EK765" s="76"/>
      <c r="EL765" s="76"/>
      <c r="EM765" s="76"/>
      <c r="EN765" s="76"/>
      <c r="EO765" s="76"/>
      <c r="EP765" s="76"/>
      <c r="EQ765" s="76"/>
      <c r="ER765" s="76"/>
      <c r="ES765" s="76"/>
      <c r="ET765" s="76"/>
      <c r="EU765" s="76"/>
      <c r="EV765" s="76"/>
      <c r="EW765" s="76"/>
      <c r="EX765" s="76"/>
      <c r="EY765" s="76"/>
      <c r="EZ765" s="76"/>
      <c r="FA765" s="76"/>
      <c r="FB765" s="76"/>
      <c r="FC765" s="76"/>
      <c r="FD765" s="76"/>
      <c r="FE765" s="76"/>
      <c r="FF765" s="76"/>
      <c r="FG765" s="76"/>
      <c r="FH765" s="76"/>
      <c r="FI765" s="76"/>
      <c r="FJ765" s="76"/>
      <c r="FK765" s="76"/>
      <c r="FL765" s="76"/>
      <c r="FM765" s="76"/>
      <c r="FN765" s="76"/>
      <c r="FO765" s="76"/>
      <c r="FP765" s="76"/>
      <c r="FQ765" s="76"/>
      <c r="FR765" s="76"/>
      <c r="FS765" s="76"/>
      <c r="FT765" s="76"/>
      <c r="FU765" s="76"/>
      <c r="FV765" s="76"/>
      <c r="FW765" s="76"/>
      <c r="FX765" s="76"/>
      <c r="FY765" s="76"/>
      <c r="FZ765" s="76"/>
      <c r="GA765" s="76"/>
      <c r="GB765" s="76"/>
      <c r="GC765" s="76"/>
      <c r="GD765" s="76"/>
      <c r="GE765" s="76"/>
      <c r="GF765" s="76"/>
      <c r="GG765" s="76"/>
      <c r="GH765" s="76"/>
      <c r="GI765" s="76"/>
      <c r="GJ765" s="76"/>
      <c r="GK765" s="76"/>
      <c r="GL765" s="76"/>
      <c r="GM765" s="76"/>
      <c r="GN765" s="76"/>
    </row>
    <row r="766" spans="1:196" s="152" customFormat="1" ht="75" x14ac:dyDescent="0.2">
      <c r="A766" s="56">
        <f t="shared" si="72"/>
        <v>5913</v>
      </c>
      <c r="B766" s="450" t="s">
        <v>322</v>
      </c>
      <c r="C766" s="451">
        <v>65</v>
      </c>
      <c r="D766" s="451" t="s">
        <v>2883</v>
      </c>
      <c r="E766" s="448" t="s">
        <v>2904</v>
      </c>
      <c r="F766" s="51" t="str">
        <f t="shared" si="71"/>
        <v>65WksSchBLineSeparately Stated Items Column E</v>
      </c>
      <c r="G766" s="456" t="s">
        <v>1230</v>
      </c>
      <c r="H766" s="452" t="s">
        <v>1231</v>
      </c>
      <c r="I766" s="453" t="s">
        <v>2830</v>
      </c>
      <c r="J766" s="452" t="s">
        <v>369</v>
      </c>
      <c r="K766" s="454" t="s">
        <v>167</v>
      </c>
      <c r="L766" s="454"/>
      <c r="M766" s="454">
        <v>15</v>
      </c>
      <c r="N766" s="455" t="s">
        <v>415</v>
      </c>
      <c r="O766" s="447"/>
      <c r="P766" s="456">
        <v>25</v>
      </c>
      <c r="Q766" s="457" t="s">
        <v>234</v>
      </c>
      <c r="R766" s="442"/>
      <c r="S766" s="449" t="s">
        <v>1176</v>
      </c>
      <c r="T766" s="456" t="s">
        <v>2845</v>
      </c>
      <c r="U766" s="446" t="s">
        <v>228</v>
      </c>
      <c r="V766" s="447" t="s">
        <v>307</v>
      </c>
      <c r="W766" s="444"/>
      <c r="X766" s="442"/>
      <c r="Y766" s="458"/>
      <c r="Z766" s="458"/>
      <c r="AA766" s="442"/>
      <c r="AB766" s="442"/>
      <c r="AC766" s="442"/>
      <c r="AD766" s="442"/>
      <c r="AE766" s="116"/>
      <c r="AF766" s="76"/>
      <c r="AG766" s="76"/>
      <c r="AH766" s="76"/>
      <c r="AI766" s="76"/>
      <c r="AJ766" s="76"/>
      <c r="AK766" s="76"/>
      <c r="AL766" s="76"/>
      <c r="AM766" s="76"/>
      <c r="AN766" s="76"/>
      <c r="AO766" s="76"/>
      <c r="AP766" s="76"/>
      <c r="AQ766" s="76"/>
      <c r="AR766" s="76"/>
      <c r="AS766" s="76"/>
      <c r="AT766" s="76"/>
      <c r="AU766" s="76"/>
      <c r="AV766" s="76"/>
      <c r="AW766" s="76"/>
      <c r="AX766" s="76"/>
      <c r="AY766" s="76"/>
      <c r="AZ766" s="76"/>
      <c r="BA766" s="76"/>
      <c r="BB766" s="76"/>
      <c r="BC766" s="76"/>
      <c r="BD766" s="76"/>
      <c r="BE766" s="76"/>
      <c r="BF766" s="76"/>
      <c r="BG766" s="76"/>
      <c r="BH766" s="76"/>
      <c r="BI766" s="76"/>
      <c r="BJ766" s="76"/>
      <c r="BK766" s="76"/>
      <c r="BL766" s="76"/>
      <c r="BM766" s="76"/>
      <c r="BN766" s="76"/>
      <c r="BO766" s="76"/>
      <c r="BP766" s="76"/>
      <c r="BQ766" s="76"/>
      <c r="BR766" s="76"/>
      <c r="BS766" s="76"/>
      <c r="BT766" s="76"/>
      <c r="BU766" s="76"/>
      <c r="BV766" s="76"/>
      <c r="BW766" s="76"/>
      <c r="BX766" s="76"/>
      <c r="BY766" s="76"/>
      <c r="BZ766" s="76"/>
      <c r="CA766" s="76"/>
      <c r="CB766" s="76"/>
      <c r="CC766" s="76"/>
      <c r="CD766" s="76"/>
      <c r="CE766" s="76"/>
      <c r="CF766" s="76"/>
      <c r="CG766" s="76"/>
      <c r="CH766" s="76"/>
      <c r="CI766" s="76"/>
      <c r="CJ766" s="76"/>
      <c r="CK766" s="76"/>
      <c r="CL766" s="76"/>
      <c r="CM766" s="76"/>
      <c r="CN766" s="76"/>
      <c r="CO766" s="76"/>
      <c r="CP766" s="76"/>
      <c r="CQ766" s="76"/>
      <c r="CR766" s="76"/>
      <c r="CS766" s="76"/>
      <c r="CT766" s="76"/>
      <c r="CU766" s="76"/>
      <c r="CV766" s="76"/>
      <c r="CW766" s="76"/>
      <c r="CX766" s="76"/>
      <c r="CY766" s="76"/>
      <c r="CZ766" s="76"/>
      <c r="DA766" s="76"/>
      <c r="DB766" s="76"/>
      <c r="DC766" s="76"/>
      <c r="DD766" s="76"/>
      <c r="DE766" s="76"/>
      <c r="DF766" s="76"/>
      <c r="DG766" s="76"/>
      <c r="DH766" s="76"/>
      <c r="DI766" s="76"/>
      <c r="DJ766" s="76"/>
      <c r="DK766" s="76"/>
      <c r="DL766" s="76"/>
      <c r="DM766" s="76"/>
      <c r="DN766" s="76"/>
      <c r="DO766" s="76"/>
      <c r="DP766" s="76"/>
      <c r="DQ766" s="76"/>
      <c r="DR766" s="76"/>
      <c r="DS766" s="76"/>
      <c r="DT766" s="76"/>
      <c r="DU766" s="76"/>
      <c r="DV766" s="76"/>
      <c r="DW766" s="76"/>
      <c r="DX766" s="76"/>
      <c r="DY766" s="76"/>
      <c r="DZ766" s="76"/>
      <c r="EA766" s="76"/>
      <c r="EB766" s="76"/>
      <c r="EC766" s="76"/>
      <c r="ED766" s="76"/>
      <c r="EE766" s="76"/>
      <c r="EF766" s="76"/>
      <c r="EG766" s="76"/>
      <c r="EH766" s="76"/>
      <c r="EI766" s="76"/>
      <c r="EJ766" s="76"/>
      <c r="EK766" s="76"/>
      <c r="EL766" s="76"/>
      <c r="EM766" s="76"/>
      <c r="EN766" s="76"/>
      <c r="EO766" s="76"/>
      <c r="EP766" s="76"/>
      <c r="EQ766" s="76"/>
      <c r="ER766" s="76"/>
      <c r="ES766" s="76"/>
      <c r="ET766" s="76"/>
      <c r="EU766" s="76"/>
      <c r="EV766" s="76"/>
      <c r="EW766" s="76"/>
      <c r="EX766" s="76"/>
      <c r="EY766" s="76"/>
      <c r="EZ766" s="76"/>
      <c r="FA766" s="76"/>
      <c r="FB766" s="76"/>
      <c r="FC766" s="76"/>
      <c r="FD766" s="76"/>
      <c r="FE766" s="76"/>
      <c r="FF766" s="76"/>
      <c r="FG766" s="76"/>
      <c r="FH766" s="76"/>
      <c r="FI766" s="76"/>
      <c r="FJ766" s="76"/>
      <c r="FK766" s="76"/>
      <c r="FL766" s="76"/>
      <c r="FM766" s="76"/>
      <c r="FN766" s="76"/>
      <c r="FO766" s="76"/>
      <c r="FP766" s="76"/>
      <c r="FQ766" s="76"/>
      <c r="FR766" s="76"/>
      <c r="FS766" s="76"/>
      <c r="FT766" s="76"/>
      <c r="FU766" s="76"/>
      <c r="FV766" s="76"/>
      <c r="FW766" s="76"/>
      <c r="FX766" s="76"/>
      <c r="FY766" s="76"/>
      <c r="FZ766" s="76"/>
      <c r="GA766" s="76"/>
      <c r="GB766" s="76"/>
      <c r="GC766" s="76"/>
      <c r="GD766" s="76"/>
      <c r="GE766" s="76"/>
      <c r="GF766" s="76"/>
      <c r="GG766" s="76"/>
      <c r="GH766" s="76"/>
      <c r="GI766" s="76"/>
      <c r="GJ766" s="76"/>
      <c r="GK766" s="76"/>
      <c r="GL766" s="76"/>
      <c r="GM766" s="76"/>
      <c r="GN766" s="76"/>
    </row>
    <row r="767" spans="1:196" s="152" customFormat="1" ht="75" x14ac:dyDescent="0.2">
      <c r="A767" s="56">
        <f t="shared" si="72"/>
        <v>5914</v>
      </c>
      <c r="B767" s="450" t="s">
        <v>322</v>
      </c>
      <c r="C767" s="451">
        <v>65</v>
      </c>
      <c r="D767" s="451" t="s">
        <v>2883</v>
      </c>
      <c r="E767" s="448" t="s">
        <v>2905</v>
      </c>
      <c r="F767" s="51" t="str">
        <f t="shared" si="71"/>
        <v>65WksSchBLineSeparately Stated Items Column F</v>
      </c>
      <c r="G767" s="456" t="s">
        <v>1232</v>
      </c>
      <c r="H767" s="452" t="s">
        <v>1233</v>
      </c>
      <c r="I767" s="453" t="s">
        <v>2831</v>
      </c>
      <c r="J767" s="452" t="s">
        <v>369</v>
      </c>
      <c r="K767" s="454" t="s">
        <v>167</v>
      </c>
      <c r="L767" s="454"/>
      <c r="M767" s="454">
        <v>15</v>
      </c>
      <c r="N767" s="455" t="s">
        <v>415</v>
      </c>
      <c r="O767" s="447"/>
      <c r="P767" s="456">
        <v>25</v>
      </c>
      <c r="Q767" s="457" t="s">
        <v>234</v>
      </c>
      <c r="R767" s="442"/>
      <c r="S767" s="449" t="s">
        <v>1177</v>
      </c>
      <c r="T767" s="456" t="s">
        <v>2846</v>
      </c>
      <c r="U767" s="446" t="s">
        <v>228</v>
      </c>
      <c r="V767" s="447" t="s">
        <v>307</v>
      </c>
      <c r="W767" s="452" t="s">
        <v>1178</v>
      </c>
      <c r="X767" s="456" t="s">
        <v>2847</v>
      </c>
      <c r="Y767" s="456" t="s">
        <v>228</v>
      </c>
      <c r="Z767" s="442" t="s">
        <v>307</v>
      </c>
      <c r="AA767" s="442"/>
      <c r="AB767" s="442"/>
      <c r="AC767" s="442"/>
      <c r="AD767" s="442"/>
      <c r="AE767" s="116"/>
      <c r="AF767" s="76"/>
      <c r="AG767" s="76"/>
      <c r="AH767" s="76"/>
      <c r="AI767" s="76"/>
      <c r="AJ767" s="76"/>
      <c r="AK767" s="76"/>
      <c r="AL767" s="76"/>
      <c r="AM767" s="76"/>
      <c r="AN767" s="76"/>
      <c r="AO767" s="76"/>
      <c r="AP767" s="76"/>
      <c r="AQ767" s="76"/>
      <c r="AR767" s="76"/>
      <c r="AS767" s="76"/>
      <c r="AT767" s="76"/>
      <c r="AU767" s="76"/>
      <c r="AV767" s="76"/>
      <c r="AW767" s="76"/>
      <c r="AX767" s="76"/>
      <c r="AY767" s="76"/>
      <c r="AZ767" s="76"/>
      <c r="BA767" s="76"/>
      <c r="BB767" s="76"/>
      <c r="BC767" s="76"/>
      <c r="BD767" s="76"/>
      <c r="BE767" s="76"/>
      <c r="BF767" s="76"/>
      <c r="BG767" s="76"/>
      <c r="BH767" s="76"/>
      <c r="BI767" s="76"/>
      <c r="BJ767" s="76"/>
      <c r="BK767" s="76"/>
      <c r="BL767" s="76"/>
      <c r="BM767" s="76"/>
      <c r="BN767" s="76"/>
      <c r="BO767" s="76"/>
      <c r="BP767" s="76"/>
      <c r="BQ767" s="76"/>
      <c r="BR767" s="76"/>
      <c r="BS767" s="76"/>
      <c r="BT767" s="76"/>
      <c r="BU767" s="76"/>
      <c r="BV767" s="76"/>
      <c r="BW767" s="76"/>
      <c r="BX767" s="76"/>
      <c r="BY767" s="76"/>
      <c r="BZ767" s="76"/>
      <c r="CA767" s="76"/>
      <c r="CB767" s="76"/>
      <c r="CC767" s="76"/>
      <c r="CD767" s="76"/>
      <c r="CE767" s="76"/>
      <c r="CF767" s="76"/>
      <c r="CG767" s="76"/>
      <c r="CH767" s="76"/>
      <c r="CI767" s="76"/>
      <c r="CJ767" s="76"/>
      <c r="CK767" s="76"/>
      <c r="CL767" s="76"/>
      <c r="CM767" s="76"/>
      <c r="CN767" s="76"/>
      <c r="CO767" s="76"/>
      <c r="CP767" s="76"/>
      <c r="CQ767" s="76"/>
      <c r="CR767" s="76"/>
      <c r="CS767" s="76"/>
      <c r="CT767" s="76"/>
      <c r="CU767" s="76"/>
      <c r="CV767" s="76"/>
      <c r="CW767" s="76"/>
      <c r="CX767" s="76"/>
      <c r="CY767" s="76"/>
      <c r="CZ767" s="76"/>
      <c r="DA767" s="76"/>
      <c r="DB767" s="76"/>
      <c r="DC767" s="76"/>
      <c r="DD767" s="76"/>
      <c r="DE767" s="76"/>
      <c r="DF767" s="76"/>
      <c r="DG767" s="76"/>
      <c r="DH767" s="76"/>
      <c r="DI767" s="76"/>
      <c r="DJ767" s="76"/>
      <c r="DK767" s="76"/>
      <c r="DL767" s="76"/>
      <c r="DM767" s="76"/>
      <c r="DN767" s="76"/>
      <c r="DO767" s="76"/>
      <c r="DP767" s="76"/>
      <c r="DQ767" s="76"/>
      <c r="DR767" s="76"/>
      <c r="DS767" s="76"/>
      <c r="DT767" s="76"/>
      <c r="DU767" s="76"/>
      <c r="DV767" s="76"/>
      <c r="DW767" s="76"/>
      <c r="DX767" s="76"/>
      <c r="DY767" s="76"/>
      <c r="DZ767" s="76"/>
      <c r="EA767" s="76"/>
      <c r="EB767" s="76"/>
      <c r="EC767" s="76"/>
      <c r="ED767" s="76"/>
      <c r="EE767" s="76"/>
      <c r="EF767" s="76"/>
      <c r="EG767" s="76"/>
      <c r="EH767" s="76"/>
      <c r="EI767" s="76"/>
      <c r="EJ767" s="76"/>
      <c r="EK767" s="76"/>
      <c r="EL767" s="76"/>
      <c r="EM767" s="76"/>
      <c r="EN767" s="76"/>
      <c r="EO767" s="76"/>
      <c r="EP767" s="76"/>
      <c r="EQ767" s="76"/>
      <c r="ER767" s="76"/>
      <c r="ES767" s="76"/>
      <c r="ET767" s="76"/>
      <c r="EU767" s="76"/>
      <c r="EV767" s="76"/>
      <c r="EW767" s="76"/>
      <c r="EX767" s="76"/>
      <c r="EY767" s="76"/>
      <c r="EZ767" s="76"/>
      <c r="FA767" s="76"/>
      <c r="FB767" s="76"/>
      <c r="FC767" s="76"/>
      <c r="FD767" s="76"/>
      <c r="FE767" s="76"/>
      <c r="FF767" s="76"/>
      <c r="FG767" s="76"/>
      <c r="FH767" s="76"/>
      <c r="FI767" s="76"/>
      <c r="FJ767" s="76"/>
      <c r="FK767" s="76"/>
      <c r="FL767" s="76"/>
      <c r="FM767" s="76"/>
      <c r="FN767" s="76"/>
      <c r="FO767" s="76"/>
      <c r="FP767" s="76"/>
      <c r="FQ767" s="76"/>
      <c r="FR767" s="76"/>
      <c r="FS767" s="76"/>
      <c r="FT767" s="76"/>
      <c r="FU767" s="76"/>
      <c r="FV767" s="76"/>
      <c r="FW767" s="76"/>
      <c r="FX767" s="76"/>
      <c r="FY767" s="76"/>
      <c r="FZ767" s="76"/>
      <c r="GA767" s="76"/>
      <c r="GB767" s="76"/>
      <c r="GC767" s="76"/>
      <c r="GD767" s="76"/>
      <c r="GE767" s="76"/>
      <c r="GF767" s="76"/>
      <c r="GG767" s="76"/>
      <c r="GH767" s="76"/>
      <c r="GI767" s="76"/>
      <c r="GJ767" s="76"/>
      <c r="GK767" s="76"/>
      <c r="GL767" s="76"/>
      <c r="GM767" s="76"/>
      <c r="GN767" s="76"/>
    </row>
    <row r="768" spans="1:196" s="67" customFormat="1" ht="30" x14ac:dyDescent="0.2">
      <c r="A768" s="136"/>
      <c r="B768" s="36" t="s">
        <v>322</v>
      </c>
      <c r="C768" s="68">
        <v>65</v>
      </c>
      <c r="D768" s="60"/>
      <c r="E768" s="68"/>
      <c r="F768" s="300"/>
      <c r="G768" s="62"/>
      <c r="H768" s="59" t="s">
        <v>476</v>
      </c>
      <c r="I768" s="54"/>
      <c r="J768" s="62"/>
      <c r="K768" s="62"/>
      <c r="L768" s="44"/>
      <c r="M768" s="57"/>
      <c r="N768" s="45"/>
      <c r="O768" s="44"/>
      <c r="P768" s="53"/>
      <c r="Q768" s="68" t="s">
        <v>197</v>
      </c>
      <c r="R768" s="59"/>
      <c r="S768" s="59" t="s">
        <v>476</v>
      </c>
      <c r="T768" s="59" t="s">
        <v>477</v>
      </c>
      <c r="U768" s="59" t="s">
        <v>230</v>
      </c>
      <c r="V768" s="59" t="s">
        <v>307</v>
      </c>
      <c r="W768" s="53"/>
      <c r="X768" s="53"/>
      <c r="Y768" s="53"/>
      <c r="Z768" s="3"/>
      <c r="AA768" s="53"/>
      <c r="AB768" s="53"/>
      <c r="AC768" s="142"/>
      <c r="AD768" s="3"/>
      <c r="AE768" s="144"/>
    </row>
    <row r="769" spans="1:31" s="76" customFormat="1" x14ac:dyDescent="0.2">
      <c r="A769" s="136"/>
      <c r="B769" s="140" t="s">
        <v>322</v>
      </c>
      <c r="C769" s="137">
        <v>65</v>
      </c>
      <c r="D769" s="137"/>
      <c r="E769" s="137"/>
      <c r="F769" s="113"/>
      <c r="G769" s="144"/>
      <c r="H769" s="140" t="s">
        <v>2339</v>
      </c>
      <c r="I769" s="139"/>
      <c r="J769" s="144"/>
      <c r="K769" s="56"/>
      <c r="L769" s="380"/>
      <c r="M769" s="381"/>
      <c r="N769" s="382"/>
      <c r="O769" s="157"/>
      <c r="P769" s="38"/>
      <c r="Q769" s="137" t="s">
        <v>197</v>
      </c>
      <c r="R769" s="140"/>
      <c r="S769" s="144" t="s">
        <v>23</v>
      </c>
      <c r="T769" s="140" t="s">
        <v>404</v>
      </c>
      <c r="U769" s="140" t="s">
        <v>230</v>
      </c>
      <c r="V769" s="140" t="s">
        <v>307</v>
      </c>
      <c r="W769" s="140"/>
      <c r="X769" s="137"/>
      <c r="Y769" s="138"/>
      <c r="Z769" s="138"/>
      <c r="AA769" s="38"/>
      <c r="AB769" s="38"/>
      <c r="AC769" s="38"/>
      <c r="AD769" s="38"/>
      <c r="AE769" s="38"/>
    </row>
    <row r="770" spans="1:31" s="67" customFormat="1" ht="45" x14ac:dyDescent="0.2">
      <c r="A770" s="136"/>
      <c r="B770" s="36" t="s">
        <v>322</v>
      </c>
      <c r="C770" s="68">
        <v>65</v>
      </c>
      <c r="D770" s="60"/>
      <c r="E770" s="68"/>
      <c r="F770" s="300"/>
      <c r="G770" s="62"/>
      <c r="H770" s="59" t="s">
        <v>532</v>
      </c>
      <c r="I770" s="54"/>
      <c r="J770" s="62"/>
      <c r="K770" s="62"/>
      <c r="L770" s="44"/>
      <c r="M770" s="57"/>
      <c r="N770" s="45"/>
      <c r="O770" s="44"/>
      <c r="P770" s="53"/>
      <c r="Q770" s="68" t="s">
        <v>197</v>
      </c>
      <c r="R770" s="59"/>
      <c r="S770" s="59" t="s">
        <v>537</v>
      </c>
      <c r="T770" s="59" t="s">
        <v>531</v>
      </c>
      <c r="U770" s="59" t="s">
        <v>230</v>
      </c>
      <c r="V770" s="59" t="s">
        <v>307</v>
      </c>
      <c r="W770" s="53"/>
      <c r="X770" s="53"/>
      <c r="Y770" s="53"/>
      <c r="Z770" s="3"/>
      <c r="AA770" s="53"/>
      <c r="AB770" s="53"/>
      <c r="AC770" s="142"/>
      <c r="AD770" s="3"/>
      <c r="AE770" s="144"/>
    </row>
    <row r="771" spans="1:31" s="117" customFormat="1" ht="30" x14ac:dyDescent="0.2">
      <c r="A771" s="136"/>
      <c r="B771" s="36" t="s">
        <v>322</v>
      </c>
      <c r="C771" s="98">
        <v>65</v>
      </c>
      <c r="D771" s="60"/>
      <c r="E771" s="98"/>
      <c r="F771" s="300"/>
      <c r="G771" s="103"/>
      <c r="H771" s="121" t="s">
        <v>704</v>
      </c>
      <c r="I771" s="112"/>
      <c r="J771" s="103"/>
      <c r="K771" s="103"/>
      <c r="L771" s="44"/>
      <c r="M771" s="119"/>
      <c r="N771" s="45"/>
      <c r="O771" s="44"/>
      <c r="P771" s="85"/>
      <c r="Q771" s="125" t="s">
        <v>197</v>
      </c>
      <c r="R771" s="111"/>
      <c r="S771" s="127" t="s">
        <v>418</v>
      </c>
      <c r="T771" s="127" t="s">
        <v>419</v>
      </c>
      <c r="U771" s="127" t="s">
        <v>230</v>
      </c>
      <c r="V771" s="127" t="s">
        <v>307</v>
      </c>
      <c r="W771" s="140"/>
      <c r="X771" s="137"/>
      <c r="Y771" s="138"/>
      <c r="Z771" s="138"/>
      <c r="AA771" s="85"/>
      <c r="AB771" s="85"/>
      <c r="AC771" s="142"/>
      <c r="AD771" s="3"/>
      <c r="AE771" s="144"/>
    </row>
    <row r="772" spans="1:31" s="122" customFormat="1" ht="30" x14ac:dyDescent="0.2">
      <c r="A772" s="136"/>
      <c r="B772" s="130" t="s">
        <v>322</v>
      </c>
      <c r="C772" s="125">
        <v>65</v>
      </c>
      <c r="D772" s="60"/>
      <c r="E772" s="125"/>
      <c r="F772" s="300"/>
      <c r="G772" s="123"/>
      <c r="H772" s="131" t="s">
        <v>705</v>
      </c>
      <c r="I772" s="126"/>
      <c r="J772" s="123"/>
      <c r="K772" s="123"/>
      <c r="L772" s="128"/>
      <c r="M772" s="124"/>
      <c r="N772" s="45"/>
      <c r="O772" s="128"/>
      <c r="P772" s="129"/>
      <c r="Q772" s="132" t="s">
        <v>197</v>
      </c>
      <c r="R772" s="127"/>
      <c r="S772" s="133" t="s">
        <v>2410</v>
      </c>
      <c r="T772" s="133" t="s">
        <v>420</v>
      </c>
      <c r="U772" s="133" t="s">
        <v>229</v>
      </c>
      <c r="V772" s="133" t="s">
        <v>307</v>
      </c>
      <c r="W772" s="140" t="s">
        <v>3343</v>
      </c>
      <c r="X772" s="137" t="s">
        <v>692</v>
      </c>
      <c r="Y772" s="138" t="s">
        <v>230</v>
      </c>
      <c r="Z772" s="138" t="s">
        <v>307</v>
      </c>
      <c r="AA772" s="129"/>
      <c r="AB772" s="129"/>
      <c r="AC772" s="142"/>
      <c r="AD772" s="3"/>
      <c r="AE772" s="507" t="s">
        <v>3344</v>
      </c>
    </row>
    <row r="773" spans="1:31" s="134" customFormat="1" ht="30" x14ac:dyDescent="0.2">
      <c r="A773" s="136"/>
      <c r="B773" s="143" t="s">
        <v>322</v>
      </c>
      <c r="C773" s="137">
        <v>65</v>
      </c>
      <c r="D773" s="60"/>
      <c r="E773" s="137"/>
      <c r="F773" s="300"/>
      <c r="G773" s="135"/>
      <c r="H773" s="140" t="s">
        <v>706</v>
      </c>
      <c r="I773" s="139"/>
      <c r="J773" s="135"/>
      <c r="K773" s="135"/>
      <c r="L773" s="141"/>
      <c r="M773" s="136"/>
      <c r="N773" s="45"/>
      <c r="O773" s="141"/>
      <c r="P773" s="142"/>
      <c r="Q773" s="137" t="s">
        <v>197</v>
      </c>
      <c r="R773" s="140"/>
      <c r="S773" s="140" t="s">
        <v>707</v>
      </c>
      <c r="T773" s="140" t="s">
        <v>708</v>
      </c>
      <c r="U773" s="140" t="s">
        <v>230</v>
      </c>
      <c r="V773" s="140" t="s">
        <v>307</v>
      </c>
      <c r="W773" s="140"/>
      <c r="X773" s="137"/>
      <c r="Y773" s="138"/>
      <c r="Z773" s="138"/>
      <c r="AA773" s="142"/>
      <c r="AB773" s="142"/>
      <c r="AC773" s="142"/>
      <c r="AD773" s="3"/>
      <c r="AE773" s="144"/>
    </row>
  </sheetData>
  <sheetProtection formatCells="0" formatColumns="0" formatRows="0" insertColumns="0" insertRows="0" sort="0" autoFilter="0" pivotTables="0"/>
  <autoFilter ref="A1:XEO707" xr:uid="{00000000-0009-0000-0000-000001000000}"/>
  <phoneticPr fontId="2" type="noConversion"/>
  <dataValidations count="2">
    <dataValidation type="list" allowBlank="1" showInputMessage="1" showErrorMessage="1" sqref="P562:P566 P54:P67 P48:P51 P142 P489:P490 P574 P506 P557:P558 P404:P446 P448:P474 P503:P504 P399:P402 P477:P486" xr:uid="{00000000-0002-0000-0100-000000000000}">
      <formula1>"YES,NO,Optional - see STATE rule"</formula1>
    </dataValidation>
    <dataValidation type="list" allowBlank="1" showInputMessage="1" showErrorMessage="1" sqref="N297:N425 N294:N295 N693:N768 N770:N773 N666 N669:N672 N658:N664 N487:N488 O437:O442 N446 N273:N292 N491:N492 N434:N436 O447 N505:N506 N138:N267 N2:N4 N48:N129 N618:N632 N635 N637:N649 N652:N656 N675:N690 N538:N604 N606:N611" xr:uid="{00000000-0002-0000-0100-000001000000}">
      <formula1>"+, -, 0,  +  -, + 0,- 0,  + - 0"</formula1>
    </dataValidation>
  </dataValidations>
  <printOptions horizontalCentered="1" gridLines="1"/>
  <pageMargins left="0.11" right="0.16" top="0.38" bottom="0.18" header="0.17" footer="0.19"/>
  <pageSetup scale="32" fitToHeight="100" orientation="landscape" blackAndWhite="1" horizontalDpi="1200" verticalDpi="1200" r:id="rId1"/>
  <headerFooter alignWithMargins="0">
    <oddHeader>&amp;LReference, Form and X-Path Information&amp;R&amp;F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03"/>
  <sheetViews>
    <sheetView topLeftCell="A331" zoomScale="85" zoomScaleNormal="85" workbookViewId="0">
      <selection activeCell="C293" sqref="C293"/>
    </sheetView>
  </sheetViews>
  <sheetFormatPr defaultColWidth="21" defaultRowHeight="12.75" x14ac:dyDescent="0.2"/>
  <cols>
    <col min="1" max="1" width="34.7109375" bestFit="1" customWidth="1"/>
    <col min="2" max="2" width="56.5703125" customWidth="1"/>
    <col min="3" max="3" width="92.85546875" customWidth="1"/>
    <col min="4" max="4" width="16.85546875" customWidth="1"/>
    <col min="5" max="5" width="24" style="357" customWidth="1"/>
    <col min="6" max="6" width="17" style="357" customWidth="1"/>
    <col min="7" max="7" width="28.42578125" style="77" bestFit="1" customWidth="1"/>
  </cols>
  <sheetData>
    <row r="1" spans="1:7" ht="15.75" x14ac:dyDescent="0.25">
      <c r="A1" s="241" t="s">
        <v>143</v>
      </c>
      <c r="B1" s="7" t="s">
        <v>1155</v>
      </c>
      <c r="C1" s="241" t="s">
        <v>304</v>
      </c>
      <c r="D1" s="241" t="s">
        <v>1001</v>
      </c>
      <c r="E1" s="241" t="s">
        <v>305</v>
      </c>
      <c r="F1" s="24" t="s">
        <v>306</v>
      </c>
      <c r="G1" s="502" t="s">
        <v>928</v>
      </c>
    </row>
    <row r="2" spans="1:7" ht="15.75" x14ac:dyDescent="0.25">
      <c r="A2" s="241"/>
      <c r="B2" s="7"/>
      <c r="C2" s="241"/>
      <c r="D2" s="241"/>
      <c r="E2" s="241"/>
      <c r="F2" s="24"/>
      <c r="G2" s="1"/>
    </row>
    <row r="3" spans="1:7" ht="15.75" x14ac:dyDescent="0.25">
      <c r="A3" s="384" t="s">
        <v>1156</v>
      </c>
      <c r="B3" s="238"/>
      <c r="C3" s="239"/>
      <c r="D3" s="236"/>
      <c r="E3" s="236"/>
      <c r="F3" s="237"/>
      <c r="G3" s="240"/>
    </row>
    <row r="4" spans="1:7" ht="30" x14ac:dyDescent="0.2">
      <c r="A4" s="225" t="s">
        <v>2391</v>
      </c>
      <c r="B4" s="227" t="s">
        <v>412</v>
      </c>
      <c r="C4" s="231" t="s">
        <v>2520</v>
      </c>
      <c r="D4" s="232"/>
      <c r="E4" s="231" t="s">
        <v>414</v>
      </c>
      <c r="F4" s="226" t="s">
        <v>307</v>
      </c>
      <c r="G4" s="76"/>
    </row>
    <row r="5" spans="1:7" ht="30" x14ac:dyDescent="0.2">
      <c r="A5" s="225" t="s">
        <v>2392</v>
      </c>
      <c r="B5" s="227" t="s">
        <v>713</v>
      </c>
      <c r="C5" s="231" t="s">
        <v>1153</v>
      </c>
      <c r="D5" s="251"/>
      <c r="E5" s="231" t="s">
        <v>162</v>
      </c>
      <c r="F5" s="226" t="s">
        <v>307</v>
      </c>
      <c r="G5" s="76"/>
    </row>
    <row r="6" spans="1:7" ht="15" x14ac:dyDescent="0.2">
      <c r="A6" s="225" t="s">
        <v>2393</v>
      </c>
      <c r="B6" s="227" t="s">
        <v>709</v>
      </c>
      <c r="C6" s="227" t="s">
        <v>710</v>
      </c>
      <c r="D6" s="232"/>
      <c r="E6" s="231" t="s">
        <v>162</v>
      </c>
      <c r="F6" s="226" t="s">
        <v>307</v>
      </c>
      <c r="G6" s="76"/>
    </row>
    <row r="7" spans="1:7" ht="30" x14ac:dyDescent="0.2">
      <c r="A7" s="225" t="s">
        <v>2394</v>
      </c>
      <c r="B7" s="227" t="s">
        <v>709</v>
      </c>
      <c r="C7" s="227" t="s">
        <v>3069</v>
      </c>
      <c r="D7" s="232"/>
      <c r="E7" s="226" t="s">
        <v>162</v>
      </c>
      <c r="F7" s="226" t="s">
        <v>307</v>
      </c>
      <c r="G7" s="508" t="s">
        <v>3068</v>
      </c>
    </row>
    <row r="8" spans="1:7" ht="15" x14ac:dyDescent="0.2">
      <c r="A8" s="225" t="s">
        <v>2395</v>
      </c>
      <c r="B8" s="227" t="s">
        <v>709</v>
      </c>
      <c r="C8" s="227" t="s">
        <v>924</v>
      </c>
      <c r="D8" s="232"/>
      <c r="E8" s="226" t="s">
        <v>230</v>
      </c>
      <c r="F8" s="226" t="s">
        <v>307</v>
      </c>
      <c r="G8" s="76"/>
    </row>
    <row r="9" spans="1:7" ht="15" x14ac:dyDescent="0.2">
      <c r="A9" s="225" t="s">
        <v>2396</v>
      </c>
      <c r="B9" s="227" t="s">
        <v>711</v>
      </c>
      <c r="C9" s="251" t="s">
        <v>1716</v>
      </c>
      <c r="D9" s="227"/>
      <c r="E9" s="339" t="s">
        <v>162</v>
      </c>
      <c r="F9" s="226" t="s">
        <v>307</v>
      </c>
      <c r="G9" s="76"/>
    </row>
    <row r="10" spans="1:7" ht="30" x14ac:dyDescent="0.2">
      <c r="A10" s="225" t="s">
        <v>2397</v>
      </c>
      <c r="B10" s="227" t="s">
        <v>711</v>
      </c>
      <c r="C10" s="251" t="s">
        <v>3070</v>
      </c>
      <c r="D10" s="227"/>
      <c r="E10" s="228" t="s">
        <v>162</v>
      </c>
      <c r="F10" s="226" t="s">
        <v>307</v>
      </c>
      <c r="G10" s="508" t="s">
        <v>3068</v>
      </c>
    </row>
    <row r="11" spans="1:7" ht="15" x14ac:dyDescent="0.2">
      <c r="A11" s="225" t="s">
        <v>2398</v>
      </c>
      <c r="B11" s="227" t="s">
        <v>711</v>
      </c>
      <c r="C11" s="251" t="s">
        <v>925</v>
      </c>
      <c r="D11" s="227"/>
      <c r="E11" s="226" t="s">
        <v>230</v>
      </c>
      <c r="F11" s="226" t="s">
        <v>307</v>
      </c>
      <c r="G11" s="76"/>
    </row>
    <row r="12" spans="1:7" ht="30" x14ac:dyDescent="0.2">
      <c r="A12" s="225" t="s">
        <v>2399</v>
      </c>
      <c r="B12" s="227" t="s">
        <v>98</v>
      </c>
      <c r="C12" s="341" t="s">
        <v>1717</v>
      </c>
      <c r="D12" s="227"/>
      <c r="E12" s="342" t="s">
        <v>230</v>
      </c>
      <c r="F12" s="226" t="s">
        <v>307</v>
      </c>
      <c r="G12" s="76"/>
    </row>
    <row r="13" spans="1:7" ht="30" x14ac:dyDescent="0.2">
      <c r="A13" s="225" t="s">
        <v>2400</v>
      </c>
      <c r="B13" s="227" t="s">
        <v>2355</v>
      </c>
      <c r="C13" s="391" t="s">
        <v>735</v>
      </c>
      <c r="D13" s="227"/>
      <c r="E13" s="245" t="s">
        <v>162</v>
      </c>
      <c r="F13" s="245" t="s">
        <v>307</v>
      </c>
      <c r="G13" s="76"/>
    </row>
    <row r="14" spans="1:7" ht="30" x14ac:dyDescent="0.2">
      <c r="A14" s="225" t="s">
        <v>2401</v>
      </c>
      <c r="B14" s="227" t="s">
        <v>2356</v>
      </c>
      <c r="C14" s="247" t="s">
        <v>2345</v>
      </c>
      <c r="D14" s="251"/>
      <c r="E14" s="245" t="s">
        <v>162</v>
      </c>
      <c r="F14" s="245" t="s">
        <v>307</v>
      </c>
      <c r="G14" s="76"/>
    </row>
    <row r="15" spans="1:7" ht="30" x14ac:dyDescent="0.2">
      <c r="A15" s="225" t="s">
        <v>2402</v>
      </c>
      <c r="B15" s="227" t="s">
        <v>2357</v>
      </c>
      <c r="C15" s="247" t="s">
        <v>697</v>
      </c>
      <c r="D15" s="227"/>
      <c r="E15" s="245" t="s">
        <v>230</v>
      </c>
      <c r="F15" s="245" t="s">
        <v>307</v>
      </c>
      <c r="G15" s="76"/>
    </row>
    <row r="16" spans="1:7" ht="75" x14ac:dyDescent="0.2">
      <c r="A16" s="225" t="s">
        <v>2403</v>
      </c>
      <c r="B16" s="227" t="s">
        <v>2374</v>
      </c>
      <c r="C16" s="247" t="s">
        <v>2347</v>
      </c>
      <c r="D16" s="227" t="s">
        <v>2350</v>
      </c>
      <c r="E16" s="245" t="s">
        <v>162</v>
      </c>
      <c r="F16" s="245" t="s">
        <v>307</v>
      </c>
      <c r="G16" s="76"/>
    </row>
    <row r="17" spans="1:7" ht="30" x14ac:dyDescent="0.2">
      <c r="A17" s="225" t="s">
        <v>2404</v>
      </c>
      <c r="B17" s="227" t="s">
        <v>2361</v>
      </c>
      <c r="C17" s="247" t="s">
        <v>712</v>
      </c>
      <c r="D17" s="227"/>
      <c r="E17" s="245" t="s">
        <v>162</v>
      </c>
      <c r="F17" s="245" t="s">
        <v>307</v>
      </c>
      <c r="G17" s="76"/>
    </row>
    <row r="18" spans="1:7" ht="30" x14ac:dyDescent="0.2">
      <c r="A18" s="225" t="s">
        <v>2405</v>
      </c>
      <c r="B18" s="227" t="s">
        <v>2362</v>
      </c>
      <c r="C18" s="247" t="s">
        <v>2348</v>
      </c>
      <c r="D18" s="227"/>
      <c r="E18" s="245" t="s">
        <v>162</v>
      </c>
      <c r="F18" s="245" t="s">
        <v>307</v>
      </c>
      <c r="G18" s="76"/>
    </row>
    <row r="19" spans="1:7" ht="75" x14ac:dyDescent="0.2">
      <c r="A19" s="225" t="s">
        <v>2406</v>
      </c>
      <c r="B19" s="227" t="s">
        <v>2375</v>
      </c>
      <c r="C19" s="247" t="s">
        <v>2349</v>
      </c>
      <c r="D19" s="227" t="s">
        <v>2350</v>
      </c>
      <c r="E19" s="245" t="s">
        <v>162</v>
      </c>
      <c r="F19" s="245" t="s">
        <v>307</v>
      </c>
      <c r="G19" s="76"/>
    </row>
    <row r="20" spans="1:7" s="77" customFormat="1" ht="15" x14ac:dyDescent="0.2">
      <c r="A20" s="137"/>
      <c r="B20" s="137"/>
      <c r="C20" s="144"/>
      <c r="D20" s="144"/>
      <c r="E20" s="137"/>
      <c r="F20" s="137"/>
    </row>
    <row r="21" spans="1:7" s="76" customFormat="1" ht="15.75" x14ac:dyDescent="0.2">
      <c r="A21" s="330" t="s">
        <v>407</v>
      </c>
      <c r="B21" s="331"/>
      <c r="C21" s="154"/>
      <c r="D21" s="153"/>
      <c r="E21" s="153"/>
      <c r="F21" s="157"/>
    </row>
    <row r="22" spans="1:7" s="76" customFormat="1" ht="45" x14ac:dyDescent="0.2">
      <c r="A22" s="201" t="s">
        <v>1756</v>
      </c>
      <c r="B22" s="174" t="s">
        <v>339</v>
      </c>
      <c r="C22" s="174" t="s">
        <v>3071</v>
      </c>
      <c r="D22" s="183"/>
      <c r="E22" s="171" t="s">
        <v>230</v>
      </c>
      <c r="F22" s="200" t="s">
        <v>307</v>
      </c>
      <c r="G22" s="508" t="s">
        <v>3068</v>
      </c>
    </row>
    <row r="23" spans="1:7" s="76" customFormat="1" ht="30" x14ac:dyDescent="0.2">
      <c r="A23" s="201" t="s">
        <v>1757</v>
      </c>
      <c r="B23" s="174" t="s">
        <v>339</v>
      </c>
      <c r="C23" s="174" t="s">
        <v>3072</v>
      </c>
      <c r="D23" s="183"/>
      <c r="E23" s="171" t="s">
        <v>230</v>
      </c>
      <c r="F23" s="200" t="s">
        <v>307</v>
      </c>
      <c r="G23" s="508" t="s">
        <v>3068</v>
      </c>
    </row>
    <row r="24" spans="1:7" s="76" customFormat="1" ht="45" x14ac:dyDescent="0.2">
      <c r="A24" s="201" t="s">
        <v>1758</v>
      </c>
      <c r="B24" s="174" t="s">
        <v>340</v>
      </c>
      <c r="C24" s="174" t="s">
        <v>3073</v>
      </c>
      <c r="D24" s="183"/>
      <c r="E24" s="171" t="s">
        <v>230</v>
      </c>
      <c r="F24" s="200" t="s">
        <v>307</v>
      </c>
      <c r="G24" s="508" t="s">
        <v>3068</v>
      </c>
    </row>
    <row r="25" spans="1:7" s="76" customFormat="1" ht="30" x14ac:dyDescent="0.2">
      <c r="A25" s="201" t="s">
        <v>1759</v>
      </c>
      <c r="B25" s="174" t="s">
        <v>340</v>
      </c>
      <c r="C25" s="174" t="s">
        <v>3074</v>
      </c>
      <c r="D25" s="183"/>
      <c r="E25" s="171" t="s">
        <v>230</v>
      </c>
      <c r="F25" s="200" t="s">
        <v>307</v>
      </c>
      <c r="G25" s="508" t="s">
        <v>3068</v>
      </c>
    </row>
    <row r="26" spans="1:7" s="76" customFormat="1" ht="30" x14ac:dyDescent="0.2">
      <c r="A26" s="201" t="s">
        <v>1760</v>
      </c>
      <c r="B26" s="201" t="s">
        <v>920</v>
      </c>
      <c r="C26" s="174" t="s">
        <v>3075</v>
      </c>
      <c r="D26" s="183"/>
      <c r="E26" s="171" t="s">
        <v>230</v>
      </c>
      <c r="F26" s="200" t="s">
        <v>307</v>
      </c>
      <c r="G26" s="508" t="s">
        <v>3068</v>
      </c>
    </row>
    <row r="27" spans="1:7" s="76" customFormat="1" ht="30" x14ac:dyDescent="0.2">
      <c r="A27" s="201" t="s">
        <v>1761</v>
      </c>
      <c r="B27" s="201" t="s">
        <v>920</v>
      </c>
      <c r="C27" s="174" t="s">
        <v>3076</v>
      </c>
      <c r="D27" s="183"/>
      <c r="E27" s="171" t="s">
        <v>230</v>
      </c>
      <c r="F27" s="200" t="s">
        <v>307</v>
      </c>
      <c r="G27" s="508" t="s">
        <v>3068</v>
      </c>
    </row>
    <row r="28" spans="1:7" s="76" customFormat="1" ht="15" x14ac:dyDescent="0.2">
      <c r="A28" s="201" t="s">
        <v>1762</v>
      </c>
      <c r="B28" s="201" t="s">
        <v>920</v>
      </c>
      <c r="C28" s="174" t="s">
        <v>1711</v>
      </c>
      <c r="D28" s="183"/>
      <c r="E28" s="171" t="s">
        <v>230</v>
      </c>
      <c r="F28" s="200" t="s">
        <v>307</v>
      </c>
    </row>
    <row r="29" spans="1:7" s="76" customFormat="1" ht="90" x14ac:dyDescent="0.2">
      <c r="A29" s="201" t="s">
        <v>1764</v>
      </c>
      <c r="B29" s="175" t="s">
        <v>1765</v>
      </c>
      <c r="C29" s="178" t="s">
        <v>186</v>
      </c>
      <c r="D29" s="183" t="s">
        <v>1763</v>
      </c>
      <c r="E29" s="173" t="s">
        <v>162</v>
      </c>
      <c r="F29" s="173" t="s">
        <v>307</v>
      </c>
    </row>
    <row r="30" spans="1:7" s="76" customFormat="1" ht="15" x14ac:dyDescent="0.2">
      <c r="A30" s="179" t="s">
        <v>349</v>
      </c>
      <c r="B30" s="174" t="s">
        <v>386</v>
      </c>
      <c r="C30" s="178" t="s">
        <v>656</v>
      </c>
      <c r="D30" s="183"/>
      <c r="E30" s="173" t="s">
        <v>230</v>
      </c>
      <c r="F30" s="173" t="s">
        <v>307</v>
      </c>
    </row>
    <row r="31" spans="1:7" s="76" customFormat="1" ht="30" x14ac:dyDescent="0.2">
      <c r="A31" s="179" t="s">
        <v>350</v>
      </c>
      <c r="B31" s="174" t="s">
        <v>141</v>
      </c>
      <c r="C31" s="178" t="s">
        <v>421</v>
      </c>
      <c r="D31" s="183"/>
      <c r="E31" s="173" t="s">
        <v>162</v>
      </c>
      <c r="F31" s="173" t="s">
        <v>307</v>
      </c>
    </row>
    <row r="32" spans="1:7" s="76" customFormat="1" ht="30" x14ac:dyDescent="0.2">
      <c r="A32" s="179" t="s">
        <v>351</v>
      </c>
      <c r="B32" s="174" t="s">
        <v>910</v>
      </c>
      <c r="C32" s="178" t="s">
        <v>913</v>
      </c>
      <c r="D32" s="183"/>
      <c r="E32" s="171" t="s">
        <v>162</v>
      </c>
      <c r="F32" s="200" t="s">
        <v>307</v>
      </c>
    </row>
    <row r="33" spans="1:7" s="76" customFormat="1" ht="30" x14ac:dyDescent="0.2">
      <c r="A33" s="179" t="s">
        <v>352</v>
      </c>
      <c r="B33" s="174" t="s">
        <v>911</v>
      </c>
      <c r="C33" s="178" t="s">
        <v>1712</v>
      </c>
      <c r="D33" s="183"/>
      <c r="E33" s="171" t="s">
        <v>162</v>
      </c>
      <c r="F33" s="200" t="s">
        <v>307</v>
      </c>
    </row>
    <row r="34" spans="1:7" s="76" customFormat="1" ht="46.5" x14ac:dyDescent="0.2">
      <c r="A34" s="179" t="s">
        <v>353</v>
      </c>
      <c r="B34" s="174" t="s">
        <v>912</v>
      </c>
      <c r="C34" s="178" t="s">
        <v>917</v>
      </c>
      <c r="D34" s="183" t="s">
        <v>1766</v>
      </c>
      <c r="E34" s="200" t="s">
        <v>229</v>
      </c>
      <c r="F34" s="200" t="s">
        <v>307</v>
      </c>
    </row>
    <row r="35" spans="1:7" s="76" customFormat="1" ht="30" x14ac:dyDescent="0.2">
      <c r="A35" s="179" t="s">
        <v>354</v>
      </c>
      <c r="B35" s="181" t="s">
        <v>1720</v>
      </c>
      <c r="C35" s="174" t="s">
        <v>1767</v>
      </c>
      <c r="D35" s="183"/>
      <c r="E35" s="200" t="s">
        <v>748</v>
      </c>
      <c r="F35" s="200" t="s">
        <v>307</v>
      </c>
    </row>
    <row r="36" spans="1:7" s="76" customFormat="1" ht="30" x14ac:dyDescent="0.2">
      <c r="A36" s="179" t="s">
        <v>693</v>
      </c>
      <c r="B36" s="181" t="s">
        <v>1721</v>
      </c>
      <c r="C36" s="174" t="s">
        <v>1768</v>
      </c>
      <c r="D36" s="183"/>
      <c r="E36" s="200" t="s">
        <v>748</v>
      </c>
      <c r="F36" s="200" t="s">
        <v>307</v>
      </c>
    </row>
    <row r="37" spans="1:7" s="76" customFormat="1" ht="30" x14ac:dyDescent="0.2">
      <c r="A37" s="179" t="s">
        <v>1770</v>
      </c>
      <c r="B37" s="181" t="s">
        <v>1722</v>
      </c>
      <c r="C37" s="174" t="s">
        <v>1769</v>
      </c>
      <c r="D37" s="183"/>
      <c r="E37" s="200" t="s">
        <v>748</v>
      </c>
      <c r="F37" s="200" t="s">
        <v>307</v>
      </c>
    </row>
    <row r="38" spans="1:7" s="76" customFormat="1" ht="30" x14ac:dyDescent="0.2">
      <c r="A38" s="179" t="s">
        <v>1771</v>
      </c>
      <c r="B38" s="181" t="s">
        <v>1722</v>
      </c>
      <c r="C38" s="174" t="s">
        <v>1713</v>
      </c>
      <c r="D38" s="183"/>
      <c r="E38" s="209" t="s">
        <v>228</v>
      </c>
      <c r="F38" s="200" t="s">
        <v>307</v>
      </c>
    </row>
    <row r="39" spans="1:7" s="76" customFormat="1" ht="30" x14ac:dyDescent="0.2">
      <c r="A39" s="179" t="s">
        <v>1773</v>
      </c>
      <c r="B39" s="181" t="s">
        <v>1723</v>
      </c>
      <c r="C39" s="174" t="s">
        <v>1772</v>
      </c>
      <c r="D39" s="183"/>
      <c r="E39" s="200" t="s">
        <v>748</v>
      </c>
      <c r="F39" s="200" t="s">
        <v>307</v>
      </c>
    </row>
    <row r="40" spans="1:7" s="76" customFormat="1" ht="30.75" x14ac:dyDescent="0.2">
      <c r="A40" s="179" t="s">
        <v>1774</v>
      </c>
      <c r="B40" s="181" t="s">
        <v>1723</v>
      </c>
      <c r="C40" s="204" t="s">
        <v>1714</v>
      </c>
      <c r="D40" s="183" t="s">
        <v>1766</v>
      </c>
      <c r="E40" s="207" t="s">
        <v>229</v>
      </c>
      <c r="F40" s="200" t="s">
        <v>307</v>
      </c>
    </row>
    <row r="41" spans="1:7" s="76" customFormat="1" ht="15" x14ac:dyDescent="0.2">
      <c r="A41" s="179" t="s">
        <v>1776</v>
      </c>
      <c r="B41" s="181" t="s">
        <v>1724</v>
      </c>
      <c r="C41" s="174" t="s">
        <v>1775</v>
      </c>
      <c r="D41" s="183"/>
      <c r="E41" s="200" t="s">
        <v>748</v>
      </c>
      <c r="F41" s="200" t="s">
        <v>307</v>
      </c>
    </row>
    <row r="42" spans="1:7" s="76" customFormat="1" ht="30" x14ac:dyDescent="0.2">
      <c r="A42" s="179" t="s">
        <v>1777</v>
      </c>
      <c r="B42" s="181" t="s">
        <v>1724</v>
      </c>
      <c r="C42" s="174" t="s">
        <v>1715</v>
      </c>
      <c r="D42" s="183"/>
      <c r="E42" s="209" t="s">
        <v>228</v>
      </c>
      <c r="F42" s="200" t="s">
        <v>307</v>
      </c>
    </row>
    <row r="43" spans="1:7" s="76" customFormat="1" ht="45" x14ac:dyDescent="0.2">
      <c r="A43" s="179" t="s">
        <v>2928</v>
      </c>
      <c r="B43" s="181" t="s">
        <v>1725</v>
      </c>
      <c r="C43" s="178" t="s">
        <v>3363</v>
      </c>
      <c r="D43" s="173" t="s">
        <v>2930</v>
      </c>
      <c r="E43" s="200" t="s">
        <v>748</v>
      </c>
      <c r="F43" s="200" t="s">
        <v>307</v>
      </c>
    </row>
    <row r="44" spans="1:7" s="76" customFormat="1" ht="45" x14ac:dyDescent="0.2">
      <c r="A44" s="179" t="s">
        <v>2929</v>
      </c>
      <c r="B44" s="181" t="s">
        <v>1725</v>
      </c>
      <c r="C44" s="174" t="s">
        <v>1778</v>
      </c>
      <c r="D44" s="183"/>
      <c r="E44" s="200" t="s">
        <v>748</v>
      </c>
      <c r="F44" s="200" t="s">
        <v>307</v>
      </c>
      <c r="G44" s="134"/>
    </row>
    <row r="45" spans="1:7" s="76" customFormat="1" ht="30" x14ac:dyDescent="0.2">
      <c r="A45" s="343" t="s">
        <v>1780</v>
      </c>
      <c r="B45" s="181" t="s">
        <v>1727</v>
      </c>
      <c r="C45" s="174" t="s">
        <v>1779</v>
      </c>
      <c r="D45" s="183"/>
      <c r="E45" s="200" t="s">
        <v>748</v>
      </c>
      <c r="F45" s="200" t="s">
        <v>307</v>
      </c>
    </row>
    <row r="46" spans="1:7" s="76" customFormat="1" ht="45.75" x14ac:dyDescent="0.2">
      <c r="A46" s="343" t="s">
        <v>1781</v>
      </c>
      <c r="B46" s="181" t="s">
        <v>1727</v>
      </c>
      <c r="C46" s="204" t="s">
        <v>1782</v>
      </c>
      <c r="D46" s="183" t="s">
        <v>1766</v>
      </c>
      <c r="E46" s="207" t="s">
        <v>229</v>
      </c>
      <c r="F46" s="200" t="s">
        <v>307</v>
      </c>
    </row>
    <row r="47" spans="1:7" s="76" customFormat="1" ht="30" x14ac:dyDescent="0.2">
      <c r="A47" s="343" t="s">
        <v>1784</v>
      </c>
      <c r="B47" s="181" t="s">
        <v>1728</v>
      </c>
      <c r="C47" s="174" t="s">
        <v>1783</v>
      </c>
      <c r="D47" s="183"/>
      <c r="E47" s="200" t="s">
        <v>748</v>
      </c>
      <c r="F47" s="200" t="s">
        <v>307</v>
      </c>
    </row>
    <row r="48" spans="1:7" s="76" customFormat="1" ht="51.75" customHeight="1" x14ac:dyDescent="0.2">
      <c r="A48" s="174" t="s">
        <v>1785</v>
      </c>
      <c r="B48" s="181" t="s">
        <v>1728</v>
      </c>
      <c r="C48" s="204" t="s">
        <v>2415</v>
      </c>
      <c r="D48" s="183" t="s">
        <v>1766</v>
      </c>
      <c r="E48" s="207" t="s">
        <v>229</v>
      </c>
      <c r="F48" s="200" t="s">
        <v>307</v>
      </c>
    </row>
    <row r="49" spans="1:7" s="76" customFormat="1" ht="30" x14ac:dyDescent="0.2">
      <c r="A49" s="343" t="s">
        <v>1787</v>
      </c>
      <c r="B49" s="181" t="s">
        <v>1729</v>
      </c>
      <c r="C49" s="174" t="s">
        <v>1786</v>
      </c>
      <c r="D49" s="183"/>
      <c r="E49" s="200" t="s">
        <v>748</v>
      </c>
      <c r="F49" s="200" t="s">
        <v>307</v>
      </c>
    </row>
    <row r="50" spans="1:7" s="76" customFormat="1" ht="45" x14ac:dyDescent="0.2">
      <c r="A50" s="174" t="s">
        <v>1789</v>
      </c>
      <c r="B50" s="181" t="s">
        <v>1729</v>
      </c>
      <c r="C50" s="175" t="s">
        <v>2639</v>
      </c>
      <c r="D50" s="406"/>
      <c r="E50" s="200" t="s">
        <v>748</v>
      </c>
      <c r="F50" s="200" t="s">
        <v>307</v>
      </c>
    </row>
    <row r="51" spans="1:7" s="76" customFormat="1" ht="30" x14ac:dyDescent="0.2">
      <c r="A51" s="343" t="s">
        <v>1788</v>
      </c>
      <c r="B51" s="181" t="s">
        <v>1730</v>
      </c>
      <c r="C51" s="174" t="s">
        <v>1790</v>
      </c>
      <c r="D51" s="183"/>
      <c r="E51" s="200" t="s">
        <v>748</v>
      </c>
      <c r="F51" s="200" t="s">
        <v>307</v>
      </c>
    </row>
    <row r="52" spans="1:7" s="76" customFormat="1" ht="45" x14ac:dyDescent="0.2">
      <c r="A52" s="343" t="s">
        <v>1791</v>
      </c>
      <c r="B52" s="181" t="s">
        <v>1730</v>
      </c>
      <c r="C52" s="174" t="s">
        <v>2407</v>
      </c>
      <c r="D52" s="183"/>
      <c r="E52" s="209" t="s">
        <v>228</v>
      </c>
      <c r="F52" s="200" t="s">
        <v>307</v>
      </c>
    </row>
    <row r="53" spans="1:7" s="76" customFormat="1" ht="30" x14ac:dyDescent="0.2">
      <c r="A53" s="343" t="s">
        <v>1793</v>
      </c>
      <c r="B53" s="181" t="s">
        <v>1745</v>
      </c>
      <c r="C53" s="174" t="s">
        <v>1792</v>
      </c>
      <c r="D53" s="183"/>
      <c r="E53" s="200" t="s">
        <v>748</v>
      </c>
      <c r="F53" s="200" t="s">
        <v>307</v>
      </c>
    </row>
    <row r="54" spans="1:7" s="76" customFormat="1" ht="30" x14ac:dyDescent="0.2">
      <c r="A54" s="343" t="s">
        <v>231</v>
      </c>
      <c r="B54" s="181" t="s">
        <v>1744</v>
      </c>
      <c r="C54" s="174" t="s">
        <v>1794</v>
      </c>
      <c r="D54" s="183"/>
      <c r="E54" s="200" t="s">
        <v>748</v>
      </c>
      <c r="F54" s="200" t="s">
        <v>307</v>
      </c>
    </row>
    <row r="55" spans="1:7" s="76" customFormat="1" ht="30" x14ac:dyDescent="0.2">
      <c r="A55" s="343" t="s">
        <v>1796</v>
      </c>
      <c r="B55" s="181" t="s">
        <v>1743</v>
      </c>
      <c r="C55" s="174" t="s">
        <v>1795</v>
      </c>
      <c r="D55" s="183"/>
      <c r="E55" s="200" t="s">
        <v>748</v>
      </c>
      <c r="F55" s="200" t="s">
        <v>307</v>
      </c>
    </row>
    <row r="56" spans="1:7" s="76" customFormat="1" ht="15" x14ac:dyDescent="0.2">
      <c r="A56" s="343" t="s">
        <v>1798</v>
      </c>
      <c r="B56" s="181" t="s">
        <v>1742</v>
      </c>
      <c r="C56" s="174" t="s">
        <v>1797</v>
      </c>
      <c r="D56" s="183"/>
      <c r="E56" s="200" t="s">
        <v>748</v>
      </c>
      <c r="F56" s="200" t="s">
        <v>307</v>
      </c>
    </row>
    <row r="57" spans="1:7" s="76" customFormat="1" ht="30" x14ac:dyDescent="0.2">
      <c r="A57" s="343" t="s">
        <v>475</v>
      </c>
      <c r="B57" s="181" t="s">
        <v>1741</v>
      </c>
      <c r="C57" s="174" t="s">
        <v>1799</v>
      </c>
      <c r="D57" s="183"/>
      <c r="E57" s="200" t="s">
        <v>748</v>
      </c>
      <c r="F57" s="200" t="s">
        <v>307</v>
      </c>
    </row>
    <row r="58" spans="1:7" s="76" customFormat="1" ht="30" x14ac:dyDescent="0.2">
      <c r="A58" s="343" t="s">
        <v>1801</v>
      </c>
      <c r="B58" s="181" t="s">
        <v>1740</v>
      </c>
      <c r="C58" s="174" t="s">
        <v>1800</v>
      </c>
      <c r="D58" s="183"/>
      <c r="E58" s="200" t="s">
        <v>748</v>
      </c>
      <c r="F58" s="200" t="s">
        <v>307</v>
      </c>
    </row>
    <row r="59" spans="1:7" s="76" customFormat="1" ht="15" x14ac:dyDescent="0.2">
      <c r="A59" s="343" t="s">
        <v>108</v>
      </c>
      <c r="B59" s="181" t="s">
        <v>1739</v>
      </c>
      <c r="C59" s="174" t="s">
        <v>1802</v>
      </c>
      <c r="D59" s="183"/>
      <c r="E59" s="200" t="s">
        <v>748</v>
      </c>
      <c r="F59" s="200" t="s">
        <v>307</v>
      </c>
    </row>
    <row r="60" spans="1:7" s="76" customFormat="1" ht="30" x14ac:dyDescent="0.2">
      <c r="A60" s="343" t="s">
        <v>109</v>
      </c>
      <c r="B60" s="181" t="s">
        <v>1736</v>
      </c>
      <c r="C60" s="174" t="s">
        <v>1803</v>
      </c>
      <c r="D60" s="183"/>
      <c r="E60" s="200" t="s">
        <v>748</v>
      </c>
      <c r="F60" s="200" t="s">
        <v>307</v>
      </c>
    </row>
    <row r="61" spans="1:7" s="76" customFormat="1" ht="30" x14ac:dyDescent="0.2">
      <c r="A61" s="343" t="s">
        <v>110</v>
      </c>
      <c r="B61" s="181" t="s">
        <v>1737</v>
      </c>
      <c r="C61" s="174" t="s">
        <v>1804</v>
      </c>
      <c r="D61" s="183"/>
      <c r="E61" s="200" t="s">
        <v>748</v>
      </c>
      <c r="F61" s="200" t="s">
        <v>307</v>
      </c>
    </row>
    <row r="62" spans="1:7" s="76" customFormat="1" ht="30" x14ac:dyDescent="0.2">
      <c r="A62" s="498" t="s">
        <v>111</v>
      </c>
      <c r="B62" s="500" t="s">
        <v>1738</v>
      </c>
      <c r="C62" s="497" t="s">
        <v>1806</v>
      </c>
      <c r="D62" s="501"/>
      <c r="E62" s="499" t="s">
        <v>748</v>
      </c>
      <c r="F62" s="499" t="s">
        <v>307</v>
      </c>
      <c r="G62" s="508" t="s">
        <v>3056</v>
      </c>
    </row>
    <row r="63" spans="1:7" s="76" customFormat="1" ht="15" x14ac:dyDescent="0.2">
      <c r="A63" s="343" t="s">
        <v>1808</v>
      </c>
      <c r="B63" s="181" t="s">
        <v>1735</v>
      </c>
      <c r="C63" s="174" t="s">
        <v>1807</v>
      </c>
      <c r="D63" s="183"/>
      <c r="E63" s="200" t="s">
        <v>748</v>
      </c>
      <c r="F63" s="200" t="s">
        <v>307</v>
      </c>
    </row>
    <row r="64" spans="1:7" s="76" customFormat="1" ht="30" x14ac:dyDescent="0.2">
      <c r="A64" s="343" t="s">
        <v>112</v>
      </c>
      <c r="B64" s="181" t="s">
        <v>1733</v>
      </c>
      <c r="C64" s="174" t="s">
        <v>1809</v>
      </c>
      <c r="D64" s="183"/>
      <c r="E64" s="200" t="s">
        <v>748</v>
      </c>
      <c r="F64" s="200" t="s">
        <v>307</v>
      </c>
    </row>
    <row r="65" spans="1:7" s="76" customFormat="1" ht="30" x14ac:dyDescent="0.2">
      <c r="A65" s="343" t="s">
        <v>1811</v>
      </c>
      <c r="B65" s="181" t="s">
        <v>1734</v>
      </c>
      <c r="C65" s="174" t="s">
        <v>1810</v>
      </c>
      <c r="D65" s="183"/>
      <c r="E65" s="200" t="s">
        <v>748</v>
      </c>
      <c r="F65" s="200" t="s">
        <v>307</v>
      </c>
    </row>
    <row r="66" spans="1:7" s="76" customFormat="1" ht="30" x14ac:dyDescent="0.2">
      <c r="A66" s="343" t="s">
        <v>1813</v>
      </c>
      <c r="B66" s="181" t="s">
        <v>1732</v>
      </c>
      <c r="C66" s="174" t="s">
        <v>1812</v>
      </c>
      <c r="D66" s="183"/>
      <c r="E66" s="200" t="s">
        <v>748</v>
      </c>
      <c r="F66" s="200" t="s">
        <v>307</v>
      </c>
    </row>
    <row r="67" spans="1:7" s="76" customFormat="1" ht="45" x14ac:dyDescent="0.2">
      <c r="A67" s="343" t="s">
        <v>1814</v>
      </c>
      <c r="B67" s="181" t="s">
        <v>1732</v>
      </c>
      <c r="C67" s="204" t="s">
        <v>2640</v>
      </c>
      <c r="D67" s="406"/>
      <c r="E67" s="200" t="s">
        <v>748</v>
      </c>
      <c r="F67" s="200" t="s">
        <v>307</v>
      </c>
    </row>
    <row r="68" spans="1:7" s="76" customFormat="1" ht="30" x14ac:dyDescent="0.2">
      <c r="A68" s="343" t="s">
        <v>1815</v>
      </c>
      <c r="B68" s="181" t="s">
        <v>1731</v>
      </c>
      <c r="C68" s="174" t="s">
        <v>1818</v>
      </c>
      <c r="D68" s="183"/>
      <c r="E68" s="200" t="s">
        <v>748</v>
      </c>
      <c r="F68" s="200" t="s">
        <v>307</v>
      </c>
    </row>
    <row r="69" spans="1:7" s="76" customFormat="1" ht="75" x14ac:dyDescent="0.2">
      <c r="A69" s="343" t="s">
        <v>1817</v>
      </c>
      <c r="B69" s="181" t="s">
        <v>1731</v>
      </c>
      <c r="C69" s="204" t="s">
        <v>1816</v>
      </c>
      <c r="D69" s="183"/>
      <c r="E69" s="207" t="s">
        <v>228</v>
      </c>
      <c r="F69" s="200" t="s">
        <v>307</v>
      </c>
    </row>
    <row r="70" spans="1:7" s="76" customFormat="1" ht="30" x14ac:dyDescent="0.2">
      <c r="A70" s="343" t="s">
        <v>1820</v>
      </c>
      <c r="B70" s="181" t="s">
        <v>1747</v>
      </c>
      <c r="C70" s="174" t="s">
        <v>1819</v>
      </c>
      <c r="D70" s="183"/>
      <c r="E70" s="200" t="s">
        <v>748</v>
      </c>
      <c r="F70" s="200" t="s">
        <v>307</v>
      </c>
    </row>
    <row r="71" spans="1:7" s="76" customFormat="1" ht="30" x14ac:dyDescent="0.2">
      <c r="A71" s="343" t="s">
        <v>1822</v>
      </c>
      <c r="B71" s="181" t="s">
        <v>1747</v>
      </c>
      <c r="C71" s="204" t="s">
        <v>1821</v>
      </c>
      <c r="D71" s="183"/>
      <c r="E71" s="207" t="s">
        <v>228</v>
      </c>
      <c r="F71" s="200" t="s">
        <v>307</v>
      </c>
    </row>
    <row r="72" spans="1:7" s="76" customFormat="1" ht="45" x14ac:dyDescent="0.2">
      <c r="A72" s="343" t="s">
        <v>113</v>
      </c>
      <c r="B72" s="181" t="s">
        <v>1748</v>
      </c>
      <c r="C72" s="175" t="s">
        <v>1823</v>
      </c>
      <c r="D72" s="183"/>
      <c r="E72" s="207" t="s">
        <v>228</v>
      </c>
      <c r="F72" s="200" t="s">
        <v>307</v>
      </c>
    </row>
    <row r="73" spans="1:7" s="76" customFormat="1" ht="45" x14ac:dyDescent="0.2">
      <c r="A73" s="343" t="s">
        <v>114</v>
      </c>
      <c r="B73" s="181" t="s">
        <v>1754</v>
      </c>
      <c r="C73" s="337" t="s">
        <v>1824</v>
      </c>
      <c r="D73" s="183"/>
      <c r="E73" s="207" t="s">
        <v>228</v>
      </c>
      <c r="F73" s="200" t="s">
        <v>307</v>
      </c>
    </row>
    <row r="74" spans="1:7" s="76" customFormat="1" ht="30" x14ac:dyDescent="0.2">
      <c r="A74" s="343" t="s">
        <v>115</v>
      </c>
      <c r="B74" s="181" t="s">
        <v>1750</v>
      </c>
      <c r="C74" s="175" t="s">
        <v>1825</v>
      </c>
      <c r="D74" s="183"/>
      <c r="E74" s="207" t="s">
        <v>228</v>
      </c>
      <c r="F74" s="200" t="s">
        <v>307</v>
      </c>
    </row>
    <row r="75" spans="1:7" s="76" customFormat="1" ht="30" x14ac:dyDescent="0.2">
      <c r="A75" s="343" t="s">
        <v>116</v>
      </c>
      <c r="B75" s="181" t="s">
        <v>1751</v>
      </c>
      <c r="C75" s="175" t="s">
        <v>1826</v>
      </c>
      <c r="D75" s="183"/>
      <c r="E75" s="207" t="s">
        <v>228</v>
      </c>
      <c r="F75" s="200" t="s">
        <v>307</v>
      </c>
    </row>
    <row r="76" spans="1:7" s="76" customFormat="1" ht="60" x14ac:dyDescent="0.2">
      <c r="A76" s="343" t="s">
        <v>1827</v>
      </c>
      <c r="B76" s="181" t="s">
        <v>1752</v>
      </c>
      <c r="C76" s="175" t="s">
        <v>2617</v>
      </c>
      <c r="D76" s="406"/>
      <c r="E76" s="171" t="s">
        <v>229</v>
      </c>
      <c r="F76" s="200" t="s">
        <v>307</v>
      </c>
    </row>
    <row r="77" spans="1:7" s="76" customFormat="1" ht="45" x14ac:dyDescent="0.2">
      <c r="A77" s="343" t="s">
        <v>400</v>
      </c>
      <c r="B77" s="181" t="s">
        <v>1753</v>
      </c>
      <c r="C77" s="175" t="s">
        <v>1828</v>
      </c>
      <c r="D77" s="183"/>
      <c r="E77" s="207" t="s">
        <v>228</v>
      </c>
      <c r="F77" s="200" t="s">
        <v>307</v>
      </c>
    </row>
    <row r="78" spans="1:7" s="76" customFormat="1" ht="30" x14ac:dyDescent="0.2">
      <c r="A78" s="343" t="s">
        <v>3055</v>
      </c>
      <c r="B78" s="181" t="s">
        <v>1738</v>
      </c>
      <c r="C78" s="204" t="s">
        <v>3065</v>
      </c>
      <c r="D78" s="183"/>
      <c r="E78" s="207" t="s">
        <v>228</v>
      </c>
      <c r="F78" s="200" t="s">
        <v>307</v>
      </c>
      <c r="G78" s="507" t="s">
        <v>3066</v>
      </c>
    </row>
    <row r="79" spans="1:7" s="76" customFormat="1" ht="15.75" x14ac:dyDescent="0.2">
      <c r="A79" s="260" t="s">
        <v>1694</v>
      </c>
      <c r="B79" s="292"/>
      <c r="C79" s="3"/>
      <c r="D79" s="138"/>
      <c r="E79" s="138"/>
      <c r="F79" s="157"/>
    </row>
    <row r="80" spans="1:7" s="76" customFormat="1" ht="75" x14ac:dyDescent="0.2">
      <c r="A80" s="335" t="s">
        <v>1695</v>
      </c>
      <c r="B80" s="336" t="s">
        <v>1696</v>
      </c>
      <c r="C80" s="315" t="s">
        <v>3446</v>
      </c>
      <c r="D80" s="321"/>
      <c r="E80" s="321" t="s">
        <v>228</v>
      </c>
      <c r="F80" s="314" t="s">
        <v>307</v>
      </c>
      <c r="G80" s="508" t="s">
        <v>3426</v>
      </c>
    </row>
    <row r="81" spans="1:6" s="76" customFormat="1" ht="45" x14ac:dyDescent="0.2">
      <c r="A81" s="335" t="s">
        <v>1690</v>
      </c>
      <c r="B81" s="335" t="s">
        <v>1697</v>
      </c>
      <c r="C81" s="315" t="s">
        <v>2671</v>
      </c>
      <c r="D81" s="321"/>
      <c r="E81" s="321" t="s">
        <v>748</v>
      </c>
      <c r="F81" s="314" t="s">
        <v>307</v>
      </c>
    </row>
    <row r="82" spans="1:6" s="76" customFormat="1" ht="30" x14ac:dyDescent="0.2">
      <c r="A82" s="335" t="s">
        <v>1687</v>
      </c>
      <c r="B82" s="335" t="s">
        <v>1698</v>
      </c>
      <c r="C82" s="315" t="s">
        <v>2408</v>
      </c>
      <c r="D82" s="321"/>
      <c r="E82" s="321" t="s">
        <v>228</v>
      </c>
      <c r="F82" s="314" t="s">
        <v>307</v>
      </c>
    </row>
    <row r="83" spans="1:6" s="76" customFormat="1" ht="45" x14ac:dyDescent="0.2">
      <c r="A83" s="335" t="s">
        <v>1688</v>
      </c>
      <c r="B83" s="335" t="s">
        <v>1699</v>
      </c>
      <c r="C83" s="315" t="s">
        <v>2672</v>
      </c>
      <c r="D83" s="321"/>
      <c r="E83" s="321" t="s">
        <v>748</v>
      </c>
      <c r="F83" s="314" t="s">
        <v>307</v>
      </c>
    </row>
    <row r="84" spans="1:6" s="76" customFormat="1" ht="30" x14ac:dyDescent="0.2">
      <c r="A84" s="335" t="s">
        <v>1689</v>
      </c>
      <c r="B84" s="335" t="s">
        <v>1700</v>
      </c>
      <c r="C84" s="315" t="s">
        <v>1691</v>
      </c>
      <c r="D84" s="321"/>
      <c r="E84" s="321" t="s">
        <v>228</v>
      </c>
      <c r="F84" s="314" t="s">
        <v>307</v>
      </c>
    </row>
    <row r="85" spans="1:6" s="76" customFormat="1" ht="30" x14ac:dyDescent="0.2">
      <c r="A85" s="335" t="s">
        <v>1693</v>
      </c>
      <c r="B85" s="335" t="s">
        <v>1701</v>
      </c>
      <c r="C85" s="315" t="s">
        <v>1692</v>
      </c>
      <c r="D85" s="321"/>
      <c r="E85" s="321" t="s">
        <v>228</v>
      </c>
      <c r="F85" s="314" t="s">
        <v>307</v>
      </c>
    </row>
    <row r="86" spans="1:6" s="77" customFormat="1" ht="15" x14ac:dyDescent="0.2">
      <c r="A86" s="137"/>
      <c r="B86" s="137"/>
      <c r="C86" s="144"/>
      <c r="D86" s="144"/>
      <c r="E86" s="137"/>
      <c r="F86" s="137"/>
    </row>
    <row r="87" spans="1:6" s="76" customFormat="1" ht="15.75" x14ac:dyDescent="0.2">
      <c r="A87" s="255" t="s">
        <v>1157</v>
      </c>
      <c r="B87" s="3"/>
      <c r="C87" s="3"/>
      <c r="D87" s="138"/>
      <c r="E87" s="138"/>
      <c r="F87" s="157"/>
    </row>
    <row r="88" spans="1:6" s="76" customFormat="1" ht="45" x14ac:dyDescent="0.2">
      <c r="A88" s="164" t="s">
        <v>1183</v>
      </c>
      <c r="B88" s="161" t="s">
        <v>1158</v>
      </c>
      <c r="C88" s="29" t="s">
        <v>1159</v>
      </c>
      <c r="D88" s="256"/>
      <c r="E88" s="155" t="s">
        <v>230</v>
      </c>
      <c r="F88" s="156" t="s">
        <v>307</v>
      </c>
    </row>
    <row r="89" spans="1:6" s="76" customFormat="1" ht="120" x14ac:dyDescent="0.2">
      <c r="A89" s="164" t="s">
        <v>1184</v>
      </c>
      <c r="B89" s="161" t="s">
        <v>544</v>
      </c>
      <c r="C89" s="29" t="s">
        <v>1160</v>
      </c>
      <c r="D89" s="503" t="s">
        <v>2798</v>
      </c>
      <c r="E89" s="155" t="s">
        <v>162</v>
      </c>
      <c r="F89" s="156" t="s">
        <v>307</v>
      </c>
    </row>
    <row r="90" spans="1:6" s="76" customFormat="1" ht="60" x14ac:dyDescent="0.2">
      <c r="A90" s="164" t="s">
        <v>1185</v>
      </c>
      <c r="B90" s="161" t="s">
        <v>545</v>
      </c>
      <c r="C90" s="31" t="s">
        <v>2799</v>
      </c>
      <c r="D90" s="256" t="s">
        <v>2800</v>
      </c>
      <c r="E90" s="155" t="s">
        <v>228</v>
      </c>
      <c r="F90" s="156" t="s">
        <v>307</v>
      </c>
    </row>
    <row r="91" spans="1:6" s="76" customFormat="1" ht="60" x14ac:dyDescent="0.2">
      <c r="A91" s="164" t="s">
        <v>1186</v>
      </c>
      <c r="B91" s="161" t="s">
        <v>1162</v>
      </c>
      <c r="C91" s="31" t="s">
        <v>2801</v>
      </c>
      <c r="D91" s="256" t="s">
        <v>2800</v>
      </c>
      <c r="E91" s="155" t="s">
        <v>228</v>
      </c>
      <c r="F91" s="156" t="s">
        <v>307</v>
      </c>
    </row>
    <row r="92" spans="1:6" s="76" customFormat="1" ht="60" x14ac:dyDescent="0.2">
      <c r="A92" s="164" t="s">
        <v>1187</v>
      </c>
      <c r="B92" s="161" t="s">
        <v>546</v>
      </c>
      <c r="C92" s="31" t="s">
        <v>2802</v>
      </c>
      <c r="D92" s="256" t="s">
        <v>2800</v>
      </c>
      <c r="E92" s="155" t="s">
        <v>228</v>
      </c>
      <c r="F92" s="156" t="s">
        <v>307</v>
      </c>
    </row>
    <row r="93" spans="1:6" s="76" customFormat="1" ht="60" x14ac:dyDescent="0.2">
      <c r="A93" s="164" t="s">
        <v>1188</v>
      </c>
      <c r="B93" s="161" t="s">
        <v>547</v>
      </c>
      <c r="C93" s="31" t="s">
        <v>2803</v>
      </c>
      <c r="D93" s="256" t="s">
        <v>2800</v>
      </c>
      <c r="E93" s="155" t="s">
        <v>228</v>
      </c>
      <c r="F93" s="156" t="s">
        <v>307</v>
      </c>
    </row>
    <row r="94" spans="1:6" s="76" customFormat="1" ht="60" x14ac:dyDescent="0.2">
      <c r="A94" s="164" t="s">
        <v>1189</v>
      </c>
      <c r="B94" s="161" t="s">
        <v>1168</v>
      </c>
      <c r="C94" s="31" t="s">
        <v>2804</v>
      </c>
      <c r="D94" s="256"/>
      <c r="E94" s="155" t="s">
        <v>2652</v>
      </c>
      <c r="F94" s="156" t="s">
        <v>307</v>
      </c>
    </row>
    <row r="95" spans="1:6" s="76" customFormat="1" ht="45" x14ac:dyDescent="0.2">
      <c r="A95" s="164" t="s">
        <v>1190</v>
      </c>
      <c r="B95" s="161" t="s">
        <v>549</v>
      </c>
      <c r="C95" s="31" t="s">
        <v>2805</v>
      </c>
      <c r="D95" s="256"/>
      <c r="E95" s="155" t="s">
        <v>2652</v>
      </c>
      <c r="F95" s="156" t="s">
        <v>307</v>
      </c>
    </row>
    <row r="96" spans="1:6" s="76" customFormat="1" ht="120" x14ac:dyDescent="0.2">
      <c r="A96" s="164" t="s">
        <v>1191</v>
      </c>
      <c r="B96" s="161" t="s">
        <v>550</v>
      </c>
      <c r="C96" s="29" t="s">
        <v>1170</v>
      </c>
      <c r="D96" s="503" t="s">
        <v>2798</v>
      </c>
      <c r="E96" s="155" t="s">
        <v>162</v>
      </c>
      <c r="F96" s="156" t="s">
        <v>307</v>
      </c>
    </row>
    <row r="97" spans="1:7" s="76" customFormat="1" ht="60" x14ac:dyDescent="0.2">
      <c r="A97" s="164" t="s">
        <v>1192</v>
      </c>
      <c r="B97" s="161" t="s">
        <v>551</v>
      </c>
      <c r="C97" s="29" t="s">
        <v>2806</v>
      </c>
      <c r="D97" s="256" t="s">
        <v>2800</v>
      </c>
      <c r="E97" s="155" t="s">
        <v>228</v>
      </c>
      <c r="F97" s="156" t="s">
        <v>307</v>
      </c>
    </row>
    <row r="98" spans="1:7" s="76" customFormat="1" ht="60" x14ac:dyDescent="0.2">
      <c r="A98" s="164" t="s">
        <v>1193</v>
      </c>
      <c r="B98" s="161" t="s">
        <v>1173</v>
      </c>
      <c r="C98" s="29" t="s">
        <v>2807</v>
      </c>
      <c r="D98" s="256" t="s">
        <v>2800</v>
      </c>
      <c r="E98" s="155" t="s">
        <v>228</v>
      </c>
      <c r="F98" s="156" t="s">
        <v>307</v>
      </c>
    </row>
    <row r="99" spans="1:7" s="76" customFormat="1" ht="60" x14ac:dyDescent="0.2">
      <c r="A99" s="164" t="s">
        <v>1194</v>
      </c>
      <c r="B99" s="161" t="s">
        <v>552</v>
      </c>
      <c r="C99" s="29" t="s">
        <v>2808</v>
      </c>
      <c r="D99" s="256" t="s">
        <v>2800</v>
      </c>
      <c r="E99" s="155" t="s">
        <v>228</v>
      </c>
      <c r="F99" s="156" t="s">
        <v>307</v>
      </c>
    </row>
    <row r="100" spans="1:7" s="76" customFormat="1" ht="60" x14ac:dyDescent="0.2">
      <c r="A100" s="164" t="s">
        <v>1195</v>
      </c>
      <c r="B100" s="161" t="s">
        <v>553</v>
      </c>
      <c r="C100" s="29" t="s">
        <v>2809</v>
      </c>
      <c r="D100" s="256" t="s">
        <v>2800</v>
      </c>
      <c r="E100" s="155" t="s">
        <v>228</v>
      </c>
      <c r="F100" s="156" t="s">
        <v>307</v>
      </c>
    </row>
    <row r="101" spans="1:7" s="76" customFormat="1" ht="45" x14ac:dyDescent="0.2">
      <c r="A101" s="164" t="s">
        <v>1196</v>
      </c>
      <c r="B101" s="161" t="s">
        <v>1179</v>
      </c>
      <c r="C101" s="31" t="s">
        <v>2810</v>
      </c>
      <c r="D101" s="256"/>
      <c r="E101" s="155" t="s">
        <v>748</v>
      </c>
      <c r="F101" s="156" t="s">
        <v>307</v>
      </c>
    </row>
    <row r="102" spans="1:7" s="76" customFormat="1" ht="45" x14ac:dyDescent="0.2">
      <c r="A102" s="164" t="s">
        <v>1197</v>
      </c>
      <c r="B102" s="161" t="s">
        <v>1181</v>
      </c>
      <c r="C102" s="31" t="s">
        <v>2811</v>
      </c>
      <c r="D102" s="256"/>
      <c r="E102" s="155" t="s">
        <v>748</v>
      </c>
      <c r="F102" s="156" t="s">
        <v>307</v>
      </c>
    </row>
    <row r="103" spans="1:7" s="76" customFormat="1" ht="45" x14ac:dyDescent="0.2">
      <c r="A103" s="164" t="s">
        <v>1198</v>
      </c>
      <c r="B103" s="161" t="s">
        <v>554</v>
      </c>
      <c r="C103" s="31" t="s">
        <v>2812</v>
      </c>
      <c r="D103" s="256"/>
      <c r="E103" s="155" t="s">
        <v>748</v>
      </c>
      <c r="F103" s="156" t="s">
        <v>307</v>
      </c>
    </row>
    <row r="104" spans="1:7" s="76" customFormat="1" ht="45" x14ac:dyDescent="0.2">
      <c r="A104" s="164" t="s">
        <v>1199</v>
      </c>
      <c r="B104" s="161" t="s">
        <v>555</v>
      </c>
      <c r="C104" s="31" t="s">
        <v>2882</v>
      </c>
      <c r="D104" s="256"/>
      <c r="E104" s="155" t="s">
        <v>748</v>
      </c>
      <c r="F104" s="156" t="s">
        <v>307</v>
      </c>
    </row>
    <row r="105" spans="1:7" s="77" customFormat="1" ht="60" x14ac:dyDescent="0.2">
      <c r="A105" s="164" t="s">
        <v>2817</v>
      </c>
      <c r="B105" s="30" t="s">
        <v>1204</v>
      </c>
      <c r="C105" s="29" t="s">
        <v>2813</v>
      </c>
      <c r="D105" s="256" t="s">
        <v>2800</v>
      </c>
      <c r="E105" s="155" t="s">
        <v>228</v>
      </c>
      <c r="F105" s="156" t="s">
        <v>307</v>
      </c>
      <c r="G105" s="134"/>
    </row>
    <row r="106" spans="1:7" s="76" customFormat="1" ht="60" x14ac:dyDescent="0.2">
      <c r="A106" s="164" t="s">
        <v>2818</v>
      </c>
      <c r="B106" s="30" t="s">
        <v>1209</v>
      </c>
      <c r="C106" s="31" t="s">
        <v>2814</v>
      </c>
      <c r="D106" s="256" t="s">
        <v>2800</v>
      </c>
      <c r="E106" s="155" t="s">
        <v>228</v>
      </c>
      <c r="F106" s="156" t="s">
        <v>307</v>
      </c>
      <c r="G106" s="134"/>
    </row>
    <row r="107" spans="1:7" s="76" customFormat="1" ht="60" x14ac:dyDescent="0.2">
      <c r="A107" s="164" t="s">
        <v>2819</v>
      </c>
      <c r="B107" s="30" t="s">
        <v>1222</v>
      </c>
      <c r="C107" s="29" t="s">
        <v>2815</v>
      </c>
      <c r="D107" s="256" t="s">
        <v>2800</v>
      </c>
      <c r="E107" s="155" t="s">
        <v>228</v>
      </c>
      <c r="F107" s="156" t="s">
        <v>307</v>
      </c>
      <c r="G107" s="134"/>
    </row>
    <row r="108" spans="1:7" s="76" customFormat="1" ht="60" x14ac:dyDescent="0.2">
      <c r="A108" s="164" t="s">
        <v>2820</v>
      </c>
      <c r="B108" s="30" t="s">
        <v>1227</v>
      </c>
      <c r="C108" s="29" t="s">
        <v>2816</v>
      </c>
      <c r="D108" s="256" t="s">
        <v>2800</v>
      </c>
      <c r="E108" s="155" t="s">
        <v>228</v>
      </c>
      <c r="F108" s="156" t="s">
        <v>307</v>
      </c>
      <c r="G108" s="134"/>
    </row>
    <row r="109" spans="1:7" s="76" customFormat="1" ht="15" x14ac:dyDescent="0.2">
      <c r="A109" s="137"/>
      <c r="B109" s="137"/>
      <c r="C109" s="144"/>
      <c r="D109" s="144"/>
      <c r="E109" s="137"/>
      <c r="F109" s="137"/>
      <c r="G109" s="77"/>
    </row>
    <row r="110" spans="1:7" s="76" customFormat="1" ht="15.75" x14ac:dyDescent="0.2">
      <c r="A110" s="260" t="s">
        <v>1240</v>
      </c>
      <c r="B110" s="3"/>
      <c r="C110" s="144"/>
      <c r="D110" s="261"/>
      <c r="E110" s="51"/>
      <c r="F110" s="51"/>
    </row>
    <row r="111" spans="1:7" s="76" customFormat="1" ht="30" x14ac:dyDescent="0.2">
      <c r="A111" s="262" t="s">
        <v>1317</v>
      </c>
      <c r="B111" s="262" t="s">
        <v>1158</v>
      </c>
      <c r="C111" s="262" t="s">
        <v>915</v>
      </c>
      <c r="D111" s="263"/>
      <c r="E111" s="263" t="s">
        <v>230</v>
      </c>
      <c r="F111" s="263" t="s">
        <v>307</v>
      </c>
    </row>
    <row r="112" spans="1:7" s="134" customFormat="1" ht="30" x14ac:dyDescent="0.2">
      <c r="A112" s="262" t="s">
        <v>1318</v>
      </c>
      <c r="B112" s="262" t="s">
        <v>1158</v>
      </c>
      <c r="C112" s="262" t="s">
        <v>916</v>
      </c>
      <c r="D112" s="263"/>
      <c r="E112" s="263" t="s">
        <v>230</v>
      </c>
      <c r="F112" s="263" t="s">
        <v>307</v>
      </c>
      <c r="G112" s="76"/>
    </row>
    <row r="113" spans="1:7" s="134" customFormat="1" ht="45" x14ac:dyDescent="0.2">
      <c r="A113" s="262" t="s">
        <v>1319</v>
      </c>
      <c r="B113" s="264" t="s">
        <v>557</v>
      </c>
      <c r="C113" s="265" t="s">
        <v>1241</v>
      </c>
      <c r="D113" s="263"/>
      <c r="E113" s="263" t="s">
        <v>228</v>
      </c>
      <c r="F113" s="266" t="s">
        <v>307</v>
      </c>
      <c r="G113" s="76"/>
    </row>
    <row r="114" spans="1:7" s="134" customFormat="1" ht="30" x14ac:dyDescent="0.2">
      <c r="A114" s="262" t="s">
        <v>1320</v>
      </c>
      <c r="B114" s="264" t="s">
        <v>558</v>
      </c>
      <c r="C114" s="265" t="s">
        <v>1242</v>
      </c>
      <c r="D114" s="263"/>
      <c r="E114" s="263" t="s">
        <v>228</v>
      </c>
      <c r="F114" s="266" t="s">
        <v>307</v>
      </c>
      <c r="G114" s="76"/>
    </row>
    <row r="115" spans="1:7" s="134" customFormat="1" ht="45" x14ac:dyDescent="0.2">
      <c r="A115" s="262" t="s">
        <v>1321</v>
      </c>
      <c r="B115" s="264" t="s">
        <v>559</v>
      </c>
      <c r="C115" s="265" t="s">
        <v>1243</v>
      </c>
      <c r="D115" s="263"/>
      <c r="E115" s="263" t="s">
        <v>162</v>
      </c>
      <c r="F115" s="266" t="s">
        <v>307</v>
      </c>
      <c r="G115" s="76"/>
    </row>
    <row r="116" spans="1:7" s="134" customFormat="1" ht="45" x14ac:dyDescent="0.2">
      <c r="A116" s="262" t="s">
        <v>1322</v>
      </c>
      <c r="B116" s="264" t="s">
        <v>560</v>
      </c>
      <c r="C116" s="265" t="s">
        <v>1244</v>
      </c>
      <c r="D116" s="263"/>
      <c r="E116" s="263" t="s">
        <v>162</v>
      </c>
      <c r="F116" s="266" t="s">
        <v>307</v>
      </c>
      <c r="G116" s="76"/>
    </row>
    <row r="117" spans="1:7" s="134" customFormat="1" ht="30" x14ac:dyDescent="0.2">
      <c r="A117" s="262" t="s">
        <v>1323</v>
      </c>
      <c r="B117" s="264" t="s">
        <v>561</v>
      </c>
      <c r="C117" s="265" t="s">
        <v>1245</v>
      </c>
      <c r="D117" s="263"/>
      <c r="E117" s="263" t="s">
        <v>228</v>
      </c>
      <c r="F117" s="266" t="s">
        <v>307</v>
      </c>
      <c r="G117" s="76"/>
    </row>
    <row r="118" spans="1:7" s="134" customFormat="1" ht="30" x14ac:dyDescent="0.2">
      <c r="A118" s="262" t="s">
        <v>1324</v>
      </c>
      <c r="B118" s="264" t="s">
        <v>562</v>
      </c>
      <c r="C118" s="265" t="s">
        <v>1246</v>
      </c>
      <c r="D118" s="263"/>
      <c r="E118" s="263" t="s">
        <v>228</v>
      </c>
      <c r="F118" s="266" t="s">
        <v>307</v>
      </c>
      <c r="G118" s="76"/>
    </row>
    <row r="119" spans="1:7" s="134" customFormat="1" ht="30" x14ac:dyDescent="0.2">
      <c r="A119" s="262" t="s">
        <v>1325</v>
      </c>
      <c r="B119" s="264" t="s">
        <v>563</v>
      </c>
      <c r="C119" s="265" t="s">
        <v>1247</v>
      </c>
      <c r="D119" s="263"/>
      <c r="E119" s="263" t="s">
        <v>228</v>
      </c>
      <c r="F119" s="266" t="s">
        <v>307</v>
      </c>
      <c r="G119" s="76"/>
    </row>
    <row r="120" spans="1:7" s="134" customFormat="1" ht="30" x14ac:dyDescent="0.2">
      <c r="A120" s="262" t="s">
        <v>1326</v>
      </c>
      <c r="B120" s="264" t="s">
        <v>564</v>
      </c>
      <c r="C120" s="265" t="s">
        <v>1248</v>
      </c>
      <c r="D120" s="263"/>
      <c r="E120" s="263" t="s">
        <v>228</v>
      </c>
      <c r="F120" s="266" t="s">
        <v>307</v>
      </c>
      <c r="G120" s="76"/>
    </row>
    <row r="121" spans="1:7" s="134" customFormat="1" ht="45" x14ac:dyDescent="0.2">
      <c r="A121" s="262" t="s">
        <v>1327</v>
      </c>
      <c r="B121" s="264" t="s">
        <v>565</v>
      </c>
      <c r="C121" s="265" t="s">
        <v>1249</v>
      </c>
      <c r="D121" s="263"/>
      <c r="E121" s="263" t="s">
        <v>228</v>
      </c>
      <c r="F121" s="266" t="s">
        <v>307</v>
      </c>
      <c r="G121" s="76"/>
    </row>
    <row r="122" spans="1:7" s="134" customFormat="1" ht="45" x14ac:dyDescent="0.2">
      <c r="A122" s="262" t="s">
        <v>1328</v>
      </c>
      <c r="B122" s="264" t="s">
        <v>566</v>
      </c>
      <c r="C122" s="265" t="s">
        <v>1250</v>
      </c>
      <c r="D122" s="263"/>
      <c r="E122" s="263" t="s">
        <v>228</v>
      </c>
      <c r="F122" s="266" t="s">
        <v>307</v>
      </c>
      <c r="G122" s="76"/>
    </row>
    <row r="123" spans="1:7" s="134" customFormat="1" ht="45" x14ac:dyDescent="0.2">
      <c r="A123" s="262" t="s">
        <v>1329</v>
      </c>
      <c r="B123" s="264" t="s">
        <v>567</v>
      </c>
      <c r="C123" s="265" t="s">
        <v>1251</v>
      </c>
      <c r="D123" s="263"/>
      <c r="E123" s="263" t="s">
        <v>228</v>
      </c>
      <c r="F123" s="266" t="s">
        <v>307</v>
      </c>
      <c r="G123" s="76"/>
    </row>
    <row r="124" spans="1:7" s="134" customFormat="1" ht="45" x14ac:dyDescent="0.2">
      <c r="A124" s="262" t="s">
        <v>1330</v>
      </c>
      <c r="B124" s="264" t="s">
        <v>568</v>
      </c>
      <c r="C124" s="265" t="s">
        <v>1252</v>
      </c>
      <c r="D124" s="263"/>
      <c r="E124" s="263" t="s">
        <v>228</v>
      </c>
      <c r="F124" s="266" t="s">
        <v>307</v>
      </c>
      <c r="G124" s="76"/>
    </row>
    <row r="125" spans="1:7" s="134" customFormat="1" ht="45" x14ac:dyDescent="0.2">
      <c r="A125" s="262" t="s">
        <v>1331</v>
      </c>
      <c r="B125" s="264" t="s">
        <v>569</v>
      </c>
      <c r="C125" s="265" t="s">
        <v>1253</v>
      </c>
      <c r="D125" s="263"/>
      <c r="E125" s="263" t="s">
        <v>228</v>
      </c>
      <c r="F125" s="266" t="s">
        <v>307</v>
      </c>
      <c r="G125" s="76"/>
    </row>
    <row r="126" spans="1:7" s="134" customFormat="1" ht="45" x14ac:dyDescent="0.2">
      <c r="A126" s="262" t="s">
        <v>1332</v>
      </c>
      <c r="B126" s="264" t="s">
        <v>570</v>
      </c>
      <c r="C126" s="265" t="s">
        <v>1254</v>
      </c>
      <c r="D126" s="267"/>
      <c r="E126" s="263" t="s">
        <v>228</v>
      </c>
      <c r="F126" s="266" t="s">
        <v>307</v>
      </c>
      <c r="G126" s="76"/>
    </row>
    <row r="127" spans="1:7" s="134" customFormat="1" ht="45" x14ac:dyDescent="0.2">
      <c r="A127" s="262" t="s">
        <v>1333</v>
      </c>
      <c r="B127" s="264" t="s">
        <v>571</v>
      </c>
      <c r="C127" s="265" t="s">
        <v>1255</v>
      </c>
      <c r="D127" s="263"/>
      <c r="E127" s="263" t="s">
        <v>228</v>
      </c>
      <c r="F127" s="266" t="s">
        <v>307</v>
      </c>
      <c r="G127" s="76"/>
    </row>
    <row r="128" spans="1:7" s="134" customFormat="1" ht="45" x14ac:dyDescent="0.2">
      <c r="A128" s="262" t="s">
        <v>1334</v>
      </c>
      <c r="B128" s="264" t="s">
        <v>572</v>
      </c>
      <c r="C128" s="265" t="s">
        <v>1256</v>
      </c>
      <c r="D128" s="263"/>
      <c r="E128" s="263" t="s">
        <v>228</v>
      </c>
      <c r="F128" s="266" t="s">
        <v>307</v>
      </c>
      <c r="G128" s="76"/>
    </row>
    <row r="129" spans="1:7" s="134" customFormat="1" ht="45" x14ac:dyDescent="0.2">
      <c r="A129" s="262" t="s">
        <v>1335</v>
      </c>
      <c r="B129" s="264" t="s">
        <v>573</v>
      </c>
      <c r="C129" s="265" t="s">
        <v>1257</v>
      </c>
      <c r="D129" s="263"/>
      <c r="E129" s="263" t="s">
        <v>228</v>
      </c>
      <c r="F129" s="266" t="s">
        <v>307</v>
      </c>
      <c r="G129" s="76"/>
    </row>
    <row r="130" spans="1:7" s="134" customFormat="1" ht="45" x14ac:dyDescent="0.2">
      <c r="A130" s="262" t="s">
        <v>1336</v>
      </c>
      <c r="B130" s="264" t="s">
        <v>574</v>
      </c>
      <c r="C130" s="265" t="s">
        <v>1258</v>
      </c>
      <c r="D130" s="263"/>
      <c r="E130" s="263" t="s">
        <v>228</v>
      </c>
      <c r="F130" s="266" t="s">
        <v>307</v>
      </c>
      <c r="G130" s="76"/>
    </row>
    <row r="131" spans="1:7" s="134" customFormat="1" ht="45" x14ac:dyDescent="0.2">
      <c r="A131" s="262" t="s">
        <v>1337</v>
      </c>
      <c r="B131" s="264" t="s">
        <v>575</v>
      </c>
      <c r="C131" s="265" t="s">
        <v>1259</v>
      </c>
      <c r="D131" s="263"/>
      <c r="E131" s="263" t="s">
        <v>228</v>
      </c>
      <c r="F131" s="266" t="s">
        <v>307</v>
      </c>
      <c r="G131" s="76"/>
    </row>
    <row r="132" spans="1:7" s="134" customFormat="1" ht="45" x14ac:dyDescent="0.2">
      <c r="A132" s="262" t="s">
        <v>1338</v>
      </c>
      <c r="B132" s="264" t="s">
        <v>576</v>
      </c>
      <c r="C132" s="265" t="s">
        <v>1260</v>
      </c>
      <c r="D132" s="263"/>
      <c r="E132" s="263" t="s">
        <v>228</v>
      </c>
      <c r="F132" s="266" t="s">
        <v>307</v>
      </c>
      <c r="G132" s="76"/>
    </row>
    <row r="133" spans="1:7" s="134" customFormat="1" ht="45" x14ac:dyDescent="0.2">
      <c r="A133" s="262" t="s">
        <v>1339</v>
      </c>
      <c r="B133" s="264" t="s">
        <v>577</v>
      </c>
      <c r="C133" s="265" t="s">
        <v>1261</v>
      </c>
      <c r="D133" s="263"/>
      <c r="E133" s="263" t="s">
        <v>228</v>
      </c>
      <c r="F133" s="266" t="s">
        <v>307</v>
      </c>
      <c r="G133" s="76"/>
    </row>
    <row r="134" spans="1:7" s="134" customFormat="1" ht="45" x14ac:dyDescent="0.2">
      <c r="A134" s="262" t="s">
        <v>1340</v>
      </c>
      <c r="B134" s="264" t="s">
        <v>578</v>
      </c>
      <c r="C134" s="265" t="s">
        <v>1262</v>
      </c>
      <c r="D134" s="263"/>
      <c r="E134" s="263" t="s">
        <v>228</v>
      </c>
      <c r="F134" s="266" t="s">
        <v>307</v>
      </c>
      <c r="G134" s="76"/>
    </row>
    <row r="135" spans="1:7" s="134" customFormat="1" ht="60" x14ac:dyDescent="0.2">
      <c r="A135" s="262" t="s">
        <v>1341</v>
      </c>
      <c r="B135" s="264" t="s">
        <v>579</v>
      </c>
      <c r="C135" s="265" t="s">
        <v>1263</v>
      </c>
      <c r="D135" s="263"/>
      <c r="E135" s="263" t="s">
        <v>228</v>
      </c>
      <c r="F135" s="266" t="s">
        <v>307</v>
      </c>
      <c r="G135" s="76"/>
    </row>
    <row r="136" spans="1:7" s="134" customFormat="1" ht="45" x14ac:dyDescent="0.2">
      <c r="A136" s="262" t="s">
        <v>1342</v>
      </c>
      <c r="B136" s="264" t="s">
        <v>580</v>
      </c>
      <c r="C136" s="265" t="s">
        <v>1264</v>
      </c>
      <c r="D136" s="263"/>
      <c r="E136" s="263" t="s">
        <v>228</v>
      </c>
      <c r="F136" s="266" t="s">
        <v>307</v>
      </c>
      <c r="G136" s="76"/>
    </row>
    <row r="137" spans="1:7" s="134" customFormat="1" ht="45" x14ac:dyDescent="0.2">
      <c r="A137" s="262" t="s">
        <v>1343</v>
      </c>
      <c r="B137" s="264" t="s">
        <v>581</v>
      </c>
      <c r="C137" s="265" t="s">
        <v>1265</v>
      </c>
      <c r="D137" s="263"/>
      <c r="E137" s="263" t="s">
        <v>228</v>
      </c>
      <c r="F137" s="266" t="s">
        <v>307</v>
      </c>
      <c r="G137" s="76"/>
    </row>
    <row r="138" spans="1:7" s="134" customFormat="1" ht="45" x14ac:dyDescent="0.2">
      <c r="A138" s="262" t="s">
        <v>1344</v>
      </c>
      <c r="B138" s="264" t="s">
        <v>582</v>
      </c>
      <c r="C138" s="265" t="s">
        <v>1266</v>
      </c>
      <c r="D138" s="263"/>
      <c r="E138" s="263" t="s">
        <v>228</v>
      </c>
      <c r="F138" s="266" t="s">
        <v>307</v>
      </c>
      <c r="G138" s="76"/>
    </row>
    <row r="139" spans="1:7" s="134" customFormat="1" ht="60" x14ac:dyDescent="0.2">
      <c r="A139" s="262" t="s">
        <v>1345</v>
      </c>
      <c r="B139" s="264" t="s">
        <v>583</v>
      </c>
      <c r="C139" s="265" t="s">
        <v>1267</v>
      </c>
      <c r="D139" s="263"/>
      <c r="E139" s="263" t="s">
        <v>228</v>
      </c>
      <c r="F139" s="266" t="s">
        <v>307</v>
      </c>
      <c r="G139" s="76"/>
    </row>
    <row r="140" spans="1:7" s="134" customFormat="1" ht="60" x14ac:dyDescent="0.2">
      <c r="A140" s="262" t="s">
        <v>1346</v>
      </c>
      <c r="B140" s="264" t="s">
        <v>584</v>
      </c>
      <c r="C140" s="265" t="s">
        <v>1268</v>
      </c>
      <c r="D140" s="263"/>
      <c r="E140" s="263" t="s">
        <v>228</v>
      </c>
      <c r="F140" s="266" t="s">
        <v>307</v>
      </c>
      <c r="G140" s="76"/>
    </row>
    <row r="141" spans="1:7" s="134" customFormat="1" ht="75" x14ac:dyDescent="0.2">
      <c r="A141" s="262" t="s">
        <v>1347</v>
      </c>
      <c r="B141" s="264" t="s">
        <v>1269</v>
      </c>
      <c r="C141" s="268" t="s">
        <v>1270</v>
      </c>
      <c r="D141" s="263"/>
      <c r="E141" s="263" t="s">
        <v>162</v>
      </c>
      <c r="F141" s="266" t="s">
        <v>307</v>
      </c>
      <c r="G141" s="76"/>
    </row>
    <row r="142" spans="1:7" s="134" customFormat="1" ht="45" x14ac:dyDescent="0.2">
      <c r="A142" s="262" t="s">
        <v>1348</v>
      </c>
      <c r="B142" s="264" t="s">
        <v>585</v>
      </c>
      <c r="C142" s="265" t="s">
        <v>1271</v>
      </c>
      <c r="D142" s="263"/>
      <c r="E142" s="263" t="s">
        <v>228</v>
      </c>
      <c r="F142" s="266" t="s">
        <v>307</v>
      </c>
      <c r="G142" s="76"/>
    </row>
    <row r="143" spans="1:7" s="134" customFormat="1" ht="45" x14ac:dyDescent="0.2">
      <c r="A143" s="262" t="s">
        <v>1349</v>
      </c>
      <c r="B143" s="264" t="s">
        <v>586</v>
      </c>
      <c r="C143" s="265" t="s">
        <v>1272</v>
      </c>
      <c r="D143" s="263"/>
      <c r="E143" s="263" t="s">
        <v>228</v>
      </c>
      <c r="F143" s="266" t="s">
        <v>307</v>
      </c>
      <c r="G143" s="76"/>
    </row>
    <row r="144" spans="1:7" s="134" customFormat="1" ht="45" x14ac:dyDescent="0.2">
      <c r="A144" s="262" t="s">
        <v>1350</v>
      </c>
      <c r="B144" s="264" t="s">
        <v>587</v>
      </c>
      <c r="C144" s="265" t="s">
        <v>1273</v>
      </c>
      <c r="D144" s="263"/>
      <c r="E144" s="263" t="s">
        <v>228</v>
      </c>
      <c r="F144" s="266" t="s">
        <v>307</v>
      </c>
      <c r="G144" s="76"/>
    </row>
    <row r="145" spans="1:7" s="134" customFormat="1" ht="45" x14ac:dyDescent="0.2">
      <c r="A145" s="262" t="s">
        <v>1351</v>
      </c>
      <c r="B145" s="264" t="s">
        <v>588</v>
      </c>
      <c r="C145" s="265" t="s">
        <v>1274</v>
      </c>
      <c r="D145" s="263"/>
      <c r="E145" s="263" t="s">
        <v>228</v>
      </c>
      <c r="F145" s="266" t="s">
        <v>307</v>
      </c>
      <c r="G145" s="76"/>
    </row>
    <row r="146" spans="1:7" s="134" customFormat="1" ht="60" x14ac:dyDescent="0.2">
      <c r="A146" s="262" t="s">
        <v>1352</v>
      </c>
      <c r="B146" s="264" t="s">
        <v>589</v>
      </c>
      <c r="C146" s="265" t="s">
        <v>1275</v>
      </c>
      <c r="D146" s="263"/>
      <c r="E146" s="263" t="s">
        <v>228</v>
      </c>
      <c r="F146" s="266" t="s">
        <v>307</v>
      </c>
      <c r="G146" s="76"/>
    </row>
    <row r="147" spans="1:7" s="134" customFormat="1" ht="45" x14ac:dyDescent="0.2">
      <c r="A147" s="262" t="s">
        <v>1353</v>
      </c>
      <c r="B147" s="264" t="s">
        <v>590</v>
      </c>
      <c r="C147" s="265" t="s">
        <v>1276</v>
      </c>
      <c r="D147" s="263"/>
      <c r="E147" s="263" t="s">
        <v>228</v>
      </c>
      <c r="F147" s="266" t="s">
        <v>307</v>
      </c>
      <c r="G147" s="76"/>
    </row>
    <row r="148" spans="1:7" s="134" customFormat="1" ht="60" x14ac:dyDescent="0.2">
      <c r="A148" s="262" t="s">
        <v>1354</v>
      </c>
      <c r="B148" s="264" t="s">
        <v>591</v>
      </c>
      <c r="C148" s="265" t="s">
        <v>1277</v>
      </c>
      <c r="D148" s="263"/>
      <c r="E148" s="263" t="s">
        <v>228</v>
      </c>
      <c r="F148" s="266" t="s">
        <v>307</v>
      </c>
      <c r="G148" s="76"/>
    </row>
    <row r="149" spans="1:7" s="134" customFormat="1" ht="60" x14ac:dyDescent="0.2">
      <c r="A149" s="262" t="s">
        <v>1355</v>
      </c>
      <c r="B149" s="264" t="s">
        <v>592</v>
      </c>
      <c r="C149" s="265" t="s">
        <v>1278</v>
      </c>
      <c r="D149" s="263"/>
      <c r="E149" s="263" t="s">
        <v>228</v>
      </c>
      <c r="F149" s="266" t="s">
        <v>307</v>
      </c>
      <c r="G149" s="76"/>
    </row>
    <row r="150" spans="1:7" s="134" customFormat="1" ht="120" x14ac:dyDescent="0.2">
      <c r="A150" s="262" t="s">
        <v>1356</v>
      </c>
      <c r="B150" s="264" t="s">
        <v>593</v>
      </c>
      <c r="C150" s="269" t="s">
        <v>1279</v>
      </c>
      <c r="D150" s="263"/>
      <c r="E150" s="263" t="s">
        <v>228</v>
      </c>
      <c r="F150" s="266" t="s">
        <v>307</v>
      </c>
      <c r="G150" s="76"/>
    </row>
    <row r="151" spans="1:7" s="134" customFormat="1" ht="120" x14ac:dyDescent="0.2">
      <c r="A151" s="262" t="s">
        <v>1357</v>
      </c>
      <c r="B151" s="264" t="s">
        <v>594</v>
      </c>
      <c r="C151" s="269" t="s">
        <v>1280</v>
      </c>
      <c r="D151" s="263"/>
      <c r="E151" s="263" t="s">
        <v>228</v>
      </c>
      <c r="F151" s="266" t="s">
        <v>307</v>
      </c>
      <c r="G151" s="76"/>
    </row>
    <row r="152" spans="1:7" s="77" customFormat="1" ht="120" x14ac:dyDescent="0.2">
      <c r="A152" s="262" t="s">
        <v>1358</v>
      </c>
      <c r="B152" s="264" t="s">
        <v>595</v>
      </c>
      <c r="C152" s="269" t="s">
        <v>1281</v>
      </c>
      <c r="D152" s="263"/>
      <c r="E152" s="263" t="s">
        <v>228</v>
      </c>
      <c r="F152" s="266" t="s">
        <v>307</v>
      </c>
      <c r="G152" s="76"/>
    </row>
    <row r="153" spans="1:7" s="77" customFormat="1" ht="120" x14ac:dyDescent="0.2">
      <c r="A153" s="262" t="s">
        <v>1359</v>
      </c>
      <c r="B153" s="264" t="s">
        <v>596</v>
      </c>
      <c r="C153" s="269" t="s">
        <v>1282</v>
      </c>
      <c r="D153" s="263"/>
      <c r="E153" s="263" t="s">
        <v>228</v>
      </c>
      <c r="F153" s="266" t="s">
        <v>307</v>
      </c>
      <c r="G153" s="76"/>
    </row>
    <row r="154" spans="1:7" s="77" customFormat="1" ht="99.75" customHeight="1" x14ac:dyDescent="0.2">
      <c r="A154" s="262" t="s">
        <v>1360</v>
      </c>
      <c r="B154" s="264" t="s">
        <v>597</v>
      </c>
      <c r="C154" s="265" t="s">
        <v>1283</v>
      </c>
      <c r="D154" s="263"/>
      <c r="E154" s="263" t="s">
        <v>228</v>
      </c>
      <c r="F154" s="266" t="s">
        <v>307</v>
      </c>
      <c r="G154" s="76"/>
    </row>
    <row r="155" spans="1:7" s="77" customFormat="1" ht="99.75" customHeight="1" x14ac:dyDescent="0.2">
      <c r="A155" s="262" t="s">
        <v>1361</v>
      </c>
      <c r="B155" s="264" t="s">
        <v>598</v>
      </c>
      <c r="C155" s="265" t="s">
        <v>1284</v>
      </c>
      <c r="D155" s="263"/>
      <c r="E155" s="263" t="s">
        <v>228</v>
      </c>
      <c r="F155" s="266" t="s">
        <v>307</v>
      </c>
      <c r="G155" s="76"/>
    </row>
    <row r="156" spans="1:7" s="77" customFormat="1" ht="99.75" customHeight="1" x14ac:dyDescent="0.2">
      <c r="A156" s="262" t="s">
        <v>1362</v>
      </c>
      <c r="B156" s="264" t="s">
        <v>600</v>
      </c>
      <c r="C156" s="269" t="s">
        <v>1285</v>
      </c>
      <c r="D156" s="263"/>
      <c r="E156" s="263" t="s">
        <v>228</v>
      </c>
      <c r="F156" s="266" t="s">
        <v>307</v>
      </c>
      <c r="G156" s="76"/>
    </row>
    <row r="157" spans="1:7" s="77" customFormat="1" ht="99.75" customHeight="1" x14ac:dyDescent="0.2">
      <c r="A157" s="262" t="s">
        <v>1363</v>
      </c>
      <c r="B157" s="264" t="s">
        <v>601</v>
      </c>
      <c r="C157" s="262" t="s">
        <v>1286</v>
      </c>
      <c r="D157" s="263"/>
      <c r="E157" s="263" t="s">
        <v>228</v>
      </c>
      <c r="F157" s="266" t="s">
        <v>307</v>
      </c>
      <c r="G157" s="76"/>
    </row>
    <row r="158" spans="1:7" s="77" customFormat="1" ht="15.75" customHeight="1" x14ac:dyDescent="0.2">
      <c r="A158" s="262" t="s">
        <v>1364</v>
      </c>
      <c r="B158" s="264" t="s">
        <v>602</v>
      </c>
      <c r="C158" s="269" t="s">
        <v>1287</v>
      </c>
      <c r="D158" s="263"/>
      <c r="E158" s="263" t="s">
        <v>228</v>
      </c>
      <c r="F158" s="266" t="s">
        <v>307</v>
      </c>
      <c r="G158" s="76"/>
    </row>
    <row r="159" spans="1:7" s="134" customFormat="1" ht="45" x14ac:dyDescent="0.2">
      <c r="A159" s="262" t="s">
        <v>1365</v>
      </c>
      <c r="B159" s="264" t="s">
        <v>603</v>
      </c>
      <c r="C159" s="265" t="s">
        <v>1288</v>
      </c>
      <c r="D159" s="263"/>
      <c r="E159" s="263" t="s">
        <v>228</v>
      </c>
      <c r="F159" s="266" t="s">
        <v>307</v>
      </c>
      <c r="G159" s="76"/>
    </row>
    <row r="160" spans="1:7" s="134" customFormat="1" ht="45" x14ac:dyDescent="0.2">
      <c r="A160" s="262" t="s">
        <v>1366</v>
      </c>
      <c r="B160" s="264" t="s">
        <v>604</v>
      </c>
      <c r="C160" s="265" t="s">
        <v>1289</v>
      </c>
      <c r="D160" s="263"/>
      <c r="E160" s="263" t="s">
        <v>228</v>
      </c>
      <c r="F160" s="266" t="s">
        <v>307</v>
      </c>
      <c r="G160" s="76"/>
    </row>
    <row r="161" spans="1:7" s="134" customFormat="1" ht="45" x14ac:dyDescent="0.2">
      <c r="A161" s="262" t="s">
        <v>1367</v>
      </c>
      <c r="B161" s="264" t="s">
        <v>605</v>
      </c>
      <c r="C161" s="265" t="s">
        <v>1290</v>
      </c>
      <c r="D161" s="263"/>
      <c r="E161" s="263" t="s">
        <v>228</v>
      </c>
      <c r="F161" s="266" t="s">
        <v>307</v>
      </c>
      <c r="G161" s="76"/>
    </row>
    <row r="162" spans="1:7" s="134" customFormat="1" ht="60" x14ac:dyDescent="0.2">
      <c r="A162" s="262" t="s">
        <v>1368</v>
      </c>
      <c r="B162" s="264" t="s">
        <v>1291</v>
      </c>
      <c r="C162" s="265" t="s">
        <v>1292</v>
      </c>
      <c r="D162" s="263"/>
      <c r="E162" s="263" t="s">
        <v>228</v>
      </c>
      <c r="F162" s="266" t="s">
        <v>307</v>
      </c>
      <c r="G162" s="76"/>
    </row>
    <row r="163" spans="1:7" s="134" customFormat="1" ht="60" x14ac:dyDescent="0.2">
      <c r="A163" s="262" t="s">
        <v>1369</v>
      </c>
      <c r="B163" s="264" t="s">
        <v>1293</v>
      </c>
      <c r="C163" s="265" t="s">
        <v>1294</v>
      </c>
      <c r="D163" s="263"/>
      <c r="E163" s="263" t="s">
        <v>162</v>
      </c>
      <c r="F163" s="266" t="s">
        <v>307</v>
      </c>
      <c r="G163" s="76"/>
    </row>
    <row r="164" spans="1:7" s="134" customFormat="1" ht="75" x14ac:dyDescent="0.2">
      <c r="A164" s="262" t="s">
        <v>1370</v>
      </c>
      <c r="B164" s="264" t="s">
        <v>1295</v>
      </c>
      <c r="C164" s="265" t="s">
        <v>1296</v>
      </c>
      <c r="D164" s="263"/>
      <c r="E164" s="263" t="s">
        <v>228</v>
      </c>
      <c r="F164" s="266" t="s">
        <v>307</v>
      </c>
      <c r="G164" s="76"/>
    </row>
    <row r="165" spans="1:7" s="134" customFormat="1" ht="45" x14ac:dyDescent="0.2">
      <c r="A165" s="262" t="s">
        <v>1371</v>
      </c>
      <c r="B165" s="264" t="s">
        <v>608</v>
      </c>
      <c r="C165" s="269" t="s">
        <v>1297</v>
      </c>
      <c r="D165" s="263"/>
      <c r="E165" s="270" t="s">
        <v>228</v>
      </c>
      <c r="F165" s="266" t="s">
        <v>307</v>
      </c>
      <c r="G165" s="76"/>
    </row>
    <row r="166" spans="1:7" s="134" customFormat="1" ht="45" x14ac:dyDescent="0.2">
      <c r="A166" s="262" t="s">
        <v>1372</v>
      </c>
      <c r="B166" s="264" t="s">
        <v>608</v>
      </c>
      <c r="C166" s="265" t="s">
        <v>1298</v>
      </c>
      <c r="D166" s="263"/>
      <c r="E166" s="270" t="s">
        <v>228</v>
      </c>
      <c r="F166" s="266" t="s">
        <v>307</v>
      </c>
      <c r="G166" s="76"/>
    </row>
    <row r="167" spans="1:7" s="134" customFormat="1" ht="45" x14ac:dyDescent="0.2">
      <c r="A167" s="262" t="s">
        <v>1373</v>
      </c>
      <c r="B167" s="264" t="s">
        <v>609</v>
      </c>
      <c r="C167" s="265" t="s">
        <v>1299</v>
      </c>
      <c r="D167" s="263"/>
      <c r="E167" s="263" t="s">
        <v>162</v>
      </c>
      <c r="F167" s="266" t="s">
        <v>307</v>
      </c>
      <c r="G167" s="76"/>
    </row>
    <row r="168" spans="1:7" s="134" customFormat="1" ht="30" x14ac:dyDescent="0.2">
      <c r="A168" s="262" t="s">
        <v>1374</v>
      </c>
      <c r="B168" s="264" t="s">
        <v>610</v>
      </c>
      <c r="C168" s="265" t="s">
        <v>1300</v>
      </c>
      <c r="D168" s="263"/>
      <c r="E168" s="270" t="s">
        <v>228</v>
      </c>
      <c r="F168" s="266" t="s">
        <v>307</v>
      </c>
      <c r="G168" s="76"/>
    </row>
    <row r="169" spans="1:7" s="134" customFormat="1" ht="30" x14ac:dyDescent="0.2">
      <c r="A169" s="262" t="s">
        <v>1375</v>
      </c>
      <c r="B169" s="264" t="s">
        <v>611</v>
      </c>
      <c r="C169" s="265" t="s">
        <v>1301</v>
      </c>
      <c r="D169" s="263"/>
      <c r="E169" s="263" t="s">
        <v>1302</v>
      </c>
      <c r="F169" s="266" t="s">
        <v>307</v>
      </c>
      <c r="G169" s="76"/>
    </row>
    <row r="170" spans="1:7" s="134" customFormat="1" ht="30" x14ac:dyDescent="0.2">
      <c r="A170" s="262" t="s">
        <v>1376</v>
      </c>
      <c r="B170" s="264" t="s">
        <v>612</v>
      </c>
      <c r="C170" s="265" t="s">
        <v>1303</v>
      </c>
      <c r="D170" s="263"/>
      <c r="E170" s="270" t="s">
        <v>228</v>
      </c>
      <c r="F170" s="266" t="s">
        <v>307</v>
      </c>
      <c r="G170" s="76"/>
    </row>
    <row r="171" spans="1:7" s="134" customFormat="1" ht="45" x14ac:dyDescent="0.2">
      <c r="A171" s="262" t="s">
        <v>1377</v>
      </c>
      <c r="B171" s="264" t="s">
        <v>613</v>
      </c>
      <c r="C171" s="265" t="s">
        <v>1304</v>
      </c>
      <c r="D171" s="263"/>
      <c r="E171" s="263" t="s">
        <v>162</v>
      </c>
      <c r="F171" s="266" t="s">
        <v>307</v>
      </c>
      <c r="G171" s="76"/>
    </row>
    <row r="172" spans="1:7" s="134" customFormat="1" ht="30" x14ac:dyDescent="0.2">
      <c r="A172" s="262" t="s">
        <v>1378</v>
      </c>
      <c r="B172" s="264" t="s">
        <v>614</v>
      </c>
      <c r="C172" s="265" t="s">
        <v>1305</v>
      </c>
      <c r="D172" s="263"/>
      <c r="E172" s="270" t="s">
        <v>228</v>
      </c>
      <c r="F172" s="266" t="s">
        <v>307</v>
      </c>
      <c r="G172" s="76"/>
    </row>
    <row r="173" spans="1:7" s="134" customFormat="1" ht="30" x14ac:dyDescent="0.2">
      <c r="A173" s="262" t="s">
        <v>1379</v>
      </c>
      <c r="B173" s="264" t="s">
        <v>615</v>
      </c>
      <c r="C173" s="265" t="s">
        <v>1306</v>
      </c>
      <c r="D173" s="263"/>
      <c r="E173" s="263" t="s">
        <v>162</v>
      </c>
      <c r="F173" s="266" t="s">
        <v>307</v>
      </c>
      <c r="G173" s="76"/>
    </row>
    <row r="174" spans="1:7" s="134" customFormat="1" ht="30" x14ac:dyDescent="0.2">
      <c r="A174" s="262" t="s">
        <v>1380</v>
      </c>
      <c r="B174" s="264" t="s">
        <v>616</v>
      </c>
      <c r="C174" s="265" t="s">
        <v>1307</v>
      </c>
      <c r="D174" s="263"/>
      <c r="E174" s="270" t="s">
        <v>228</v>
      </c>
      <c r="F174" s="266" t="s">
        <v>307</v>
      </c>
      <c r="G174" s="76"/>
    </row>
    <row r="175" spans="1:7" s="134" customFormat="1" ht="30" x14ac:dyDescent="0.2">
      <c r="A175" s="262" t="s">
        <v>1381</v>
      </c>
      <c r="B175" s="264" t="s">
        <v>617</v>
      </c>
      <c r="C175" s="265" t="s">
        <v>1308</v>
      </c>
      <c r="D175" s="263"/>
      <c r="E175" s="263" t="s">
        <v>162</v>
      </c>
      <c r="F175" s="266" t="s">
        <v>307</v>
      </c>
      <c r="G175" s="76"/>
    </row>
    <row r="176" spans="1:7" s="134" customFormat="1" ht="60" x14ac:dyDescent="0.2">
      <c r="A176" s="262" t="s">
        <v>1382</v>
      </c>
      <c r="B176" s="264" t="s">
        <v>618</v>
      </c>
      <c r="C176" s="265" t="s">
        <v>1309</v>
      </c>
      <c r="D176" s="263"/>
      <c r="E176" s="270" t="s">
        <v>228</v>
      </c>
      <c r="F176" s="266" t="s">
        <v>307</v>
      </c>
      <c r="G176" s="76"/>
    </row>
    <row r="177" spans="1:8" s="134" customFormat="1" ht="60" x14ac:dyDescent="0.2">
      <c r="A177" s="262" t="s">
        <v>1383</v>
      </c>
      <c r="B177" s="264" t="s">
        <v>619</v>
      </c>
      <c r="C177" s="265" t="s">
        <v>1310</v>
      </c>
      <c r="D177" s="263"/>
      <c r="E177" s="263" t="s">
        <v>162</v>
      </c>
      <c r="F177" s="266" t="s">
        <v>307</v>
      </c>
      <c r="G177" s="76"/>
    </row>
    <row r="178" spans="1:8" s="134" customFormat="1" ht="30" x14ac:dyDescent="0.2">
      <c r="A178" s="262" t="s">
        <v>1384</v>
      </c>
      <c r="B178" s="264" t="s">
        <v>620</v>
      </c>
      <c r="C178" s="271" t="s">
        <v>1311</v>
      </c>
      <c r="D178" s="263"/>
      <c r="E178" s="263" t="s">
        <v>162</v>
      </c>
      <c r="F178" s="263" t="s">
        <v>307</v>
      </c>
      <c r="G178" s="76"/>
    </row>
    <row r="179" spans="1:8" s="134" customFormat="1" ht="45" x14ac:dyDescent="0.2">
      <c r="A179" s="262" t="s">
        <v>1385</v>
      </c>
      <c r="B179" s="264" t="s">
        <v>621</v>
      </c>
      <c r="C179" s="284" t="s">
        <v>2941</v>
      </c>
      <c r="D179" s="263"/>
      <c r="E179" s="272" t="s">
        <v>162</v>
      </c>
      <c r="F179" s="266" t="s">
        <v>307</v>
      </c>
      <c r="G179" s="76"/>
    </row>
    <row r="180" spans="1:8" s="134" customFormat="1" ht="30" x14ac:dyDescent="0.2">
      <c r="A180" s="262" t="s">
        <v>1386</v>
      </c>
      <c r="B180" s="264" t="s">
        <v>622</v>
      </c>
      <c r="C180" s="265" t="s">
        <v>1312</v>
      </c>
      <c r="D180" s="263"/>
      <c r="E180" s="270" t="s">
        <v>228</v>
      </c>
      <c r="F180" s="266" t="s">
        <v>307</v>
      </c>
      <c r="G180" s="76"/>
    </row>
    <row r="181" spans="1:8" s="134" customFormat="1" ht="30" x14ac:dyDescent="0.2">
      <c r="A181" s="262" t="s">
        <v>1387</v>
      </c>
      <c r="B181" s="264" t="s">
        <v>623</v>
      </c>
      <c r="C181" s="265" t="s">
        <v>1313</v>
      </c>
      <c r="D181" s="263"/>
      <c r="E181" s="263" t="s">
        <v>162</v>
      </c>
      <c r="F181" s="266" t="s">
        <v>307</v>
      </c>
      <c r="G181" s="76"/>
    </row>
    <row r="182" spans="1:8" s="134" customFormat="1" ht="135" x14ac:dyDescent="0.2">
      <c r="A182" s="262" t="s">
        <v>1388</v>
      </c>
      <c r="B182" s="264" t="s">
        <v>624</v>
      </c>
      <c r="C182" s="262" t="s">
        <v>2409</v>
      </c>
      <c r="D182" s="263"/>
      <c r="E182" s="263" t="s">
        <v>228</v>
      </c>
      <c r="F182" s="266" t="s">
        <v>307</v>
      </c>
      <c r="G182" s="76"/>
    </row>
    <row r="183" spans="1:8" s="134" customFormat="1" ht="135" x14ac:dyDescent="0.2">
      <c r="A183" s="262" t="s">
        <v>1389</v>
      </c>
      <c r="B183" s="264" t="s">
        <v>625</v>
      </c>
      <c r="C183" s="262" t="s">
        <v>1314</v>
      </c>
      <c r="D183" s="263"/>
      <c r="E183" s="263" t="s">
        <v>228</v>
      </c>
      <c r="F183" s="266" t="s">
        <v>307</v>
      </c>
      <c r="G183" s="76"/>
    </row>
    <row r="184" spans="1:8" s="134" customFormat="1" ht="60" x14ac:dyDescent="0.2">
      <c r="A184" s="262" t="s">
        <v>1390</v>
      </c>
      <c r="B184" s="264" t="s">
        <v>626</v>
      </c>
      <c r="C184" s="265" t="s">
        <v>1315</v>
      </c>
      <c r="D184" s="263"/>
      <c r="E184" s="263" t="s">
        <v>228</v>
      </c>
      <c r="F184" s="266" t="s">
        <v>307</v>
      </c>
      <c r="G184" s="76"/>
    </row>
    <row r="185" spans="1:8" s="134" customFormat="1" ht="150" x14ac:dyDescent="0.2">
      <c r="A185" s="262" t="s">
        <v>1391</v>
      </c>
      <c r="B185" s="264" t="s">
        <v>556</v>
      </c>
      <c r="C185" s="268" t="s">
        <v>1316</v>
      </c>
      <c r="D185" s="263"/>
      <c r="E185" s="263" t="s">
        <v>228</v>
      </c>
      <c r="F185" s="266" t="s">
        <v>307</v>
      </c>
      <c r="G185" s="76"/>
      <c r="H185" s="76"/>
    </row>
    <row r="186" spans="1:8" s="134" customFormat="1" ht="15" x14ac:dyDescent="0.2">
      <c r="A186" s="137"/>
      <c r="B186" s="137"/>
      <c r="C186" s="144"/>
      <c r="D186" s="144"/>
      <c r="E186" s="137"/>
      <c r="F186" s="137"/>
      <c r="G186" s="77"/>
    </row>
    <row r="187" spans="1:8" s="134" customFormat="1" ht="15.75" x14ac:dyDescent="0.2">
      <c r="A187" s="297" t="s">
        <v>1508</v>
      </c>
      <c r="B187" s="137"/>
      <c r="C187" s="144"/>
      <c r="D187" s="144"/>
      <c r="E187" s="137"/>
      <c r="F187" s="137"/>
      <c r="G187" s="77"/>
    </row>
    <row r="188" spans="1:8" s="134" customFormat="1" ht="60" x14ac:dyDescent="0.2">
      <c r="A188" s="49" t="s">
        <v>1499</v>
      </c>
      <c r="B188" s="27" t="s">
        <v>1504</v>
      </c>
      <c r="C188" s="14" t="s">
        <v>2750</v>
      </c>
      <c r="D188" s="86" t="s">
        <v>3060</v>
      </c>
      <c r="E188" s="86" t="s">
        <v>162</v>
      </c>
      <c r="F188" s="86" t="s">
        <v>307</v>
      </c>
      <c r="G188" s="76"/>
    </row>
    <row r="189" spans="1:8" s="134" customFormat="1" ht="60" x14ac:dyDescent="0.2">
      <c r="A189" s="49" t="s">
        <v>2751</v>
      </c>
      <c r="B189" s="27" t="s">
        <v>1505</v>
      </c>
      <c r="C189" s="14" t="s">
        <v>2754</v>
      </c>
      <c r="D189" s="86" t="s">
        <v>2757</v>
      </c>
      <c r="E189" s="86" t="s">
        <v>162</v>
      </c>
      <c r="F189" s="86" t="s">
        <v>307</v>
      </c>
      <c r="G189" s="76"/>
    </row>
    <row r="190" spans="1:8" s="134" customFormat="1" ht="60" x14ac:dyDescent="0.2">
      <c r="A190" s="49" t="s">
        <v>2752</v>
      </c>
      <c r="B190" s="27" t="s">
        <v>1506</v>
      </c>
      <c r="C190" s="14" t="s">
        <v>2755</v>
      </c>
      <c r="D190" s="86" t="s">
        <v>2757</v>
      </c>
      <c r="E190" s="86" t="s">
        <v>162</v>
      </c>
      <c r="F190" s="86" t="s">
        <v>307</v>
      </c>
      <c r="G190" s="76"/>
    </row>
    <row r="191" spans="1:8" s="134" customFormat="1" ht="60" x14ac:dyDescent="0.2">
      <c r="A191" s="49" t="s">
        <v>2753</v>
      </c>
      <c r="B191" s="27" t="s">
        <v>1507</v>
      </c>
      <c r="C191" s="14" t="s">
        <v>2756</v>
      </c>
      <c r="D191" s="86" t="s">
        <v>2757</v>
      </c>
      <c r="E191" s="86" t="s">
        <v>162</v>
      </c>
      <c r="F191" s="86" t="s">
        <v>307</v>
      </c>
      <c r="G191" s="76"/>
    </row>
    <row r="192" spans="1:8" s="134" customFormat="1" ht="15" x14ac:dyDescent="0.2">
      <c r="A192" s="137"/>
      <c r="B192" s="137"/>
      <c r="C192" s="144"/>
      <c r="D192" s="144"/>
      <c r="E192" s="137"/>
      <c r="F192" s="137"/>
      <c r="G192" s="77"/>
    </row>
    <row r="193" spans="1:7" s="134" customFormat="1" ht="15.75" x14ac:dyDescent="0.2">
      <c r="A193" s="297" t="s">
        <v>1859</v>
      </c>
      <c r="B193" s="15"/>
      <c r="C193" s="332"/>
      <c r="D193" s="153"/>
      <c r="E193" s="153"/>
      <c r="F193" s="157"/>
    </row>
    <row r="194" spans="1:7" s="134" customFormat="1" ht="45.75" x14ac:dyDescent="0.2">
      <c r="A194" s="185" t="s">
        <v>1861</v>
      </c>
      <c r="B194" s="345" t="s">
        <v>1864</v>
      </c>
      <c r="C194" s="344" t="s">
        <v>1512</v>
      </c>
      <c r="D194" s="191" t="s">
        <v>1169</v>
      </c>
      <c r="E194" s="191" t="s">
        <v>229</v>
      </c>
      <c r="F194" s="188" t="s">
        <v>307</v>
      </c>
      <c r="G194" s="76"/>
    </row>
    <row r="195" spans="1:7" s="134" customFormat="1" ht="45.75" x14ac:dyDescent="0.2">
      <c r="A195" s="185" t="s">
        <v>1862</v>
      </c>
      <c r="B195" s="345" t="s">
        <v>1865</v>
      </c>
      <c r="C195" s="344" t="s">
        <v>1514</v>
      </c>
      <c r="D195" s="191" t="s">
        <v>1169</v>
      </c>
      <c r="E195" s="191" t="s">
        <v>229</v>
      </c>
      <c r="F195" s="188" t="s">
        <v>307</v>
      </c>
      <c r="G195" s="76"/>
    </row>
    <row r="196" spans="1:7" s="134" customFormat="1" ht="45" x14ac:dyDescent="0.2">
      <c r="A196" s="185" t="s">
        <v>1863</v>
      </c>
      <c r="B196" s="345" t="s">
        <v>1865</v>
      </c>
      <c r="C196" s="104" t="s">
        <v>1515</v>
      </c>
      <c r="D196" s="191"/>
      <c r="E196" s="100" t="s">
        <v>228</v>
      </c>
      <c r="F196" s="100" t="s">
        <v>307</v>
      </c>
      <c r="G196" s="76"/>
    </row>
    <row r="197" spans="1:7" s="134" customFormat="1" ht="45" x14ac:dyDescent="0.2">
      <c r="A197" s="185" t="s">
        <v>1910</v>
      </c>
      <c r="B197" s="345" t="s">
        <v>1867</v>
      </c>
      <c r="C197" s="185" t="s">
        <v>2706</v>
      </c>
      <c r="D197" s="191" t="s">
        <v>3061</v>
      </c>
      <c r="E197" s="191" t="s">
        <v>748</v>
      </c>
      <c r="F197" s="188" t="s">
        <v>307</v>
      </c>
      <c r="G197" s="76"/>
    </row>
    <row r="198" spans="1:7" s="134" customFormat="1" ht="30" x14ac:dyDescent="0.2">
      <c r="A198" s="185" t="s">
        <v>1911</v>
      </c>
      <c r="B198" s="345" t="s">
        <v>1868</v>
      </c>
      <c r="C198" s="344" t="s">
        <v>1517</v>
      </c>
      <c r="D198" s="191"/>
      <c r="E198" s="191" t="s">
        <v>228</v>
      </c>
      <c r="F198" s="188" t="s">
        <v>307</v>
      </c>
      <c r="G198" s="76"/>
    </row>
    <row r="199" spans="1:7" s="134" customFormat="1" ht="45" x14ac:dyDescent="0.2">
      <c r="A199" s="185" t="s">
        <v>1914</v>
      </c>
      <c r="B199" s="345" t="s">
        <v>1869</v>
      </c>
      <c r="C199" s="185" t="s">
        <v>1913</v>
      </c>
      <c r="D199" s="191"/>
      <c r="E199" s="191" t="s">
        <v>228</v>
      </c>
      <c r="F199" s="188" t="s">
        <v>307</v>
      </c>
      <c r="G199" s="76"/>
    </row>
    <row r="200" spans="1:7" s="134" customFormat="1" ht="45" x14ac:dyDescent="0.2">
      <c r="A200" s="185" t="s">
        <v>1918</v>
      </c>
      <c r="B200" s="101" t="s">
        <v>1916</v>
      </c>
      <c r="C200" s="185" t="s">
        <v>1917</v>
      </c>
      <c r="D200" s="191"/>
      <c r="E200" s="191" t="s">
        <v>228</v>
      </c>
      <c r="F200" s="188" t="s">
        <v>307</v>
      </c>
      <c r="G200" s="76"/>
    </row>
    <row r="201" spans="1:7" s="134" customFormat="1" ht="45" x14ac:dyDescent="0.2">
      <c r="A201" s="185" t="s">
        <v>1920</v>
      </c>
      <c r="B201" s="345" t="s">
        <v>1871</v>
      </c>
      <c r="C201" s="185" t="s">
        <v>1919</v>
      </c>
      <c r="D201" s="191"/>
      <c r="E201" s="191" t="s">
        <v>228</v>
      </c>
      <c r="F201" s="188" t="s">
        <v>307</v>
      </c>
      <c r="G201" s="76"/>
    </row>
    <row r="202" spans="1:7" s="134" customFormat="1" ht="45" x14ac:dyDescent="0.2">
      <c r="A202" s="185" t="s">
        <v>1922</v>
      </c>
      <c r="B202" s="345" t="s">
        <v>1873</v>
      </c>
      <c r="C202" s="185" t="s">
        <v>1921</v>
      </c>
      <c r="D202" s="191"/>
      <c r="E202" s="191" t="s">
        <v>228</v>
      </c>
      <c r="F202" s="188" t="s">
        <v>307</v>
      </c>
      <c r="G202" s="76"/>
    </row>
    <row r="203" spans="1:7" s="134" customFormat="1" ht="45" x14ac:dyDescent="0.2">
      <c r="A203" s="185" t="s">
        <v>1924</v>
      </c>
      <c r="B203" s="345" t="s">
        <v>1875</v>
      </c>
      <c r="C203" s="185" t="s">
        <v>1923</v>
      </c>
      <c r="D203" s="191"/>
      <c r="E203" s="191" t="s">
        <v>228</v>
      </c>
      <c r="F203" s="188" t="s">
        <v>307</v>
      </c>
      <c r="G203" s="76"/>
    </row>
    <row r="204" spans="1:7" s="134" customFormat="1" ht="45" x14ac:dyDescent="0.2">
      <c r="A204" s="185" t="s">
        <v>1926</v>
      </c>
      <c r="B204" s="345" t="s">
        <v>1877</v>
      </c>
      <c r="C204" s="185" t="s">
        <v>1925</v>
      </c>
      <c r="D204" s="191"/>
      <c r="E204" s="191" t="s">
        <v>228</v>
      </c>
      <c r="F204" s="188" t="s">
        <v>307</v>
      </c>
      <c r="G204" s="76"/>
    </row>
    <row r="205" spans="1:7" s="134" customFormat="1" ht="45" x14ac:dyDescent="0.2">
      <c r="A205" s="185" t="s">
        <v>1927</v>
      </c>
      <c r="B205" s="345" t="s">
        <v>1879</v>
      </c>
      <c r="C205" s="185" t="s">
        <v>1928</v>
      </c>
      <c r="D205" s="191"/>
      <c r="E205" s="191" t="s">
        <v>228</v>
      </c>
      <c r="F205" s="188" t="s">
        <v>307</v>
      </c>
      <c r="G205" s="76"/>
    </row>
    <row r="206" spans="1:7" s="134" customFormat="1" ht="45.75" x14ac:dyDescent="0.2">
      <c r="A206" s="185" t="s">
        <v>1930</v>
      </c>
      <c r="B206" s="345" t="s">
        <v>1909</v>
      </c>
      <c r="C206" s="185" t="s">
        <v>1929</v>
      </c>
      <c r="D206" s="191" t="s">
        <v>1860</v>
      </c>
      <c r="E206" s="191" t="s">
        <v>229</v>
      </c>
      <c r="F206" s="188" t="s">
        <v>307</v>
      </c>
      <c r="G206" s="76"/>
    </row>
    <row r="207" spans="1:7" s="134" customFormat="1" ht="45" x14ac:dyDescent="0.2">
      <c r="A207" s="185" t="s">
        <v>1932</v>
      </c>
      <c r="B207" s="345" t="s">
        <v>1881</v>
      </c>
      <c r="C207" s="104" t="s">
        <v>1931</v>
      </c>
      <c r="D207" s="191"/>
      <c r="E207" s="191" t="s">
        <v>228</v>
      </c>
      <c r="F207" s="188" t="s">
        <v>307</v>
      </c>
      <c r="G207" s="76"/>
    </row>
    <row r="208" spans="1:7" s="134" customFormat="1" ht="45" x14ac:dyDescent="0.2">
      <c r="A208" s="185" t="s">
        <v>1934</v>
      </c>
      <c r="B208" s="345" t="s">
        <v>1883</v>
      </c>
      <c r="C208" s="185" t="s">
        <v>1933</v>
      </c>
      <c r="D208" s="191"/>
      <c r="E208" s="191" t="s">
        <v>228</v>
      </c>
      <c r="F208" s="188" t="s">
        <v>307</v>
      </c>
      <c r="G208" s="76"/>
    </row>
    <row r="209" spans="1:7" s="134" customFormat="1" ht="45" x14ac:dyDescent="0.2">
      <c r="A209" s="185" t="s">
        <v>1936</v>
      </c>
      <c r="B209" s="345" t="s">
        <v>1885</v>
      </c>
      <c r="C209" s="185" t="s">
        <v>1935</v>
      </c>
      <c r="D209" s="191"/>
      <c r="E209" s="191" t="s">
        <v>228</v>
      </c>
      <c r="F209" s="188" t="s">
        <v>307</v>
      </c>
      <c r="G209" s="76"/>
    </row>
    <row r="210" spans="1:7" s="134" customFormat="1" ht="45" x14ac:dyDescent="0.2">
      <c r="A210" s="185" t="s">
        <v>1937</v>
      </c>
      <c r="B210" s="345" t="s">
        <v>1887</v>
      </c>
      <c r="C210" s="185" t="s">
        <v>1938</v>
      </c>
      <c r="D210" s="191"/>
      <c r="E210" s="191" t="s">
        <v>228</v>
      </c>
      <c r="F210" s="188" t="s">
        <v>307</v>
      </c>
      <c r="G210" s="76"/>
    </row>
    <row r="211" spans="1:7" s="134" customFormat="1" ht="45" x14ac:dyDescent="0.2">
      <c r="A211" s="185" t="s">
        <v>1939</v>
      </c>
      <c r="B211" s="345" t="s">
        <v>1889</v>
      </c>
      <c r="C211" s="185" t="s">
        <v>1940</v>
      </c>
      <c r="D211" s="191"/>
      <c r="E211" s="191" t="s">
        <v>228</v>
      </c>
      <c r="F211" s="188" t="s">
        <v>307</v>
      </c>
      <c r="G211" s="76"/>
    </row>
    <row r="212" spans="1:7" s="134" customFormat="1" ht="45" x14ac:dyDescent="0.2">
      <c r="A212" s="185" t="s">
        <v>1941</v>
      </c>
      <c r="B212" s="345" t="s">
        <v>1891</v>
      </c>
      <c r="C212" s="185" t="s">
        <v>1942</v>
      </c>
      <c r="D212" s="191"/>
      <c r="E212" s="191" t="s">
        <v>228</v>
      </c>
      <c r="F212" s="188" t="s">
        <v>307</v>
      </c>
      <c r="G212" s="76"/>
    </row>
    <row r="213" spans="1:7" s="134" customFormat="1" ht="45" x14ac:dyDescent="0.2">
      <c r="A213" s="185" t="s">
        <v>1943</v>
      </c>
      <c r="B213" s="345" t="s">
        <v>1893</v>
      </c>
      <c r="C213" s="185" t="s">
        <v>1944</v>
      </c>
      <c r="D213" s="191"/>
      <c r="E213" s="191" t="s">
        <v>228</v>
      </c>
      <c r="F213" s="188" t="s">
        <v>307</v>
      </c>
      <c r="G213" s="76"/>
    </row>
    <row r="214" spans="1:7" s="134" customFormat="1" ht="45" x14ac:dyDescent="0.2">
      <c r="A214" s="185" t="s">
        <v>1945</v>
      </c>
      <c r="B214" s="345" t="s">
        <v>1895</v>
      </c>
      <c r="C214" s="185" t="s">
        <v>1946</v>
      </c>
      <c r="D214" s="191"/>
      <c r="E214" s="191" t="s">
        <v>228</v>
      </c>
      <c r="F214" s="188" t="s">
        <v>307</v>
      </c>
      <c r="G214" s="76"/>
    </row>
    <row r="215" spans="1:7" s="134" customFormat="1" ht="45" x14ac:dyDescent="0.2">
      <c r="A215" s="185" t="s">
        <v>1947</v>
      </c>
      <c r="B215" s="345" t="s">
        <v>1897</v>
      </c>
      <c r="C215" s="344" t="s">
        <v>1533</v>
      </c>
      <c r="D215" s="191"/>
      <c r="E215" s="191" t="s">
        <v>228</v>
      </c>
      <c r="F215" s="188" t="s">
        <v>307</v>
      </c>
      <c r="G215" s="76"/>
    </row>
    <row r="216" spans="1:7" s="134" customFormat="1" ht="45" x14ac:dyDescent="0.2">
      <c r="A216" s="185" t="s">
        <v>1948</v>
      </c>
      <c r="B216" s="345" t="s">
        <v>1899</v>
      </c>
      <c r="C216" s="344" t="s">
        <v>1535</v>
      </c>
      <c r="D216" s="191"/>
      <c r="E216" s="191" t="s">
        <v>228</v>
      </c>
      <c r="F216" s="188" t="s">
        <v>307</v>
      </c>
      <c r="G216" s="76"/>
    </row>
    <row r="217" spans="1:7" s="134" customFormat="1" ht="45" x14ac:dyDescent="0.2">
      <c r="A217" s="185" t="s">
        <v>1949</v>
      </c>
      <c r="B217" s="345" t="s">
        <v>1901</v>
      </c>
      <c r="C217" s="344" t="s">
        <v>1536</v>
      </c>
      <c r="D217" s="191"/>
      <c r="E217" s="191" t="s">
        <v>228</v>
      </c>
      <c r="F217" s="188" t="s">
        <v>307</v>
      </c>
      <c r="G217" s="76"/>
    </row>
    <row r="218" spans="1:7" s="134" customFormat="1" ht="60" x14ac:dyDescent="0.2">
      <c r="A218" s="185" t="s">
        <v>1950</v>
      </c>
      <c r="B218" s="101" t="s">
        <v>1953</v>
      </c>
      <c r="C218" s="185" t="s">
        <v>1954</v>
      </c>
      <c r="D218" s="191"/>
      <c r="E218" s="191" t="s">
        <v>228</v>
      </c>
      <c r="F218" s="188" t="s">
        <v>307</v>
      </c>
      <c r="G218" s="76"/>
    </row>
    <row r="219" spans="1:7" s="134" customFormat="1" ht="60" x14ac:dyDescent="0.2">
      <c r="A219" s="185" t="s">
        <v>1958</v>
      </c>
      <c r="B219" s="345" t="s">
        <v>1902</v>
      </c>
      <c r="C219" s="185" t="s">
        <v>1957</v>
      </c>
      <c r="D219" s="191"/>
      <c r="E219" s="191" t="s">
        <v>228</v>
      </c>
      <c r="F219" s="188" t="s">
        <v>307</v>
      </c>
      <c r="G219" s="76"/>
    </row>
    <row r="220" spans="1:7" s="134" customFormat="1" ht="45" x14ac:dyDescent="0.2">
      <c r="A220" s="185" t="s">
        <v>1960</v>
      </c>
      <c r="B220" s="345" t="s">
        <v>1904</v>
      </c>
      <c r="C220" s="344" t="s">
        <v>1537</v>
      </c>
      <c r="D220" s="191"/>
      <c r="E220" s="191" t="s">
        <v>228</v>
      </c>
      <c r="F220" s="188" t="s">
        <v>307</v>
      </c>
      <c r="G220" s="76"/>
    </row>
    <row r="221" spans="1:7" s="134" customFormat="1" ht="45" x14ac:dyDescent="0.2">
      <c r="A221" s="185" t="s">
        <v>1951</v>
      </c>
      <c r="B221" s="345" t="s">
        <v>1906</v>
      </c>
      <c r="C221" s="344" t="s">
        <v>1538</v>
      </c>
      <c r="D221" s="191"/>
      <c r="E221" s="191" t="s">
        <v>228</v>
      </c>
      <c r="F221" s="188" t="s">
        <v>307</v>
      </c>
      <c r="G221" s="76"/>
    </row>
    <row r="222" spans="1:7" s="134" customFormat="1" ht="45" x14ac:dyDescent="0.2">
      <c r="A222" s="185" t="s">
        <v>1961</v>
      </c>
      <c r="B222" s="345" t="s">
        <v>1908</v>
      </c>
      <c r="C222" s="344" t="s">
        <v>1539</v>
      </c>
      <c r="D222" s="191"/>
      <c r="E222" s="191" t="s">
        <v>228</v>
      </c>
      <c r="F222" s="188" t="s">
        <v>307</v>
      </c>
      <c r="G222" s="76"/>
    </row>
    <row r="223" spans="1:7" s="134" customFormat="1" ht="45" x14ac:dyDescent="0.2">
      <c r="A223" s="185" t="s">
        <v>1962</v>
      </c>
      <c r="B223" s="345" t="s">
        <v>1908</v>
      </c>
      <c r="C223" s="104" t="s">
        <v>2709</v>
      </c>
      <c r="D223" s="191" t="s">
        <v>3061</v>
      </c>
      <c r="E223" s="191" t="s">
        <v>748</v>
      </c>
      <c r="F223" s="188" t="s">
        <v>307</v>
      </c>
      <c r="G223" s="76"/>
    </row>
    <row r="224" spans="1:7" s="134" customFormat="1" ht="15" x14ac:dyDescent="0.2">
      <c r="A224" s="54"/>
      <c r="B224" s="15"/>
      <c r="C224" s="144"/>
      <c r="D224" s="138"/>
      <c r="E224" s="138"/>
      <c r="F224" s="157"/>
      <c r="G224" s="76"/>
    </row>
    <row r="225" spans="1:7" s="134" customFormat="1" ht="15.75" x14ac:dyDescent="0.2">
      <c r="A225" s="473" t="s">
        <v>2932</v>
      </c>
      <c r="B225" s="15"/>
      <c r="C225" s="144"/>
      <c r="D225" s="138"/>
      <c r="E225" s="138"/>
      <c r="F225" s="157"/>
      <c r="G225" s="76"/>
    </row>
    <row r="226" spans="1:7" s="134" customFormat="1" ht="60" x14ac:dyDescent="0.2">
      <c r="A226" s="469" t="s">
        <v>2923</v>
      </c>
      <c r="B226" s="464" t="s">
        <v>3318</v>
      </c>
      <c r="C226" s="461" t="s">
        <v>3337</v>
      </c>
      <c r="D226" s="469" t="s">
        <v>3106</v>
      </c>
      <c r="E226" s="462" t="s">
        <v>228</v>
      </c>
      <c r="F226" s="462" t="s">
        <v>307</v>
      </c>
      <c r="G226" s="508" t="s">
        <v>3289</v>
      </c>
    </row>
    <row r="227" spans="1:7" s="134" customFormat="1" ht="60" x14ac:dyDescent="0.2">
      <c r="A227" s="469" t="s">
        <v>2931</v>
      </c>
      <c r="B227" s="464" t="s">
        <v>3319</v>
      </c>
      <c r="C227" s="461" t="s">
        <v>3338</v>
      </c>
      <c r="D227" s="469" t="s">
        <v>3106</v>
      </c>
      <c r="E227" s="462" t="s">
        <v>228</v>
      </c>
      <c r="F227" s="462" t="s">
        <v>307</v>
      </c>
      <c r="G227" s="508" t="s">
        <v>3289</v>
      </c>
    </row>
    <row r="228" spans="1:7" s="134" customFormat="1" ht="15" x14ac:dyDescent="0.2">
      <c r="A228" s="140"/>
      <c r="B228" s="15"/>
      <c r="C228" s="144"/>
      <c r="D228" s="138"/>
      <c r="E228" s="138"/>
      <c r="F228" s="157"/>
      <c r="G228" s="76"/>
    </row>
    <row r="229" spans="1:7" s="134" customFormat="1" ht="15.75" x14ac:dyDescent="0.2">
      <c r="A229" s="297" t="s">
        <v>2001</v>
      </c>
      <c r="B229" s="15"/>
      <c r="C229" s="332"/>
      <c r="D229" s="153"/>
      <c r="E229" s="153"/>
      <c r="F229" s="157"/>
    </row>
    <row r="230" spans="1:7" s="134" customFormat="1" ht="30" x14ac:dyDescent="0.2">
      <c r="A230" s="347" t="s">
        <v>2152</v>
      </c>
      <c r="B230" s="106" t="s">
        <v>1999</v>
      </c>
      <c r="C230" s="145" t="s">
        <v>2153</v>
      </c>
      <c r="D230" s="107"/>
      <c r="E230" s="107" t="s">
        <v>162</v>
      </c>
      <c r="F230" s="107" t="s">
        <v>307</v>
      </c>
      <c r="G230" s="76"/>
    </row>
    <row r="231" spans="1:7" s="134" customFormat="1" ht="30" x14ac:dyDescent="0.2">
      <c r="A231" s="347" t="s">
        <v>2154</v>
      </c>
      <c r="B231" s="106" t="s">
        <v>2000</v>
      </c>
      <c r="C231" s="106" t="s">
        <v>145</v>
      </c>
      <c r="D231" s="107"/>
      <c r="E231" s="105" t="s">
        <v>162</v>
      </c>
      <c r="F231" s="107" t="s">
        <v>307</v>
      </c>
      <c r="G231" s="76"/>
    </row>
    <row r="232" spans="1:7" s="134" customFormat="1" ht="30" x14ac:dyDescent="0.2">
      <c r="A232" s="347" t="s">
        <v>2155</v>
      </c>
      <c r="B232" s="106" t="s">
        <v>2156</v>
      </c>
      <c r="C232" s="106" t="s">
        <v>2157</v>
      </c>
      <c r="D232" s="107"/>
      <c r="E232" s="105" t="s">
        <v>162</v>
      </c>
      <c r="F232" s="107" t="s">
        <v>307</v>
      </c>
      <c r="G232" s="76"/>
    </row>
    <row r="233" spans="1:7" s="134" customFormat="1" ht="30" x14ac:dyDescent="0.2">
      <c r="A233" s="347" t="s">
        <v>2158</v>
      </c>
      <c r="B233" s="106" t="s">
        <v>2049</v>
      </c>
      <c r="C233" s="145" t="s">
        <v>2159</v>
      </c>
      <c r="D233" s="107"/>
      <c r="E233" s="107" t="s">
        <v>230</v>
      </c>
      <c r="F233" s="105" t="s">
        <v>307</v>
      </c>
      <c r="G233" s="76"/>
    </row>
    <row r="234" spans="1:7" s="134" customFormat="1" ht="30" x14ac:dyDescent="0.2">
      <c r="A234" s="347" t="s">
        <v>2161</v>
      </c>
      <c r="B234" s="106" t="s">
        <v>2092</v>
      </c>
      <c r="C234" s="145" t="s">
        <v>2160</v>
      </c>
      <c r="D234" s="107"/>
      <c r="E234" s="105" t="s">
        <v>162</v>
      </c>
      <c r="F234" s="107" t="s">
        <v>307</v>
      </c>
      <c r="G234" s="76"/>
    </row>
    <row r="235" spans="1:7" s="134" customFormat="1" ht="30" x14ac:dyDescent="0.2">
      <c r="A235" s="347" t="s">
        <v>2162</v>
      </c>
      <c r="B235" s="106" t="s">
        <v>2095</v>
      </c>
      <c r="C235" s="145" t="s">
        <v>536</v>
      </c>
      <c r="D235" s="107"/>
      <c r="E235" s="107" t="s">
        <v>162</v>
      </c>
      <c r="F235" s="107" t="s">
        <v>307</v>
      </c>
      <c r="G235" s="76"/>
    </row>
    <row r="236" spans="1:7" s="134" customFormat="1" ht="30" x14ac:dyDescent="0.2">
      <c r="A236" s="347" t="s">
        <v>2163</v>
      </c>
      <c r="B236" s="106" t="s">
        <v>2096</v>
      </c>
      <c r="C236" s="145" t="s">
        <v>696</v>
      </c>
      <c r="D236" s="107"/>
      <c r="E236" s="107" t="s">
        <v>162</v>
      </c>
      <c r="F236" s="107" t="s">
        <v>307</v>
      </c>
      <c r="G236" s="76"/>
    </row>
    <row r="237" spans="1:7" s="134" customFormat="1" ht="60" x14ac:dyDescent="0.2">
      <c r="A237" s="347" t="s">
        <v>2165</v>
      </c>
      <c r="B237" s="106" t="s">
        <v>2101</v>
      </c>
      <c r="C237" s="145" t="s">
        <v>2164</v>
      </c>
      <c r="D237" s="107"/>
      <c r="E237" s="107" t="s">
        <v>228</v>
      </c>
      <c r="F237" s="107" t="s">
        <v>307</v>
      </c>
      <c r="G237" s="76"/>
    </row>
    <row r="238" spans="1:7" s="134" customFormat="1" ht="105" x14ac:dyDescent="0.2">
      <c r="A238" s="347" t="s">
        <v>2168</v>
      </c>
      <c r="B238" s="353" t="s">
        <v>2169</v>
      </c>
      <c r="C238" s="145" t="s">
        <v>2167</v>
      </c>
      <c r="D238" s="107" t="s">
        <v>2166</v>
      </c>
      <c r="E238" s="105" t="s">
        <v>228</v>
      </c>
      <c r="F238" s="105" t="s">
        <v>307</v>
      </c>
      <c r="G238" s="76"/>
    </row>
    <row r="239" spans="1:7" s="134" customFormat="1" ht="45" x14ac:dyDescent="0.2">
      <c r="A239" s="347" t="s">
        <v>2171</v>
      </c>
      <c r="B239" s="106" t="s">
        <v>2108</v>
      </c>
      <c r="C239" s="145" t="s">
        <v>2170</v>
      </c>
      <c r="D239" s="107"/>
      <c r="E239" s="105" t="s">
        <v>228</v>
      </c>
      <c r="F239" s="105" t="s">
        <v>307</v>
      </c>
      <c r="G239" s="76"/>
    </row>
    <row r="240" spans="1:7" s="134" customFormat="1" ht="75" x14ac:dyDescent="0.2">
      <c r="A240" s="347" t="s">
        <v>2172</v>
      </c>
      <c r="B240" s="106" t="s">
        <v>2109</v>
      </c>
      <c r="C240" s="145" t="s">
        <v>2570</v>
      </c>
      <c r="D240" s="107"/>
      <c r="E240" s="105" t="s">
        <v>162</v>
      </c>
      <c r="F240" s="107" t="s">
        <v>307</v>
      </c>
      <c r="G240" s="76"/>
    </row>
    <row r="241" spans="1:7" s="134" customFormat="1" ht="60" x14ac:dyDescent="0.2">
      <c r="A241" s="347" t="s">
        <v>2173</v>
      </c>
      <c r="B241" s="106" t="s">
        <v>2110</v>
      </c>
      <c r="C241" s="145" t="s">
        <v>1970</v>
      </c>
      <c r="D241" s="107"/>
      <c r="E241" s="105" t="s">
        <v>228</v>
      </c>
      <c r="F241" s="105" t="s">
        <v>307</v>
      </c>
      <c r="G241" s="76"/>
    </row>
    <row r="242" spans="1:7" s="134" customFormat="1" ht="75" x14ac:dyDescent="0.2">
      <c r="A242" s="347" t="s">
        <v>2174</v>
      </c>
      <c r="B242" s="106" t="s">
        <v>2111</v>
      </c>
      <c r="C242" s="145" t="s">
        <v>2571</v>
      </c>
      <c r="D242" s="107"/>
      <c r="E242" s="105" t="s">
        <v>162</v>
      </c>
      <c r="F242" s="107" t="s">
        <v>307</v>
      </c>
      <c r="G242" s="76"/>
    </row>
    <row r="243" spans="1:7" s="134" customFormat="1" ht="45" x14ac:dyDescent="0.2">
      <c r="A243" s="347" t="s">
        <v>2176</v>
      </c>
      <c r="B243" s="145" t="s">
        <v>2145</v>
      </c>
      <c r="C243" s="145" t="s">
        <v>2175</v>
      </c>
      <c r="D243" s="107"/>
      <c r="E243" s="105" t="s">
        <v>228</v>
      </c>
      <c r="F243" s="105" t="s">
        <v>307</v>
      </c>
      <c r="G243" s="76"/>
    </row>
    <row r="244" spans="1:7" s="134" customFormat="1" ht="60" x14ac:dyDescent="0.2">
      <c r="A244" s="347" t="s">
        <v>2177</v>
      </c>
      <c r="B244" s="145" t="s">
        <v>2146</v>
      </c>
      <c r="C244" s="145" t="s">
        <v>2572</v>
      </c>
      <c r="D244" s="107"/>
      <c r="E244" s="105" t="s">
        <v>162</v>
      </c>
      <c r="F244" s="107" t="s">
        <v>307</v>
      </c>
      <c r="G244" s="76"/>
    </row>
    <row r="245" spans="1:7" s="134" customFormat="1" ht="75" x14ac:dyDescent="0.2">
      <c r="A245" s="347" t="s">
        <v>2179</v>
      </c>
      <c r="B245" s="106" t="s">
        <v>2112</v>
      </c>
      <c r="C245" s="145" t="s">
        <v>2178</v>
      </c>
      <c r="D245" s="107"/>
      <c r="E245" s="105" t="s">
        <v>228</v>
      </c>
      <c r="F245" s="105" t="s">
        <v>307</v>
      </c>
      <c r="G245" s="76"/>
    </row>
    <row r="246" spans="1:7" s="134" customFormat="1" ht="30" x14ac:dyDescent="0.2">
      <c r="A246" s="347" t="s">
        <v>2180</v>
      </c>
      <c r="B246" s="106" t="s">
        <v>2147</v>
      </c>
      <c r="C246" s="145" t="s">
        <v>2573</v>
      </c>
      <c r="D246" s="107"/>
      <c r="E246" s="105" t="s">
        <v>230</v>
      </c>
      <c r="F246" s="107" t="s">
        <v>307</v>
      </c>
      <c r="G246" s="76"/>
    </row>
    <row r="247" spans="1:7" s="134" customFormat="1" ht="60" x14ac:dyDescent="0.2">
      <c r="A247" s="347" t="s">
        <v>2181</v>
      </c>
      <c r="B247" s="106" t="s">
        <v>2113</v>
      </c>
      <c r="C247" s="145" t="s">
        <v>2574</v>
      </c>
      <c r="D247" s="107"/>
      <c r="E247" s="105" t="s">
        <v>162</v>
      </c>
      <c r="F247" s="107" t="s">
        <v>307</v>
      </c>
      <c r="G247" s="76"/>
    </row>
    <row r="248" spans="1:7" s="134" customFormat="1" ht="105" x14ac:dyDescent="0.2">
      <c r="A248" s="347" t="s">
        <v>2183</v>
      </c>
      <c r="B248" s="106" t="s">
        <v>2114</v>
      </c>
      <c r="C248" s="145" t="s">
        <v>2182</v>
      </c>
      <c r="D248" s="107"/>
      <c r="E248" s="105" t="s">
        <v>228</v>
      </c>
      <c r="F248" s="105" t="s">
        <v>307</v>
      </c>
      <c r="G248" s="76"/>
    </row>
    <row r="249" spans="1:7" s="134" customFormat="1" ht="60" x14ac:dyDescent="0.2">
      <c r="A249" s="347" t="s">
        <v>2184</v>
      </c>
      <c r="B249" s="106" t="s">
        <v>2115</v>
      </c>
      <c r="C249" s="145" t="s">
        <v>2575</v>
      </c>
      <c r="D249" s="107"/>
      <c r="E249" s="105" t="s">
        <v>162</v>
      </c>
      <c r="F249" s="107" t="s">
        <v>307</v>
      </c>
      <c r="G249" s="76"/>
    </row>
    <row r="250" spans="1:7" s="134" customFormat="1" ht="45" x14ac:dyDescent="0.2">
      <c r="A250" s="347" t="s">
        <v>2186</v>
      </c>
      <c r="B250" s="106" t="s">
        <v>2116</v>
      </c>
      <c r="C250" s="145" t="s">
        <v>2185</v>
      </c>
      <c r="D250" s="107"/>
      <c r="E250" s="105" t="s">
        <v>228</v>
      </c>
      <c r="F250" s="105" t="s">
        <v>307</v>
      </c>
      <c r="G250" s="76"/>
    </row>
    <row r="251" spans="1:7" s="134" customFormat="1" ht="60" x14ac:dyDescent="0.2">
      <c r="A251" s="347" t="s">
        <v>2187</v>
      </c>
      <c r="B251" s="106" t="s">
        <v>2117</v>
      </c>
      <c r="C251" s="145" t="s">
        <v>2576</v>
      </c>
      <c r="D251" s="107"/>
      <c r="E251" s="105" t="s">
        <v>162</v>
      </c>
      <c r="F251" s="107" t="s">
        <v>307</v>
      </c>
      <c r="G251" s="76"/>
    </row>
    <row r="252" spans="1:7" s="134" customFormat="1" ht="90" x14ac:dyDescent="0.2">
      <c r="A252" s="347" t="s">
        <v>2189</v>
      </c>
      <c r="B252" s="106" t="s">
        <v>2118</v>
      </c>
      <c r="C252" s="145" t="s">
        <v>2188</v>
      </c>
      <c r="D252" s="107"/>
      <c r="E252" s="105" t="s">
        <v>228</v>
      </c>
      <c r="F252" s="105" t="s">
        <v>307</v>
      </c>
      <c r="G252" s="76"/>
    </row>
    <row r="253" spans="1:7" s="134" customFormat="1" ht="60" x14ac:dyDescent="0.2">
      <c r="A253" s="347" t="s">
        <v>2190</v>
      </c>
      <c r="B253" s="106" t="s">
        <v>2119</v>
      </c>
      <c r="C253" s="145" t="s">
        <v>2577</v>
      </c>
      <c r="D253" s="107"/>
      <c r="E253" s="105" t="s">
        <v>162</v>
      </c>
      <c r="F253" s="107" t="s">
        <v>307</v>
      </c>
      <c r="G253" s="76"/>
    </row>
    <row r="254" spans="1:7" s="134" customFormat="1" ht="45" x14ac:dyDescent="0.2">
      <c r="A254" s="347" t="s">
        <v>2192</v>
      </c>
      <c r="B254" s="106" t="s">
        <v>2122</v>
      </c>
      <c r="C254" s="145" t="s">
        <v>2191</v>
      </c>
      <c r="D254" s="107"/>
      <c r="E254" s="105" t="s">
        <v>228</v>
      </c>
      <c r="F254" s="105" t="s">
        <v>307</v>
      </c>
      <c r="G254" s="76"/>
    </row>
    <row r="255" spans="1:7" s="134" customFormat="1" ht="75" x14ac:dyDescent="0.2">
      <c r="A255" s="347" t="s">
        <v>2193</v>
      </c>
      <c r="B255" s="106" t="s">
        <v>2123</v>
      </c>
      <c r="C255" s="145" t="s">
        <v>2578</v>
      </c>
      <c r="D255" s="107"/>
      <c r="E255" s="105" t="s">
        <v>162</v>
      </c>
      <c r="F255" s="107" t="s">
        <v>307</v>
      </c>
      <c r="G255" s="76"/>
    </row>
    <row r="256" spans="1:7" s="134" customFormat="1" ht="60" x14ac:dyDescent="0.2">
      <c r="A256" s="347" t="s">
        <v>2195</v>
      </c>
      <c r="B256" s="106" t="s">
        <v>2124</v>
      </c>
      <c r="C256" s="145" t="s">
        <v>2194</v>
      </c>
      <c r="D256" s="107"/>
      <c r="E256" s="105" t="s">
        <v>228</v>
      </c>
      <c r="F256" s="105" t="s">
        <v>307</v>
      </c>
      <c r="G256" s="76"/>
    </row>
    <row r="257" spans="1:12" s="134" customFormat="1" ht="75" x14ac:dyDescent="0.2">
      <c r="A257" s="347" t="s">
        <v>2196</v>
      </c>
      <c r="B257" s="106" t="s">
        <v>2125</v>
      </c>
      <c r="C257" s="145" t="s">
        <v>2579</v>
      </c>
      <c r="D257" s="107"/>
      <c r="E257" s="105" t="s">
        <v>162</v>
      </c>
      <c r="F257" s="107" t="s">
        <v>307</v>
      </c>
      <c r="G257" s="76"/>
    </row>
    <row r="258" spans="1:12" s="134" customFormat="1" ht="45" x14ac:dyDescent="0.2">
      <c r="A258" s="347" t="s">
        <v>2198</v>
      </c>
      <c r="B258" s="106" t="s">
        <v>2126</v>
      </c>
      <c r="C258" s="145" t="s">
        <v>2197</v>
      </c>
      <c r="D258" s="107"/>
      <c r="E258" s="105" t="s">
        <v>228</v>
      </c>
      <c r="F258" s="105" t="s">
        <v>307</v>
      </c>
      <c r="G258" s="76"/>
    </row>
    <row r="259" spans="1:12" s="134" customFormat="1" ht="60" x14ac:dyDescent="0.2">
      <c r="A259" s="347" t="s">
        <v>2199</v>
      </c>
      <c r="B259" s="106" t="s">
        <v>2127</v>
      </c>
      <c r="C259" s="145" t="s">
        <v>2580</v>
      </c>
      <c r="D259" s="107"/>
      <c r="E259" s="105" t="s">
        <v>162</v>
      </c>
      <c r="F259" s="107" t="s">
        <v>307</v>
      </c>
      <c r="G259" s="76"/>
    </row>
    <row r="260" spans="1:12" s="134" customFormat="1" ht="45" x14ac:dyDescent="0.2">
      <c r="A260" s="347" t="s">
        <v>2201</v>
      </c>
      <c r="B260" s="106" t="s">
        <v>2128</v>
      </c>
      <c r="C260" s="145" t="s">
        <v>2200</v>
      </c>
      <c r="D260" s="107"/>
      <c r="E260" s="105" t="s">
        <v>228</v>
      </c>
      <c r="F260" s="105" t="s">
        <v>307</v>
      </c>
      <c r="G260" s="76"/>
    </row>
    <row r="261" spans="1:12" s="134" customFormat="1" ht="60" x14ac:dyDescent="0.2">
      <c r="A261" s="347" t="s">
        <v>2202</v>
      </c>
      <c r="B261" s="106" t="s">
        <v>2129</v>
      </c>
      <c r="C261" s="145" t="s">
        <v>2581</v>
      </c>
      <c r="D261" s="107"/>
      <c r="E261" s="105" t="s">
        <v>162</v>
      </c>
      <c r="F261" s="107" t="s">
        <v>307</v>
      </c>
      <c r="G261" s="76"/>
    </row>
    <row r="262" spans="1:12" s="134" customFormat="1" ht="45" x14ac:dyDescent="0.2">
      <c r="A262" s="347" t="s">
        <v>2204</v>
      </c>
      <c r="B262" s="106" t="s">
        <v>2130</v>
      </c>
      <c r="C262" s="145" t="s">
        <v>2203</v>
      </c>
      <c r="D262" s="107"/>
      <c r="E262" s="105" t="s">
        <v>228</v>
      </c>
      <c r="F262" s="105" t="s">
        <v>307</v>
      </c>
      <c r="G262" s="76"/>
    </row>
    <row r="263" spans="1:12" s="134" customFormat="1" ht="60" x14ac:dyDescent="0.2">
      <c r="A263" s="347" t="s">
        <v>2205</v>
      </c>
      <c r="B263" s="106" t="s">
        <v>2131</v>
      </c>
      <c r="C263" s="145" t="s">
        <v>2582</v>
      </c>
      <c r="D263" s="107"/>
      <c r="E263" s="105" t="s">
        <v>162</v>
      </c>
      <c r="F263" s="107" t="s">
        <v>307</v>
      </c>
      <c r="G263" s="76"/>
      <c r="L263" s="334"/>
    </row>
    <row r="264" spans="1:12" s="134" customFormat="1" ht="75" x14ac:dyDescent="0.2">
      <c r="A264" s="347" t="s">
        <v>2207</v>
      </c>
      <c r="B264" s="106" t="s">
        <v>2132</v>
      </c>
      <c r="C264" s="145" t="s">
        <v>2206</v>
      </c>
      <c r="D264" s="107"/>
      <c r="E264" s="105" t="s">
        <v>228</v>
      </c>
      <c r="F264" s="105" t="s">
        <v>307</v>
      </c>
      <c r="G264" s="76"/>
      <c r="L264" s="334"/>
    </row>
    <row r="265" spans="1:12" s="134" customFormat="1" ht="60" x14ac:dyDescent="0.2">
      <c r="A265" s="347" t="s">
        <v>2208</v>
      </c>
      <c r="B265" s="106" t="s">
        <v>2133</v>
      </c>
      <c r="C265" s="145" t="s">
        <v>2583</v>
      </c>
      <c r="D265" s="107"/>
      <c r="E265" s="105" t="s">
        <v>162</v>
      </c>
      <c r="F265" s="107" t="s">
        <v>307</v>
      </c>
      <c r="G265" s="76"/>
      <c r="L265" s="334"/>
    </row>
    <row r="266" spans="1:12" s="134" customFormat="1" ht="60" x14ac:dyDescent="0.2">
      <c r="A266" s="347" t="s">
        <v>2209</v>
      </c>
      <c r="B266" s="106" t="s">
        <v>2134</v>
      </c>
      <c r="C266" s="145" t="s">
        <v>1988</v>
      </c>
      <c r="D266" s="107"/>
      <c r="E266" s="105" t="s">
        <v>228</v>
      </c>
      <c r="F266" s="105" t="s">
        <v>307</v>
      </c>
      <c r="G266" s="76"/>
      <c r="L266" s="334"/>
    </row>
    <row r="267" spans="1:12" s="134" customFormat="1" ht="75" x14ac:dyDescent="0.2">
      <c r="A267" s="347" t="s">
        <v>2210</v>
      </c>
      <c r="B267" s="106" t="s">
        <v>2135</v>
      </c>
      <c r="C267" s="145" t="s">
        <v>2584</v>
      </c>
      <c r="D267" s="107"/>
      <c r="E267" s="105" t="s">
        <v>162</v>
      </c>
      <c r="F267" s="107" t="s">
        <v>307</v>
      </c>
      <c r="G267" s="76"/>
      <c r="L267" s="334"/>
    </row>
    <row r="268" spans="1:12" s="134" customFormat="1" ht="48" customHeight="1" x14ac:dyDescent="0.2">
      <c r="A268" s="347" t="s">
        <v>2212</v>
      </c>
      <c r="B268" s="106" t="s">
        <v>2136</v>
      </c>
      <c r="C268" s="145" t="s">
        <v>2211</v>
      </c>
      <c r="D268" s="107"/>
      <c r="E268" s="105" t="s">
        <v>228</v>
      </c>
      <c r="F268" s="105" t="s">
        <v>307</v>
      </c>
      <c r="G268" s="76"/>
      <c r="L268" s="334"/>
    </row>
    <row r="269" spans="1:12" s="134" customFormat="1" ht="60" x14ac:dyDescent="0.2">
      <c r="A269" s="347" t="s">
        <v>2213</v>
      </c>
      <c r="B269" s="106" t="s">
        <v>2137</v>
      </c>
      <c r="C269" s="145" t="s">
        <v>2585</v>
      </c>
      <c r="D269" s="107"/>
      <c r="E269" s="105" t="s">
        <v>162</v>
      </c>
      <c r="F269" s="107" t="s">
        <v>307</v>
      </c>
      <c r="G269" s="76"/>
      <c r="L269" s="334"/>
    </row>
    <row r="270" spans="1:12" s="134" customFormat="1" ht="45" x14ac:dyDescent="0.2">
      <c r="A270" s="347" t="s">
        <v>2214</v>
      </c>
      <c r="B270" s="106" t="s">
        <v>2138</v>
      </c>
      <c r="C270" s="145" t="s">
        <v>1991</v>
      </c>
      <c r="D270" s="107"/>
      <c r="E270" s="105" t="s">
        <v>228</v>
      </c>
      <c r="F270" s="105" t="s">
        <v>307</v>
      </c>
      <c r="G270" s="76"/>
      <c r="L270" s="334"/>
    </row>
    <row r="271" spans="1:12" s="134" customFormat="1" ht="60" x14ac:dyDescent="0.2">
      <c r="A271" s="347" t="s">
        <v>2215</v>
      </c>
      <c r="B271" s="106" t="s">
        <v>2139</v>
      </c>
      <c r="C271" s="145" t="s">
        <v>2586</v>
      </c>
      <c r="D271" s="107"/>
      <c r="E271" s="105" t="s">
        <v>162</v>
      </c>
      <c r="F271" s="107" t="s">
        <v>307</v>
      </c>
      <c r="G271" s="76"/>
      <c r="L271" s="334"/>
    </row>
    <row r="272" spans="1:12" s="134" customFormat="1" ht="45" x14ac:dyDescent="0.2">
      <c r="A272" s="347" t="s">
        <v>2216</v>
      </c>
      <c r="B272" s="106" t="s">
        <v>2140</v>
      </c>
      <c r="C272" s="145" t="s">
        <v>1993</v>
      </c>
      <c r="D272" s="107"/>
      <c r="E272" s="105" t="s">
        <v>228</v>
      </c>
      <c r="F272" s="105" t="s">
        <v>307</v>
      </c>
      <c r="G272" s="76"/>
      <c r="L272" s="334"/>
    </row>
    <row r="273" spans="1:12" s="134" customFormat="1" ht="60" x14ac:dyDescent="0.2">
      <c r="A273" s="347" t="s">
        <v>2217</v>
      </c>
      <c r="B273" s="106" t="s">
        <v>2141</v>
      </c>
      <c r="C273" s="145" t="s">
        <v>2587</v>
      </c>
      <c r="D273" s="107"/>
      <c r="E273" s="105" t="s">
        <v>162</v>
      </c>
      <c r="F273" s="107" t="s">
        <v>307</v>
      </c>
      <c r="G273" s="76"/>
      <c r="L273" s="334"/>
    </row>
    <row r="274" spans="1:12" s="134" customFormat="1" ht="45" x14ac:dyDescent="0.2">
      <c r="A274" s="347" t="s">
        <v>2218</v>
      </c>
      <c r="B274" s="106" t="s">
        <v>2142</v>
      </c>
      <c r="C274" s="145" t="s">
        <v>1995</v>
      </c>
      <c r="D274" s="107"/>
      <c r="E274" s="105" t="s">
        <v>228</v>
      </c>
      <c r="F274" s="105" t="s">
        <v>307</v>
      </c>
      <c r="G274" s="76"/>
      <c r="L274" s="334"/>
    </row>
    <row r="275" spans="1:12" s="134" customFormat="1" ht="60" x14ac:dyDescent="0.2">
      <c r="A275" s="347" t="s">
        <v>2219</v>
      </c>
      <c r="B275" s="106" t="s">
        <v>2143</v>
      </c>
      <c r="C275" s="145" t="s">
        <v>2588</v>
      </c>
      <c r="D275" s="107"/>
      <c r="E275" s="105" t="s">
        <v>162</v>
      </c>
      <c r="F275" s="107" t="s">
        <v>307</v>
      </c>
      <c r="G275" s="76"/>
      <c r="L275" s="334"/>
    </row>
    <row r="276" spans="1:12" s="134" customFormat="1" ht="30" x14ac:dyDescent="0.2">
      <c r="A276" s="347" t="s">
        <v>2220</v>
      </c>
      <c r="B276" s="106" t="s">
        <v>2144</v>
      </c>
      <c r="C276" s="115" t="s">
        <v>2589</v>
      </c>
      <c r="D276" s="107"/>
      <c r="E276" s="63" t="s">
        <v>230</v>
      </c>
      <c r="F276" s="107" t="s">
        <v>307</v>
      </c>
      <c r="G276" s="76"/>
      <c r="L276" s="334"/>
    </row>
    <row r="277" spans="1:12" s="134" customFormat="1" ht="45" x14ac:dyDescent="0.2">
      <c r="A277" s="347" t="s">
        <v>2221</v>
      </c>
      <c r="B277" s="106" t="s">
        <v>2144</v>
      </c>
      <c r="C277" s="145" t="s">
        <v>1998</v>
      </c>
      <c r="D277" s="107"/>
      <c r="E277" s="105" t="s">
        <v>228</v>
      </c>
      <c r="F277" s="105" t="s">
        <v>307</v>
      </c>
      <c r="G277" s="76"/>
      <c r="L277" s="334"/>
    </row>
    <row r="278" spans="1:12" s="134" customFormat="1" ht="30" x14ac:dyDescent="0.2">
      <c r="A278" s="347" t="s">
        <v>2223</v>
      </c>
      <c r="B278" s="106" t="s">
        <v>2151</v>
      </c>
      <c r="C278" s="115" t="s">
        <v>2222</v>
      </c>
      <c r="D278" s="107"/>
      <c r="E278" s="105" t="s">
        <v>162</v>
      </c>
      <c r="F278" s="107" t="s">
        <v>307</v>
      </c>
      <c r="G278" s="76"/>
      <c r="L278" s="334"/>
    </row>
    <row r="279" spans="1:12" s="134" customFormat="1" ht="15" x14ac:dyDescent="0.2">
      <c r="A279" s="361"/>
      <c r="B279" s="139"/>
      <c r="C279" s="87"/>
      <c r="D279" s="56"/>
      <c r="E279" s="137"/>
      <c r="F279" s="56"/>
      <c r="G279" s="76"/>
      <c r="L279" s="334"/>
    </row>
    <row r="280" spans="1:12" s="134" customFormat="1" ht="15.75" x14ac:dyDescent="0.2">
      <c r="A280" s="362" t="s">
        <v>2227</v>
      </c>
      <c r="B280" s="139"/>
      <c r="C280" s="87"/>
      <c r="D280" s="56"/>
      <c r="E280" s="137"/>
      <c r="F280" s="56"/>
      <c r="G280" s="76"/>
      <c r="L280" s="334"/>
    </row>
    <row r="281" spans="1:12" s="134" customFormat="1" ht="45" x14ac:dyDescent="0.2">
      <c r="A281" s="96" t="s">
        <v>2230</v>
      </c>
      <c r="B281" s="92" t="s">
        <v>926</v>
      </c>
      <c r="C281" s="91" t="s">
        <v>2228</v>
      </c>
      <c r="D281" s="89"/>
      <c r="E281" s="89" t="s">
        <v>162</v>
      </c>
      <c r="F281" s="89" t="s">
        <v>307</v>
      </c>
      <c r="G281" s="76"/>
      <c r="L281" s="334"/>
    </row>
    <row r="282" spans="1:12" s="134" customFormat="1" ht="60" customHeight="1" x14ac:dyDescent="0.2">
      <c r="A282" s="96" t="s">
        <v>2231</v>
      </c>
      <c r="B282" s="92" t="s">
        <v>927</v>
      </c>
      <c r="C282" s="91" t="s">
        <v>2229</v>
      </c>
      <c r="D282" s="89"/>
      <c r="E282" s="89" t="s">
        <v>162</v>
      </c>
      <c r="F282" s="89" t="s">
        <v>307</v>
      </c>
      <c r="G282" s="76"/>
      <c r="L282" s="334"/>
    </row>
    <row r="283" spans="1:12" s="134" customFormat="1" ht="15" x14ac:dyDescent="0.2">
      <c r="A283" s="361"/>
      <c r="B283" s="139"/>
      <c r="C283" s="87"/>
      <c r="D283" s="56"/>
      <c r="E283" s="137"/>
      <c r="F283" s="56"/>
      <c r="G283" s="76"/>
      <c r="L283" s="334"/>
    </row>
    <row r="284" spans="1:12" s="134" customFormat="1" ht="15.75" x14ac:dyDescent="0.2">
      <c r="A284" s="327" t="s">
        <v>1644</v>
      </c>
      <c r="B284" s="15"/>
      <c r="C284" s="144"/>
      <c r="D284" s="137"/>
      <c r="E284" s="137"/>
      <c r="F284" s="56"/>
      <c r="L284" s="334"/>
    </row>
    <row r="285" spans="1:12" s="134" customFormat="1" ht="45" x14ac:dyDescent="0.2">
      <c r="A285" s="328" t="s">
        <v>1678</v>
      </c>
      <c r="B285" s="329" t="s">
        <v>627</v>
      </c>
      <c r="C285" s="329" t="s">
        <v>1549</v>
      </c>
      <c r="D285" s="73"/>
      <c r="E285" s="73" t="s">
        <v>162</v>
      </c>
      <c r="F285" s="73" t="s">
        <v>307</v>
      </c>
      <c r="G285" s="76"/>
      <c r="L285" s="334"/>
    </row>
    <row r="286" spans="1:12" s="134" customFormat="1" ht="30" x14ac:dyDescent="0.2">
      <c r="A286" s="328" t="s">
        <v>1679</v>
      </c>
      <c r="B286" s="69" t="s">
        <v>631</v>
      </c>
      <c r="C286" s="328" t="s">
        <v>3364</v>
      </c>
      <c r="D286" s="73"/>
      <c r="E286" s="73" t="s">
        <v>228</v>
      </c>
      <c r="F286" s="73" t="s">
        <v>307</v>
      </c>
      <c r="G286" s="507" t="s">
        <v>3426</v>
      </c>
      <c r="L286" s="334"/>
    </row>
    <row r="287" spans="1:12" s="134" customFormat="1" ht="45" x14ac:dyDescent="0.2">
      <c r="A287" s="328" t="s">
        <v>1680</v>
      </c>
      <c r="B287" s="69" t="s">
        <v>3376</v>
      </c>
      <c r="C287" s="69" t="s">
        <v>3377</v>
      </c>
      <c r="D287" s="73"/>
      <c r="E287" s="73" t="s">
        <v>228</v>
      </c>
      <c r="F287" s="73" t="s">
        <v>307</v>
      </c>
      <c r="G287" s="507" t="s">
        <v>3427</v>
      </c>
      <c r="L287" s="334"/>
    </row>
    <row r="288" spans="1:12" s="134" customFormat="1" ht="30" x14ac:dyDescent="0.2">
      <c r="A288" s="328" t="s">
        <v>1681</v>
      </c>
      <c r="B288" s="69" t="s">
        <v>3385</v>
      </c>
      <c r="C288" s="69" t="s">
        <v>3386</v>
      </c>
      <c r="D288" s="73"/>
      <c r="E288" s="73" t="s">
        <v>228</v>
      </c>
      <c r="F288" s="73" t="s">
        <v>307</v>
      </c>
      <c r="G288" s="507" t="s">
        <v>3427</v>
      </c>
      <c r="L288" s="334"/>
    </row>
    <row r="289" spans="1:12" s="134" customFormat="1" ht="45" x14ac:dyDescent="0.2">
      <c r="A289" s="328" t="s">
        <v>1682</v>
      </c>
      <c r="B289" s="69" t="s">
        <v>3390</v>
      </c>
      <c r="C289" s="69" t="s">
        <v>3423</v>
      </c>
      <c r="D289" s="73"/>
      <c r="E289" s="73" t="s">
        <v>228</v>
      </c>
      <c r="F289" s="73" t="s">
        <v>307</v>
      </c>
      <c r="G289" s="507" t="s">
        <v>3427</v>
      </c>
      <c r="L289" s="334"/>
    </row>
    <row r="290" spans="1:12" s="134" customFormat="1" ht="45" x14ac:dyDescent="0.2">
      <c r="A290" s="328" t="s">
        <v>1683</v>
      </c>
      <c r="B290" s="69" t="s">
        <v>648</v>
      </c>
      <c r="C290" s="69" t="s">
        <v>3405</v>
      </c>
      <c r="D290" s="73"/>
      <c r="E290" s="73" t="s">
        <v>228</v>
      </c>
      <c r="F290" s="73" t="s">
        <v>307</v>
      </c>
      <c r="G290" s="507" t="s">
        <v>3428</v>
      </c>
      <c r="L290" s="334"/>
    </row>
    <row r="291" spans="1:12" s="134" customFormat="1" ht="45" x14ac:dyDescent="0.2">
      <c r="A291" s="533" t="s">
        <v>1684</v>
      </c>
      <c r="B291" s="533" t="s">
        <v>649</v>
      </c>
      <c r="C291" s="533" t="s">
        <v>1645</v>
      </c>
      <c r="D291" s="530"/>
      <c r="E291" s="530" t="s">
        <v>228</v>
      </c>
      <c r="F291" s="530" t="s">
        <v>307</v>
      </c>
      <c r="G291" s="508" t="s">
        <v>3429</v>
      </c>
      <c r="L291" s="334"/>
    </row>
    <row r="292" spans="1:12" s="134" customFormat="1" ht="45" x14ac:dyDescent="0.2">
      <c r="A292" s="533" t="s">
        <v>1685</v>
      </c>
      <c r="B292" s="533" t="s">
        <v>650</v>
      </c>
      <c r="C292" s="533" t="s">
        <v>1559</v>
      </c>
      <c r="D292" s="530"/>
      <c r="E292" s="530" t="s">
        <v>228</v>
      </c>
      <c r="F292" s="530" t="s">
        <v>307</v>
      </c>
      <c r="G292" s="508" t="s">
        <v>3429</v>
      </c>
      <c r="L292" s="334"/>
    </row>
    <row r="293" spans="1:12" s="134" customFormat="1" ht="75" x14ac:dyDescent="0.2">
      <c r="A293" s="328" t="s">
        <v>3052</v>
      </c>
      <c r="B293" s="540" t="s">
        <v>3448</v>
      </c>
      <c r="C293" s="69" t="s">
        <v>3400</v>
      </c>
      <c r="D293" s="73" t="s">
        <v>3053</v>
      </c>
      <c r="E293" s="73" t="s">
        <v>162</v>
      </c>
      <c r="F293" s="73" t="s">
        <v>307</v>
      </c>
      <c r="G293" s="508" t="s">
        <v>3426</v>
      </c>
      <c r="L293" s="334"/>
    </row>
    <row r="294" spans="1:12" s="134" customFormat="1" ht="45" x14ac:dyDescent="0.2">
      <c r="A294" s="328" t="s">
        <v>3430</v>
      </c>
      <c r="B294" s="69" t="s">
        <v>635</v>
      </c>
      <c r="C294" s="69" t="s">
        <v>3395</v>
      </c>
      <c r="D294" s="73"/>
      <c r="E294" s="73" t="s">
        <v>228</v>
      </c>
      <c r="F294" s="73" t="s">
        <v>307</v>
      </c>
      <c r="G294" s="507" t="s">
        <v>3424</v>
      </c>
    </row>
    <row r="295" spans="1:12" s="134" customFormat="1" ht="45" x14ac:dyDescent="0.2">
      <c r="A295" s="328" t="s">
        <v>3431</v>
      </c>
      <c r="B295" s="69" t="s">
        <v>3413</v>
      </c>
      <c r="C295" s="69" t="s">
        <v>3414</v>
      </c>
      <c r="D295" s="73"/>
      <c r="E295" s="73" t="s">
        <v>228</v>
      </c>
      <c r="F295" s="73" t="s">
        <v>307</v>
      </c>
      <c r="G295" s="507" t="s">
        <v>3424</v>
      </c>
    </row>
    <row r="296" spans="1:12" s="134" customFormat="1" ht="45" x14ac:dyDescent="0.2">
      <c r="A296" s="328" t="s">
        <v>3432</v>
      </c>
      <c r="B296" s="69" t="s">
        <v>3417</v>
      </c>
      <c r="C296" s="69" t="s">
        <v>3418</v>
      </c>
      <c r="D296" s="73"/>
      <c r="E296" s="73" t="s">
        <v>228</v>
      </c>
      <c r="F296" s="73" t="s">
        <v>307</v>
      </c>
      <c r="G296" s="507" t="s">
        <v>3424</v>
      </c>
    </row>
    <row r="297" spans="1:12" s="134" customFormat="1" ht="45" x14ac:dyDescent="0.2">
      <c r="A297" s="328" t="s">
        <v>3433</v>
      </c>
      <c r="B297" s="69" t="s">
        <v>3421</v>
      </c>
      <c r="C297" s="69" t="s">
        <v>3422</v>
      </c>
      <c r="D297" s="73"/>
      <c r="E297" s="73" t="s">
        <v>228</v>
      </c>
      <c r="F297" s="73" t="s">
        <v>307</v>
      </c>
      <c r="G297" s="507" t="s">
        <v>3425</v>
      </c>
    </row>
    <row r="298" spans="1:12" s="134" customFormat="1" ht="15" x14ac:dyDescent="0.2">
      <c r="A298" s="144"/>
      <c r="B298" s="15"/>
      <c r="C298" s="144"/>
      <c r="D298" s="137"/>
      <c r="E298" s="137"/>
      <c r="F298" s="56"/>
      <c r="L298" s="334"/>
    </row>
    <row r="299" spans="1:12" s="134" customFormat="1" ht="15.75" x14ac:dyDescent="0.2">
      <c r="A299" s="330" t="s">
        <v>1646</v>
      </c>
      <c r="B299" s="331"/>
      <c r="C299" s="332"/>
      <c r="D299" s="141"/>
      <c r="E299" s="153"/>
      <c r="F299" s="157"/>
      <c r="L299" s="334"/>
    </row>
    <row r="300" spans="1:12" s="134" customFormat="1" ht="45.75" x14ac:dyDescent="0.2">
      <c r="A300" s="333" t="s">
        <v>1647</v>
      </c>
      <c r="B300" s="333" t="s">
        <v>1560</v>
      </c>
      <c r="C300" s="146" t="s">
        <v>1561</v>
      </c>
      <c r="D300" s="147" t="s">
        <v>1169</v>
      </c>
      <c r="E300" s="147" t="s">
        <v>229</v>
      </c>
      <c r="F300" s="147" t="s">
        <v>307</v>
      </c>
      <c r="G300" s="76"/>
      <c r="L300" s="334"/>
    </row>
    <row r="301" spans="1:12" s="134" customFormat="1" ht="30" x14ac:dyDescent="0.2">
      <c r="A301" s="333" t="s">
        <v>1648</v>
      </c>
      <c r="B301" s="146" t="s">
        <v>1569</v>
      </c>
      <c r="C301" s="146" t="s">
        <v>873</v>
      </c>
      <c r="D301" s="147"/>
      <c r="E301" s="147" t="s">
        <v>228</v>
      </c>
      <c r="F301" s="147" t="s">
        <v>307</v>
      </c>
      <c r="G301" s="76"/>
      <c r="L301" s="334"/>
    </row>
    <row r="302" spans="1:12" s="134" customFormat="1" ht="60.75" x14ac:dyDescent="0.2">
      <c r="A302" s="333" t="s">
        <v>1649</v>
      </c>
      <c r="B302" s="146" t="s">
        <v>1570</v>
      </c>
      <c r="C302" s="146" t="s">
        <v>3086</v>
      </c>
      <c r="D302" s="147" t="s">
        <v>1169</v>
      </c>
      <c r="E302" s="147" t="s">
        <v>229</v>
      </c>
      <c r="F302" s="147" t="s">
        <v>307</v>
      </c>
      <c r="G302" s="508" t="s">
        <v>3103</v>
      </c>
      <c r="L302" s="334"/>
    </row>
    <row r="303" spans="1:12" s="134" customFormat="1" ht="30" x14ac:dyDescent="0.2">
      <c r="A303" s="333" t="s">
        <v>1650</v>
      </c>
      <c r="B303" s="146" t="s">
        <v>1574</v>
      </c>
      <c r="C303" s="146" t="s">
        <v>874</v>
      </c>
      <c r="D303" s="147"/>
      <c r="E303" s="147" t="s">
        <v>228</v>
      </c>
      <c r="F303" s="147" t="s">
        <v>307</v>
      </c>
      <c r="G303" s="76"/>
      <c r="L303" s="334"/>
    </row>
    <row r="304" spans="1:12" s="134" customFormat="1" ht="30" x14ac:dyDescent="0.2">
      <c r="A304" s="333" t="s">
        <v>1651</v>
      </c>
      <c r="B304" s="146" t="s">
        <v>1576</v>
      </c>
      <c r="C304" s="146" t="s">
        <v>904</v>
      </c>
      <c r="D304" s="147"/>
      <c r="E304" s="147" t="s">
        <v>228</v>
      </c>
      <c r="F304" s="147" t="s">
        <v>307</v>
      </c>
      <c r="G304" s="76"/>
      <c r="L304" s="334"/>
    </row>
    <row r="305" spans="1:12" s="134" customFormat="1" ht="55.5" customHeight="1" x14ac:dyDescent="0.2">
      <c r="A305" s="333" t="s">
        <v>1652</v>
      </c>
      <c r="B305" s="146" t="s">
        <v>1576</v>
      </c>
      <c r="C305" s="146" t="s">
        <v>2787</v>
      </c>
      <c r="D305" s="147" t="s">
        <v>3062</v>
      </c>
      <c r="E305" s="147" t="s">
        <v>162</v>
      </c>
      <c r="F305" s="147" t="s">
        <v>307</v>
      </c>
      <c r="G305" s="76"/>
      <c r="L305" s="334"/>
    </row>
    <row r="306" spans="1:12" s="134" customFormat="1" ht="55.5" customHeight="1" x14ac:dyDescent="0.2">
      <c r="A306" s="333" t="s">
        <v>3023</v>
      </c>
      <c r="B306" s="146" t="s">
        <v>1576</v>
      </c>
      <c r="C306" s="151" t="s">
        <v>3022</v>
      </c>
      <c r="D306" s="147"/>
      <c r="E306" s="147" t="s">
        <v>748</v>
      </c>
      <c r="F306" s="147" t="s">
        <v>307</v>
      </c>
      <c r="G306" s="76"/>
      <c r="L306" s="334"/>
    </row>
    <row r="307" spans="1:12" s="134" customFormat="1" ht="30.75" x14ac:dyDescent="0.2">
      <c r="A307" s="333" t="s">
        <v>1653</v>
      </c>
      <c r="B307" s="146" t="s">
        <v>1577</v>
      </c>
      <c r="C307" s="146" t="s">
        <v>2590</v>
      </c>
      <c r="D307" s="147" t="s">
        <v>1169</v>
      </c>
      <c r="E307" s="147" t="s">
        <v>229</v>
      </c>
      <c r="F307" s="147" t="s">
        <v>307</v>
      </c>
      <c r="G307" s="76"/>
      <c r="L307" s="334"/>
    </row>
    <row r="308" spans="1:12" s="134" customFormat="1" ht="30" x14ac:dyDescent="0.2">
      <c r="A308" s="333" t="s">
        <v>1654</v>
      </c>
      <c r="B308" s="146" t="s">
        <v>3100</v>
      </c>
      <c r="C308" s="146" t="s">
        <v>3101</v>
      </c>
      <c r="D308" s="147" t="s">
        <v>3106</v>
      </c>
      <c r="E308" s="147" t="s">
        <v>228</v>
      </c>
      <c r="F308" s="147" t="s">
        <v>307</v>
      </c>
      <c r="G308" s="508" t="s">
        <v>3103</v>
      </c>
      <c r="L308" s="334"/>
    </row>
    <row r="309" spans="1:12" s="134" customFormat="1" ht="75" x14ac:dyDescent="0.2">
      <c r="A309" s="333" t="s">
        <v>1655</v>
      </c>
      <c r="B309" s="146" t="s">
        <v>3124</v>
      </c>
      <c r="C309" s="146" t="s">
        <v>3102</v>
      </c>
      <c r="D309" s="147" t="s">
        <v>3121</v>
      </c>
      <c r="E309" s="147" t="s">
        <v>229</v>
      </c>
      <c r="F309" s="147" t="s">
        <v>307</v>
      </c>
      <c r="G309" s="508" t="s">
        <v>3120</v>
      </c>
      <c r="L309" s="334"/>
    </row>
    <row r="310" spans="1:12" s="134" customFormat="1" ht="30" x14ac:dyDescent="0.2">
      <c r="A310" s="333" t="s">
        <v>2411</v>
      </c>
      <c r="B310" s="146" t="s">
        <v>3118</v>
      </c>
      <c r="C310" s="146" t="s">
        <v>3119</v>
      </c>
      <c r="D310" s="147" t="s">
        <v>3106</v>
      </c>
      <c r="E310" s="147" t="s">
        <v>228</v>
      </c>
      <c r="F310" s="147" t="s">
        <v>307</v>
      </c>
      <c r="G310" s="508" t="s">
        <v>3120</v>
      </c>
      <c r="L310" s="334"/>
    </row>
    <row r="311" spans="1:12" s="134" customFormat="1" ht="30" x14ac:dyDescent="0.2">
      <c r="A311" s="333" t="s">
        <v>1656</v>
      </c>
      <c r="B311" s="146" t="s">
        <v>1582</v>
      </c>
      <c r="C311" s="146" t="s">
        <v>3132</v>
      </c>
      <c r="D311" s="147"/>
      <c r="E311" s="147" t="s">
        <v>228</v>
      </c>
      <c r="F311" s="147" t="s">
        <v>307</v>
      </c>
      <c r="G311" s="508" t="s">
        <v>3120</v>
      </c>
      <c r="L311" s="334"/>
    </row>
    <row r="312" spans="1:12" s="134" customFormat="1" ht="30" x14ac:dyDescent="0.2">
      <c r="A312" s="333" t="s">
        <v>1657</v>
      </c>
      <c r="B312" s="146" t="s">
        <v>1583</v>
      </c>
      <c r="C312" s="146" t="s">
        <v>3144</v>
      </c>
      <c r="D312" s="147"/>
      <c r="E312" s="147" t="s">
        <v>228</v>
      </c>
      <c r="F312" s="147" t="s">
        <v>307</v>
      </c>
      <c r="G312" s="508" t="s">
        <v>3120</v>
      </c>
      <c r="L312" s="334"/>
    </row>
    <row r="313" spans="1:12" s="134" customFormat="1" ht="30" x14ac:dyDescent="0.2">
      <c r="A313" s="333" t="s">
        <v>1658</v>
      </c>
      <c r="B313" s="146" t="s">
        <v>1585</v>
      </c>
      <c r="C313" s="146" t="s">
        <v>3160</v>
      </c>
      <c r="D313" s="147"/>
      <c r="E313" s="147" t="s">
        <v>228</v>
      </c>
      <c r="F313" s="147" t="s">
        <v>307</v>
      </c>
      <c r="G313" s="508" t="s">
        <v>3120</v>
      </c>
      <c r="L313" s="334"/>
    </row>
    <row r="314" spans="1:12" s="134" customFormat="1" ht="45" x14ac:dyDescent="0.2">
      <c r="A314" s="333" t="s">
        <v>1659</v>
      </c>
      <c r="B314" s="146" t="s">
        <v>1588</v>
      </c>
      <c r="C314" s="146" t="s">
        <v>3164</v>
      </c>
      <c r="D314" s="147" t="s">
        <v>3181</v>
      </c>
      <c r="E314" s="147" t="s">
        <v>228</v>
      </c>
      <c r="F314" s="147" t="s">
        <v>307</v>
      </c>
      <c r="G314" s="508" t="s">
        <v>3120</v>
      </c>
      <c r="L314" s="334"/>
    </row>
    <row r="315" spans="1:12" s="134" customFormat="1" ht="30" x14ac:dyDescent="0.2">
      <c r="A315" s="333" t="s">
        <v>1660</v>
      </c>
      <c r="B315" s="146" t="s">
        <v>1587</v>
      </c>
      <c r="C315" s="146" t="s">
        <v>3162</v>
      </c>
      <c r="D315" s="147"/>
      <c r="E315" s="147" t="s">
        <v>162</v>
      </c>
      <c r="F315" s="147" t="s">
        <v>307</v>
      </c>
      <c r="G315" s="508" t="s">
        <v>3120</v>
      </c>
      <c r="L315" s="334"/>
    </row>
    <row r="316" spans="1:12" s="134" customFormat="1" ht="30" x14ac:dyDescent="0.2">
      <c r="A316" s="515" t="s">
        <v>1661</v>
      </c>
      <c r="B316" s="474" t="s">
        <v>1588</v>
      </c>
      <c r="C316" s="474" t="s">
        <v>882</v>
      </c>
      <c r="D316" s="476"/>
      <c r="E316" s="476" t="s">
        <v>228</v>
      </c>
      <c r="F316" s="476" t="s">
        <v>307</v>
      </c>
      <c r="G316" s="508" t="s">
        <v>3184</v>
      </c>
      <c r="L316" s="334"/>
    </row>
    <row r="317" spans="1:12" s="134" customFormat="1" ht="45.75" x14ac:dyDescent="0.2">
      <c r="A317" s="333" t="s">
        <v>1662</v>
      </c>
      <c r="B317" s="146" t="s">
        <v>1588</v>
      </c>
      <c r="C317" s="146" t="s">
        <v>1589</v>
      </c>
      <c r="D317" s="147" t="s">
        <v>1169</v>
      </c>
      <c r="E317" s="147" t="s">
        <v>229</v>
      </c>
      <c r="F317" s="147" t="s">
        <v>307</v>
      </c>
      <c r="G317" s="76"/>
      <c r="L317" s="334"/>
    </row>
    <row r="318" spans="1:12" s="134" customFormat="1" ht="45" x14ac:dyDescent="0.2">
      <c r="A318" s="333" t="s">
        <v>1663</v>
      </c>
      <c r="B318" s="146" t="s">
        <v>3193</v>
      </c>
      <c r="C318" s="146" t="s">
        <v>883</v>
      </c>
      <c r="D318" s="147" t="s">
        <v>3194</v>
      </c>
      <c r="E318" s="147" t="s">
        <v>229</v>
      </c>
      <c r="F318" s="147" t="s">
        <v>307</v>
      </c>
      <c r="G318" s="507" t="s">
        <v>3196</v>
      </c>
      <c r="L318" s="334"/>
    </row>
    <row r="319" spans="1:12" s="134" customFormat="1" ht="30" x14ac:dyDescent="0.2">
      <c r="A319" s="333" t="s">
        <v>1664</v>
      </c>
      <c r="B319" s="146" t="s">
        <v>1596</v>
      </c>
      <c r="C319" s="146" t="s">
        <v>887</v>
      </c>
      <c r="D319" s="147"/>
      <c r="E319" s="147" t="s">
        <v>228</v>
      </c>
      <c r="F319" s="147" t="s">
        <v>307</v>
      </c>
      <c r="G319" s="76"/>
      <c r="L319" s="334"/>
    </row>
    <row r="320" spans="1:12" s="134" customFormat="1" ht="45" x14ac:dyDescent="0.2">
      <c r="A320" s="333" t="s">
        <v>1665</v>
      </c>
      <c r="B320" s="146" t="s">
        <v>1596</v>
      </c>
      <c r="C320" s="146" t="s">
        <v>2788</v>
      </c>
      <c r="D320" s="147" t="s">
        <v>3062</v>
      </c>
      <c r="E320" s="147" t="s">
        <v>162</v>
      </c>
      <c r="F320" s="147" t="s">
        <v>307</v>
      </c>
      <c r="G320" s="76"/>
      <c r="L320" s="334"/>
    </row>
    <row r="321" spans="1:12" s="134" customFormat="1" ht="30.75" x14ac:dyDescent="0.2">
      <c r="A321" s="333" t="s">
        <v>1666</v>
      </c>
      <c r="B321" s="146" t="s">
        <v>1596</v>
      </c>
      <c r="C321" s="146" t="s">
        <v>888</v>
      </c>
      <c r="D321" s="147" t="s">
        <v>1169</v>
      </c>
      <c r="E321" s="147" t="s">
        <v>229</v>
      </c>
      <c r="F321" s="147" t="s">
        <v>307</v>
      </c>
      <c r="G321" s="76"/>
      <c r="L321" s="334"/>
    </row>
    <row r="322" spans="1:12" s="134" customFormat="1" ht="30" x14ac:dyDescent="0.2">
      <c r="A322" s="333" t="s">
        <v>1667</v>
      </c>
      <c r="B322" s="146" t="s">
        <v>1598</v>
      </c>
      <c r="C322" s="146" t="s">
        <v>889</v>
      </c>
      <c r="D322" s="147"/>
      <c r="E322" s="147" t="s">
        <v>228</v>
      </c>
      <c r="F322" s="147" t="s">
        <v>307</v>
      </c>
      <c r="G322" s="76"/>
      <c r="L322" s="334"/>
    </row>
    <row r="323" spans="1:12" s="134" customFormat="1" ht="30" x14ac:dyDescent="0.2">
      <c r="A323" s="333" t="s">
        <v>1668</v>
      </c>
      <c r="B323" s="146" t="s">
        <v>1599</v>
      </c>
      <c r="C323" s="146" t="s">
        <v>890</v>
      </c>
      <c r="D323" s="147"/>
      <c r="E323" s="147" t="s">
        <v>228</v>
      </c>
      <c r="F323" s="147" t="s">
        <v>307</v>
      </c>
      <c r="G323" s="76"/>
      <c r="L323" s="334"/>
    </row>
    <row r="324" spans="1:12" s="134" customFormat="1" ht="45.75" x14ac:dyDescent="0.2">
      <c r="A324" s="333" t="s">
        <v>1669</v>
      </c>
      <c r="B324" s="146" t="s">
        <v>1599</v>
      </c>
      <c r="C324" s="146" t="s">
        <v>1600</v>
      </c>
      <c r="D324" s="147" t="s">
        <v>1169</v>
      </c>
      <c r="E324" s="147" t="s">
        <v>229</v>
      </c>
      <c r="F324" s="147" t="s">
        <v>307</v>
      </c>
      <c r="G324" s="76"/>
    </row>
    <row r="325" spans="1:12" s="134" customFormat="1" ht="30" x14ac:dyDescent="0.2">
      <c r="A325" s="333" t="s">
        <v>1670</v>
      </c>
      <c r="B325" s="146" t="s">
        <v>1611</v>
      </c>
      <c r="C325" s="146" t="s">
        <v>1612</v>
      </c>
      <c r="D325" s="147"/>
      <c r="E325" s="147" t="s">
        <v>228</v>
      </c>
      <c r="F325" s="147" t="s">
        <v>307</v>
      </c>
      <c r="G325" s="76"/>
    </row>
    <row r="326" spans="1:12" s="134" customFormat="1" ht="45.75" x14ac:dyDescent="0.2">
      <c r="A326" s="333" t="s">
        <v>1671</v>
      </c>
      <c r="B326" s="146" t="s">
        <v>1611</v>
      </c>
      <c r="C326" s="146" t="s">
        <v>1613</v>
      </c>
      <c r="D326" s="147" t="s">
        <v>1169</v>
      </c>
      <c r="E326" s="147" t="s">
        <v>229</v>
      </c>
      <c r="F326" s="147" t="s">
        <v>307</v>
      </c>
      <c r="G326" s="76"/>
    </row>
    <row r="327" spans="1:12" s="134" customFormat="1" ht="60" x14ac:dyDescent="0.2">
      <c r="A327" s="333" t="s">
        <v>1672</v>
      </c>
      <c r="B327" s="146" t="s">
        <v>1619</v>
      </c>
      <c r="C327" s="146" t="s">
        <v>1620</v>
      </c>
      <c r="D327" s="147"/>
      <c r="E327" s="147" t="s">
        <v>228</v>
      </c>
      <c r="F327" s="147" t="s">
        <v>307</v>
      </c>
      <c r="G327" s="76"/>
    </row>
    <row r="328" spans="1:12" s="134" customFormat="1" ht="45.75" x14ac:dyDescent="0.2">
      <c r="A328" s="333" t="s">
        <v>1673</v>
      </c>
      <c r="B328" s="146" t="s">
        <v>1630</v>
      </c>
      <c r="C328" s="146" t="s">
        <v>1631</v>
      </c>
      <c r="D328" s="147" t="s">
        <v>1169</v>
      </c>
      <c r="E328" s="147" t="s">
        <v>229</v>
      </c>
      <c r="F328" s="147" t="s">
        <v>307</v>
      </c>
      <c r="G328" s="76"/>
    </row>
    <row r="329" spans="1:12" s="134" customFormat="1" ht="30" x14ac:dyDescent="0.2">
      <c r="A329" s="333" t="s">
        <v>1674</v>
      </c>
      <c r="B329" s="146" t="s">
        <v>3237</v>
      </c>
      <c r="C329" s="146" t="s">
        <v>3238</v>
      </c>
      <c r="D329" s="147" t="s">
        <v>3241</v>
      </c>
      <c r="E329" s="147" t="s">
        <v>228</v>
      </c>
      <c r="F329" s="147" t="s">
        <v>307</v>
      </c>
      <c r="G329" s="508" t="s">
        <v>3120</v>
      </c>
    </row>
    <row r="330" spans="1:12" s="134" customFormat="1" ht="45" x14ac:dyDescent="0.2">
      <c r="A330" s="333" t="s">
        <v>1675</v>
      </c>
      <c r="B330" s="146" t="s">
        <v>3237</v>
      </c>
      <c r="C330" s="146" t="s">
        <v>3239</v>
      </c>
      <c r="D330" s="147" t="s">
        <v>3242</v>
      </c>
      <c r="E330" s="147" t="s">
        <v>229</v>
      </c>
      <c r="F330" s="147" t="s">
        <v>307</v>
      </c>
      <c r="G330" s="508" t="s">
        <v>3120</v>
      </c>
    </row>
    <row r="331" spans="1:12" s="134" customFormat="1" ht="150" x14ac:dyDescent="0.2">
      <c r="A331" s="333" t="s">
        <v>1676</v>
      </c>
      <c r="B331" s="146" t="s">
        <v>3030</v>
      </c>
      <c r="C331" s="146" t="s">
        <v>3246</v>
      </c>
      <c r="D331" s="147"/>
      <c r="E331" s="147" t="s">
        <v>228</v>
      </c>
      <c r="F331" s="147" t="s">
        <v>307</v>
      </c>
      <c r="G331" s="507" t="s">
        <v>3120</v>
      </c>
    </row>
    <row r="332" spans="1:12" s="134" customFormat="1" ht="222" customHeight="1" x14ac:dyDescent="0.2">
      <c r="A332" s="333" t="s">
        <v>1642</v>
      </c>
      <c r="B332" s="146" t="s">
        <v>3281</v>
      </c>
      <c r="C332" s="146" t="s">
        <v>3276</v>
      </c>
      <c r="D332" s="147" t="s">
        <v>3280</v>
      </c>
      <c r="E332" s="147" t="s">
        <v>228</v>
      </c>
      <c r="F332" s="147" t="s">
        <v>307</v>
      </c>
      <c r="G332" s="507" t="s">
        <v>3120</v>
      </c>
    </row>
    <row r="333" spans="1:12" ht="45" x14ac:dyDescent="0.2">
      <c r="A333" s="333" t="s">
        <v>1677</v>
      </c>
      <c r="B333" s="146" t="s">
        <v>1541</v>
      </c>
      <c r="C333" s="146" t="s">
        <v>3272</v>
      </c>
      <c r="D333" s="147"/>
      <c r="E333" s="147" t="s">
        <v>228</v>
      </c>
      <c r="F333" s="147" t="s">
        <v>307</v>
      </c>
      <c r="G333" s="508" t="s">
        <v>3289</v>
      </c>
    </row>
    <row r="334" spans="1:12" ht="45" x14ac:dyDescent="0.2">
      <c r="A334" s="333" t="s">
        <v>2412</v>
      </c>
      <c r="B334" s="146" t="s">
        <v>3105</v>
      </c>
      <c r="C334" s="146" t="s">
        <v>3097</v>
      </c>
      <c r="D334" s="147" t="s">
        <v>3106</v>
      </c>
      <c r="E334" s="147" t="s">
        <v>228</v>
      </c>
      <c r="F334" s="147" t="s">
        <v>307</v>
      </c>
      <c r="G334" s="508" t="s">
        <v>3103</v>
      </c>
    </row>
    <row r="335" spans="1:12" ht="30" x14ac:dyDescent="0.2">
      <c r="A335" s="333" t="s">
        <v>2413</v>
      </c>
      <c r="B335" s="146" t="s">
        <v>1575</v>
      </c>
      <c r="C335" s="146" t="s">
        <v>2414</v>
      </c>
      <c r="D335" s="147"/>
      <c r="E335" s="147" t="s">
        <v>228</v>
      </c>
      <c r="F335" s="147" t="s">
        <v>307</v>
      </c>
      <c r="G335" s="76"/>
    </row>
    <row r="336" spans="1:12" ht="30" x14ac:dyDescent="0.2">
      <c r="A336" s="333" t="s">
        <v>2961</v>
      </c>
      <c r="B336" s="146" t="s">
        <v>2959</v>
      </c>
      <c r="C336" s="146" t="s">
        <v>2960</v>
      </c>
      <c r="D336" s="147"/>
      <c r="E336" s="147" t="s">
        <v>228</v>
      </c>
      <c r="F336" s="147" t="s">
        <v>307</v>
      </c>
      <c r="G336" s="76"/>
    </row>
    <row r="337" spans="1:7" ht="60" x14ac:dyDescent="0.2">
      <c r="A337" s="333" t="s">
        <v>2962</v>
      </c>
      <c r="B337" s="146" t="s">
        <v>2958</v>
      </c>
      <c r="C337" s="146" t="s">
        <v>3049</v>
      </c>
      <c r="D337" s="147"/>
      <c r="E337" s="147" t="s">
        <v>228</v>
      </c>
      <c r="F337" s="147" t="s">
        <v>307</v>
      </c>
      <c r="G337" s="76"/>
    </row>
    <row r="338" spans="1:7" ht="60" x14ac:dyDescent="0.2">
      <c r="A338" s="333" t="s">
        <v>2975</v>
      </c>
      <c r="B338" s="146" t="s">
        <v>2974</v>
      </c>
      <c r="C338" s="146" t="s">
        <v>2977</v>
      </c>
      <c r="D338" s="147"/>
      <c r="E338" s="147" t="s">
        <v>228</v>
      </c>
      <c r="F338" s="147" t="s">
        <v>307</v>
      </c>
      <c r="G338" s="76"/>
    </row>
    <row r="339" spans="1:7" ht="60" x14ac:dyDescent="0.2">
      <c r="A339" s="333" t="s">
        <v>2976</v>
      </c>
      <c r="B339" s="146" t="s">
        <v>2973</v>
      </c>
      <c r="C339" s="146" t="s">
        <v>2978</v>
      </c>
      <c r="D339" s="147"/>
      <c r="E339" s="147" t="s">
        <v>228</v>
      </c>
      <c r="F339" s="147" t="s">
        <v>307</v>
      </c>
      <c r="G339" s="76"/>
    </row>
    <row r="340" spans="1:7" ht="60" x14ac:dyDescent="0.2">
      <c r="A340" s="333" t="s">
        <v>3012</v>
      </c>
      <c r="B340" s="146" t="s">
        <v>3002</v>
      </c>
      <c r="C340" s="146" t="s">
        <v>3010</v>
      </c>
      <c r="D340" s="147"/>
      <c r="E340" s="147" t="s">
        <v>228</v>
      </c>
      <c r="F340" s="147" t="s">
        <v>307</v>
      </c>
      <c r="G340" s="76"/>
    </row>
    <row r="341" spans="1:7" ht="60" x14ac:dyDescent="0.2">
      <c r="A341" s="333" t="s">
        <v>3014</v>
      </c>
      <c r="B341" s="146" t="s">
        <v>3004</v>
      </c>
      <c r="C341" s="146" t="s">
        <v>3013</v>
      </c>
      <c r="D341" s="147"/>
      <c r="E341" s="147" t="s">
        <v>228</v>
      </c>
      <c r="F341" s="147" t="s">
        <v>307</v>
      </c>
      <c r="G341" s="76"/>
    </row>
    <row r="342" spans="1:7" ht="60" x14ac:dyDescent="0.2">
      <c r="A342" s="333" t="s">
        <v>3015</v>
      </c>
      <c r="B342" s="146" t="s">
        <v>3005</v>
      </c>
      <c r="C342" s="146" t="s">
        <v>3016</v>
      </c>
      <c r="D342" s="147"/>
      <c r="E342" s="147" t="s">
        <v>228</v>
      </c>
      <c r="F342" s="147" t="s">
        <v>307</v>
      </c>
      <c r="G342" s="76"/>
    </row>
    <row r="343" spans="1:7" ht="60" x14ac:dyDescent="0.2">
      <c r="A343" s="333" t="s">
        <v>3018</v>
      </c>
      <c r="B343" s="146" t="s">
        <v>3006</v>
      </c>
      <c r="C343" s="146" t="s">
        <v>3017</v>
      </c>
      <c r="D343" s="147" t="s">
        <v>3032</v>
      </c>
      <c r="E343" s="147" t="s">
        <v>228</v>
      </c>
      <c r="F343" s="147" t="s">
        <v>307</v>
      </c>
      <c r="G343" s="76"/>
    </row>
    <row r="344" spans="1:7" ht="45" x14ac:dyDescent="0.2">
      <c r="A344" s="333" t="s">
        <v>3025</v>
      </c>
      <c r="B344" s="146" t="s">
        <v>3006</v>
      </c>
      <c r="C344" s="151" t="s">
        <v>3024</v>
      </c>
      <c r="D344" s="147" t="s">
        <v>3033</v>
      </c>
      <c r="E344" s="147" t="s">
        <v>748</v>
      </c>
      <c r="F344" s="147" t="s">
        <v>307</v>
      </c>
      <c r="G344" s="76"/>
    </row>
    <row r="345" spans="1:7" ht="60.75" x14ac:dyDescent="0.2">
      <c r="A345" s="333" t="s">
        <v>3020</v>
      </c>
      <c r="B345" s="146" t="s">
        <v>3217</v>
      </c>
      <c r="C345" s="146" t="s">
        <v>3218</v>
      </c>
      <c r="D345" s="147" t="s">
        <v>3221</v>
      </c>
      <c r="E345" s="147" t="s">
        <v>229</v>
      </c>
      <c r="F345" s="147" t="s">
        <v>307</v>
      </c>
      <c r="G345" s="508" t="s">
        <v>3120</v>
      </c>
    </row>
    <row r="346" spans="1:7" ht="30" x14ac:dyDescent="0.2">
      <c r="A346" s="333" t="s">
        <v>3167</v>
      </c>
      <c r="B346" s="146" t="s">
        <v>3136</v>
      </c>
      <c r="C346" s="146" t="s">
        <v>3137</v>
      </c>
      <c r="D346" s="147"/>
      <c r="E346" s="147" t="s">
        <v>228</v>
      </c>
      <c r="F346" s="147" t="s">
        <v>307</v>
      </c>
      <c r="G346" s="508" t="s">
        <v>3168</v>
      </c>
    </row>
    <row r="347" spans="1:7" ht="30" x14ac:dyDescent="0.2">
      <c r="A347" s="333" t="s">
        <v>3170</v>
      </c>
      <c r="B347" s="146" t="s">
        <v>3141</v>
      </c>
      <c r="C347" s="146" t="s">
        <v>3142</v>
      </c>
      <c r="D347" s="147"/>
      <c r="E347" s="147" t="s">
        <v>228</v>
      </c>
      <c r="F347" s="147" t="s">
        <v>307</v>
      </c>
      <c r="G347" s="508" t="s">
        <v>3168</v>
      </c>
    </row>
    <row r="348" spans="1:7" ht="30" x14ac:dyDescent="0.2">
      <c r="A348" s="333" t="s">
        <v>3173</v>
      </c>
      <c r="B348" s="146" t="s">
        <v>3150</v>
      </c>
      <c r="C348" s="146" t="s">
        <v>3151</v>
      </c>
      <c r="D348" s="147"/>
      <c r="E348" s="147" t="s">
        <v>228</v>
      </c>
      <c r="F348" s="147" t="s">
        <v>307</v>
      </c>
      <c r="G348" s="508" t="s">
        <v>3168</v>
      </c>
    </row>
    <row r="349" spans="1:7" ht="30" x14ac:dyDescent="0.2">
      <c r="A349" s="333" t="s">
        <v>3174</v>
      </c>
      <c r="B349" s="146" t="s">
        <v>3156</v>
      </c>
      <c r="C349" s="146" t="s">
        <v>3157</v>
      </c>
      <c r="D349" s="147"/>
      <c r="E349" s="147" t="s">
        <v>228</v>
      </c>
      <c r="F349" s="147" t="s">
        <v>307</v>
      </c>
      <c r="G349" s="508" t="s">
        <v>3168</v>
      </c>
    </row>
    <row r="350" spans="1:7" ht="46.5" x14ac:dyDescent="0.2">
      <c r="A350" s="333" t="s">
        <v>3234</v>
      </c>
      <c r="B350" s="146" t="s">
        <v>3231</v>
      </c>
      <c r="C350" s="146" t="s">
        <v>3232</v>
      </c>
      <c r="D350" s="147" t="s">
        <v>3361</v>
      </c>
      <c r="E350" s="147" t="s">
        <v>229</v>
      </c>
      <c r="F350" s="147" t="s">
        <v>307</v>
      </c>
      <c r="G350" s="508" t="s">
        <v>3168</v>
      </c>
    </row>
    <row r="351" spans="1:7" ht="45" x14ac:dyDescent="0.2">
      <c r="A351" s="333" t="s">
        <v>3283</v>
      </c>
      <c r="B351" s="146" t="s">
        <v>3266</v>
      </c>
      <c r="C351" s="146" t="s">
        <v>3285</v>
      </c>
      <c r="D351" s="147"/>
      <c r="E351" s="147" t="s">
        <v>228</v>
      </c>
      <c r="F351" s="147" t="s">
        <v>307</v>
      </c>
      <c r="G351" s="508" t="s">
        <v>3282</v>
      </c>
    </row>
    <row r="352" spans="1:7" ht="45" x14ac:dyDescent="0.2">
      <c r="A352" s="333" t="s">
        <v>3284</v>
      </c>
      <c r="B352" s="146" t="s">
        <v>3269</v>
      </c>
      <c r="C352" s="146" t="s">
        <v>3287</v>
      </c>
      <c r="D352" s="147"/>
      <c r="E352" s="147" t="s">
        <v>228</v>
      </c>
      <c r="F352" s="147" t="s">
        <v>307</v>
      </c>
      <c r="G352" s="508" t="s">
        <v>3282</v>
      </c>
    </row>
    <row r="353" spans="1:7" ht="15" x14ac:dyDescent="0.2">
      <c r="A353" s="331"/>
      <c r="B353" s="144"/>
      <c r="C353" s="144"/>
      <c r="D353" s="137"/>
      <c r="E353" s="137"/>
      <c r="F353" s="137"/>
      <c r="G353" s="134"/>
    </row>
    <row r="354" spans="1:7" ht="15.75" x14ac:dyDescent="0.2">
      <c r="A354" s="403" t="s">
        <v>2591</v>
      </c>
      <c r="B354" s="144"/>
      <c r="C354" s="144"/>
      <c r="D354" s="137"/>
      <c r="E354" s="137"/>
      <c r="F354" s="137"/>
      <c r="G354" s="134"/>
    </row>
    <row r="355" spans="1:7" ht="60" x14ac:dyDescent="0.2">
      <c r="A355" s="402" t="s">
        <v>2608</v>
      </c>
      <c r="B355" s="399" t="s">
        <v>2613</v>
      </c>
      <c r="C355" s="399" t="s">
        <v>2607</v>
      </c>
      <c r="D355" s="398"/>
      <c r="E355" s="398" t="s">
        <v>228</v>
      </c>
      <c r="F355" s="398" t="s">
        <v>307</v>
      </c>
      <c r="G355" s="134"/>
    </row>
    <row r="356" spans="1:7" ht="45" x14ac:dyDescent="0.2">
      <c r="A356" s="402" t="s">
        <v>2609</v>
      </c>
      <c r="B356" s="399" t="s">
        <v>2610</v>
      </c>
      <c r="C356" s="399" t="s">
        <v>2612</v>
      </c>
      <c r="D356" s="398"/>
      <c r="E356" s="398" t="s">
        <v>748</v>
      </c>
      <c r="F356" s="398" t="s">
        <v>307</v>
      </c>
      <c r="G356" s="134"/>
    </row>
    <row r="357" spans="1:7" ht="15" x14ac:dyDescent="0.2">
      <c r="A357" s="404"/>
      <c r="B357" s="144"/>
      <c r="C357" s="144"/>
      <c r="D357" s="137"/>
      <c r="E357" s="137"/>
      <c r="F357" s="137"/>
      <c r="G357" s="134"/>
    </row>
    <row r="358" spans="1:7" ht="15.75" x14ac:dyDescent="0.2">
      <c r="A358" s="403" t="s">
        <v>2618</v>
      </c>
      <c r="B358" s="144"/>
      <c r="C358" s="144"/>
      <c r="D358" s="137"/>
      <c r="E358" s="137"/>
      <c r="F358" s="137"/>
      <c r="G358" s="134"/>
    </row>
    <row r="359" spans="1:7" ht="45" x14ac:dyDescent="0.2">
      <c r="A359" s="411" t="s">
        <v>2632</v>
      </c>
      <c r="B359" s="408" t="s">
        <v>3043</v>
      </c>
      <c r="C359" s="408" t="s">
        <v>3047</v>
      </c>
      <c r="D359" s="408"/>
      <c r="E359" s="407" t="s">
        <v>228</v>
      </c>
      <c r="F359" s="407" t="s">
        <v>307</v>
      </c>
      <c r="G359" s="134"/>
    </row>
    <row r="360" spans="1:7" ht="45" x14ac:dyDescent="0.2">
      <c r="A360" s="411" t="s">
        <v>2634</v>
      </c>
      <c r="B360" s="408" t="s">
        <v>3043</v>
      </c>
      <c r="C360" s="408" t="s">
        <v>2636</v>
      </c>
      <c r="D360" s="408"/>
      <c r="E360" s="407" t="s">
        <v>748</v>
      </c>
      <c r="F360" s="407" t="s">
        <v>307</v>
      </c>
      <c r="G360" s="134"/>
    </row>
    <row r="361" spans="1:7" ht="45" x14ac:dyDescent="0.2">
      <c r="A361" s="411" t="s">
        <v>2633</v>
      </c>
      <c r="B361" s="408" t="s">
        <v>3046</v>
      </c>
      <c r="C361" s="408" t="s">
        <v>2631</v>
      </c>
      <c r="D361" s="408"/>
      <c r="E361" s="407" t="s">
        <v>228</v>
      </c>
      <c r="F361" s="407" t="s">
        <v>307</v>
      </c>
      <c r="G361" s="134"/>
    </row>
    <row r="362" spans="1:7" ht="45" x14ac:dyDescent="0.2">
      <c r="A362" s="411" t="s">
        <v>2635</v>
      </c>
      <c r="B362" s="408" t="s">
        <v>3046</v>
      </c>
      <c r="C362" s="408" t="s">
        <v>2637</v>
      </c>
      <c r="D362" s="408"/>
      <c r="E362" s="407" t="s">
        <v>748</v>
      </c>
      <c r="F362" s="407" t="s">
        <v>307</v>
      </c>
      <c r="G362" s="134"/>
    </row>
    <row r="363" spans="1:7" ht="15" x14ac:dyDescent="0.2">
      <c r="A363" s="404"/>
      <c r="B363" s="144"/>
      <c r="C363" s="144"/>
      <c r="D363" s="144"/>
      <c r="E363" s="137"/>
      <c r="F363" s="137"/>
      <c r="G363" s="134"/>
    </row>
    <row r="364" spans="1:7" ht="15.75" x14ac:dyDescent="0.2">
      <c r="A364" s="327" t="s">
        <v>2641</v>
      </c>
      <c r="B364" s="144"/>
      <c r="C364" s="144"/>
      <c r="D364" s="137"/>
      <c r="E364" s="137"/>
      <c r="F364" s="137"/>
      <c r="G364" s="134"/>
    </row>
    <row r="365" spans="1:7" ht="45" x14ac:dyDescent="0.2">
      <c r="A365" s="416" t="s">
        <v>2664</v>
      </c>
      <c r="B365" s="413" t="s">
        <v>2650</v>
      </c>
      <c r="C365" s="413" t="s">
        <v>2651</v>
      </c>
      <c r="D365" s="412"/>
      <c r="E365" s="412" t="s">
        <v>228</v>
      </c>
      <c r="F365" s="412" t="s">
        <v>307</v>
      </c>
      <c r="G365" s="134"/>
    </row>
    <row r="366" spans="1:7" ht="45" x14ac:dyDescent="0.2">
      <c r="A366" s="416" t="s">
        <v>2663</v>
      </c>
      <c r="B366" s="413" t="s">
        <v>2650</v>
      </c>
      <c r="C366" s="413" t="s">
        <v>2667</v>
      </c>
      <c r="D366" s="412"/>
      <c r="E366" s="412" t="s">
        <v>2652</v>
      </c>
      <c r="F366" s="412" t="s">
        <v>307</v>
      </c>
      <c r="G366" s="134"/>
    </row>
    <row r="367" spans="1:7" ht="45" x14ac:dyDescent="0.2">
      <c r="A367" s="416" t="s">
        <v>2665</v>
      </c>
      <c r="B367" s="413" t="s">
        <v>2661</v>
      </c>
      <c r="C367" s="413" t="s">
        <v>2662</v>
      </c>
      <c r="D367" s="412"/>
      <c r="E367" s="412" t="s">
        <v>228</v>
      </c>
      <c r="F367" s="412" t="s">
        <v>307</v>
      </c>
      <c r="G367" s="134"/>
    </row>
    <row r="368" spans="1:7" ht="45" x14ac:dyDescent="0.2">
      <c r="A368" s="416" t="s">
        <v>2666</v>
      </c>
      <c r="B368" s="413" t="s">
        <v>2661</v>
      </c>
      <c r="C368" s="413" t="s">
        <v>2668</v>
      </c>
      <c r="D368" s="412"/>
      <c r="E368" s="412" t="s">
        <v>2652</v>
      </c>
      <c r="F368" s="412" t="s">
        <v>307</v>
      </c>
      <c r="G368" s="134"/>
    </row>
    <row r="369" spans="1:7" ht="15" x14ac:dyDescent="0.2">
      <c r="A369" s="404"/>
      <c r="B369" s="144"/>
      <c r="C369" s="144"/>
      <c r="D369" s="137"/>
      <c r="E369" s="137"/>
      <c r="F369" s="137"/>
      <c r="G369" s="134"/>
    </row>
    <row r="370" spans="1:7" ht="15.75" x14ac:dyDescent="0.2">
      <c r="A370" s="327" t="s">
        <v>2693</v>
      </c>
      <c r="B370" s="144"/>
      <c r="C370" s="144"/>
      <c r="D370" s="137"/>
      <c r="E370" s="137"/>
      <c r="F370" s="137"/>
      <c r="G370" s="134"/>
    </row>
    <row r="371" spans="1:7" ht="45" x14ac:dyDescent="0.2">
      <c r="A371" s="424" t="s">
        <v>2702</v>
      </c>
      <c r="B371" s="421" t="s">
        <v>2696</v>
      </c>
      <c r="C371" s="421" t="s">
        <v>2685</v>
      </c>
      <c r="D371" s="420"/>
      <c r="E371" s="420" t="s">
        <v>228</v>
      </c>
      <c r="F371" s="420" t="s">
        <v>307</v>
      </c>
      <c r="G371" s="134"/>
    </row>
    <row r="372" spans="1:7" ht="45" x14ac:dyDescent="0.2">
      <c r="A372" s="424" t="s">
        <v>2700</v>
      </c>
      <c r="B372" s="421" t="s">
        <v>2696</v>
      </c>
      <c r="C372" s="421" t="s">
        <v>2704</v>
      </c>
      <c r="D372" s="420"/>
      <c r="E372" s="420" t="s">
        <v>748</v>
      </c>
      <c r="F372" s="420" t="s">
        <v>307</v>
      </c>
      <c r="G372" s="134"/>
    </row>
    <row r="373" spans="1:7" ht="60" x14ac:dyDescent="0.2">
      <c r="A373" s="424" t="s">
        <v>2703</v>
      </c>
      <c r="B373" s="421" t="s">
        <v>2699</v>
      </c>
      <c r="C373" s="421" t="s">
        <v>2692</v>
      </c>
      <c r="D373" s="420"/>
      <c r="E373" s="420" t="s">
        <v>228</v>
      </c>
      <c r="F373" s="420" t="s">
        <v>307</v>
      </c>
      <c r="G373" s="134"/>
    </row>
    <row r="374" spans="1:7" ht="60" x14ac:dyDescent="0.2">
      <c r="A374" s="424" t="s">
        <v>2701</v>
      </c>
      <c r="B374" s="421" t="s">
        <v>2699</v>
      </c>
      <c r="C374" s="421" t="s">
        <v>2705</v>
      </c>
      <c r="D374" s="420"/>
      <c r="E374" s="420" t="s">
        <v>748</v>
      </c>
      <c r="F374" s="420" t="s">
        <v>307</v>
      </c>
      <c r="G374" s="134"/>
    </row>
    <row r="375" spans="1:7" s="77" customFormat="1" ht="15" x14ac:dyDescent="0.2">
      <c r="A375" s="404"/>
      <c r="B375" s="144"/>
      <c r="C375" s="144"/>
      <c r="D375" s="137"/>
      <c r="E375" s="137"/>
      <c r="F375" s="137"/>
      <c r="G375" s="134"/>
    </row>
    <row r="376" spans="1:7" s="76" customFormat="1" ht="15.75" x14ac:dyDescent="0.2">
      <c r="A376" s="255" t="s">
        <v>2821</v>
      </c>
      <c r="B376" s="3"/>
      <c r="C376" s="3"/>
      <c r="D376" s="138"/>
      <c r="E376" s="138"/>
      <c r="F376" s="157"/>
    </row>
    <row r="377" spans="1:7" s="76" customFormat="1" ht="45" x14ac:dyDescent="0.2">
      <c r="A377" s="442" t="s">
        <v>2832</v>
      </c>
      <c r="B377" s="443" t="s">
        <v>1158</v>
      </c>
      <c r="C377" s="444" t="s">
        <v>1159</v>
      </c>
      <c r="D377" s="445"/>
      <c r="E377" s="446" t="s">
        <v>230</v>
      </c>
      <c r="F377" s="447" t="s">
        <v>307</v>
      </c>
    </row>
    <row r="378" spans="1:7" s="76" customFormat="1" ht="120" x14ac:dyDescent="0.2">
      <c r="A378" s="442" t="s">
        <v>2833</v>
      </c>
      <c r="B378" s="443" t="s">
        <v>2822</v>
      </c>
      <c r="C378" s="444" t="s">
        <v>1160</v>
      </c>
      <c r="D378" s="448"/>
      <c r="E378" s="446" t="s">
        <v>162</v>
      </c>
      <c r="F378" s="447" t="s">
        <v>307</v>
      </c>
    </row>
    <row r="379" spans="1:7" s="76" customFormat="1" ht="45" x14ac:dyDescent="0.2">
      <c r="A379" s="442" t="s">
        <v>2834</v>
      </c>
      <c r="B379" s="443" t="s">
        <v>2823</v>
      </c>
      <c r="C379" s="449" t="s">
        <v>1161</v>
      </c>
      <c r="D379" s="445"/>
      <c r="E379" s="446" t="s">
        <v>162</v>
      </c>
      <c r="F379" s="447" t="s">
        <v>307</v>
      </c>
    </row>
    <row r="380" spans="1:7" s="76" customFormat="1" ht="45" x14ac:dyDescent="0.2">
      <c r="A380" s="442" t="s">
        <v>2835</v>
      </c>
      <c r="B380" s="443" t="s">
        <v>2824</v>
      </c>
      <c r="C380" s="449" t="s">
        <v>1163</v>
      </c>
      <c r="D380" s="445"/>
      <c r="E380" s="446" t="s">
        <v>162</v>
      </c>
      <c r="F380" s="447" t="s">
        <v>307</v>
      </c>
    </row>
    <row r="381" spans="1:7" s="76" customFormat="1" ht="45" x14ac:dyDescent="0.2">
      <c r="A381" s="442" t="s">
        <v>2836</v>
      </c>
      <c r="B381" s="443" t="s">
        <v>2824</v>
      </c>
      <c r="C381" s="443" t="s">
        <v>1164</v>
      </c>
      <c r="D381" s="496"/>
      <c r="E381" s="447" t="s">
        <v>228</v>
      </c>
      <c r="F381" s="447" t="s">
        <v>307</v>
      </c>
    </row>
    <row r="382" spans="1:7" s="76" customFormat="1" ht="60" x14ac:dyDescent="0.2">
      <c r="A382" s="442" t="s">
        <v>2837</v>
      </c>
      <c r="B382" s="443" t="s">
        <v>2825</v>
      </c>
      <c r="C382" s="449" t="s">
        <v>1165</v>
      </c>
      <c r="D382" s="445"/>
      <c r="E382" s="446" t="s">
        <v>228</v>
      </c>
      <c r="F382" s="447" t="s">
        <v>307</v>
      </c>
    </row>
    <row r="383" spans="1:7" s="76" customFormat="1" ht="60" x14ac:dyDescent="0.2">
      <c r="A383" s="442" t="s">
        <v>2838</v>
      </c>
      <c r="B383" s="443" t="s">
        <v>2826</v>
      </c>
      <c r="C383" s="449" t="s">
        <v>1166</v>
      </c>
      <c r="D383" s="445"/>
      <c r="E383" s="446" t="s">
        <v>228</v>
      </c>
      <c r="F383" s="447" t="s">
        <v>307</v>
      </c>
    </row>
    <row r="384" spans="1:7" s="76" customFormat="1" ht="60" x14ac:dyDescent="0.2">
      <c r="A384" s="442" t="s">
        <v>2839</v>
      </c>
      <c r="B384" s="443" t="s">
        <v>2826</v>
      </c>
      <c r="C384" s="443" t="s">
        <v>1167</v>
      </c>
      <c r="D384" s="496"/>
      <c r="E384" s="446" t="s">
        <v>228</v>
      </c>
      <c r="F384" s="447" t="s">
        <v>307</v>
      </c>
    </row>
    <row r="385" spans="1:7" s="76" customFormat="1" ht="120" x14ac:dyDescent="0.2">
      <c r="A385" s="442" t="s">
        <v>2840</v>
      </c>
      <c r="B385" s="443" t="s">
        <v>2827</v>
      </c>
      <c r="C385" s="444" t="s">
        <v>3048</v>
      </c>
      <c r="D385" s="445"/>
      <c r="E385" s="446" t="s">
        <v>162</v>
      </c>
      <c r="F385" s="447" t="s">
        <v>307</v>
      </c>
    </row>
    <row r="386" spans="1:7" s="76" customFormat="1" ht="45" x14ac:dyDescent="0.2">
      <c r="A386" s="442" t="s">
        <v>2841</v>
      </c>
      <c r="B386" s="443" t="s">
        <v>2828</v>
      </c>
      <c r="C386" s="449" t="s">
        <v>1171</v>
      </c>
      <c r="D386" s="445"/>
      <c r="E386" s="446" t="s">
        <v>162</v>
      </c>
      <c r="F386" s="447" t="s">
        <v>307</v>
      </c>
    </row>
    <row r="387" spans="1:7" s="76" customFormat="1" ht="45" x14ac:dyDescent="0.2">
      <c r="A387" s="442" t="s">
        <v>2842</v>
      </c>
      <c r="B387" s="443" t="s">
        <v>2828</v>
      </c>
      <c r="C387" s="443" t="s">
        <v>1172</v>
      </c>
      <c r="D387" s="496"/>
      <c r="E387" s="447" t="s">
        <v>228</v>
      </c>
      <c r="F387" s="447" t="s">
        <v>307</v>
      </c>
    </row>
    <row r="388" spans="1:7" s="76" customFormat="1" ht="45" x14ac:dyDescent="0.2">
      <c r="A388" s="442" t="s">
        <v>2843</v>
      </c>
      <c r="B388" s="443" t="s">
        <v>2829</v>
      </c>
      <c r="C388" s="449" t="s">
        <v>1174</v>
      </c>
      <c r="D388" s="445"/>
      <c r="E388" s="446" t="s">
        <v>162</v>
      </c>
      <c r="F388" s="447" t="s">
        <v>307</v>
      </c>
    </row>
    <row r="389" spans="1:7" s="76" customFormat="1" ht="45" x14ac:dyDescent="0.2">
      <c r="A389" s="442" t="s">
        <v>2844</v>
      </c>
      <c r="B389" s="443" t="s">
        <v>2829</v>
      </c>
      <c r="C389" s="443" t="s">
        <v>1175</v>
      </c>
      <c r="D389" s="496"/>
      <c r="E389" s="447" t="s">
        <v>228</v>
      </c>
      <c r="F389" s="447" t="s">
        <v>307</v>
      </c>
    </row>
    <row r="390" spans="1:7" s="76" customFormat="1" ht="60" x14ac:dyDescent="0.2">
      <c r="A390" s="442" t="s">
        <v>2845</v>
      </c>
      <c r="B390" s="443" t="s">
        <v>2830</v>
      </c>
      <c r="C390" s="449" t="s">
        <v>1176</v>
      </c>
      <c r="D390" s="445"/>
      <c r="E390" s="446" t="s">
        <v>228</v>
      </c>
      <c r="F390" s="447" t="s">
        <v>307</v>
      </c>
    </row>
    <row r="391" spans="1:7" s="76" customFormat="1" ht="45" x14ac:dyDescent="0.2">
      <c r="A391" s="442" t="s">
        <v>2846</v>
      </c>
      <c r="B391" s="443" t="s">
        <v>2831</v>
      </c>
      <c r="C391" s="449" t="s">
        <v>1177</v>
      </c>
      <c r="D391" s="445"/>
      <c r="E391" s="446" t="s">
        <v>228</v>
      </c>
      <c r="F391" s="447" t="s">
        <v>307</v>
      </c>
    </row>
    <row r="392" spans="1:7" s="76" customFormat="1" ht="45" x14ac:dyDescent="0.2">
      <c r="A392" s="442" t="s">
        <v>2847</v>
      </c>
      <c r="B392" s="443" t="s">
        <v>2831</v>
      </c>
      <c r="C392" s="443" t="s">
        <v>1178</v>
      </c>
      <c r="D392" s="496"/>
      <c r="E392" s="447" t="s">
        <v>228</v>
      </c>
      <c r="F392" s="447" t="s">
        <v>307</v>
      </c>
    </row>
    <row r="393" spans="1:7" s="76" customFormat="1" ht="15" x14ac:dyDescent="0.2">
      <c r="A393" s="292"/>
      <c r="B393" s="3"/>
      <c r="C393" s="3"/>
      <c r="D393" s="261"/>
      <c r="E393" s="157"/>
      <c r="F393" s="157"/>
    </row>
    <row r="394" spans="1:7" ht="15.75" x14ac:dyDescent="0.2">
      <c r="A394" s="327" t="s">
        <v>2340</v>
      </c>
      <c r="B394" s="3"/>
      <c r="C394" s="144"/>
      <c r="D394" s="383"/>
      <c r="E394" s="137"/>
      <c r="F394" s="137"/>
      <c r="G394" s="134"/>
    </row>
    <row r="395" spans="1:7" ht="15.75" x14ac:dyDescent="0.2">
      <c r="A395" s="327"/>
      <c r="B395" s="3"/>
      <c r="C395" s="144"/>
      <c r="D395" s="383"/>
      <c r="E395" s="137"/>
      <c r="F395" s="137"/>
      <c r="G395" s="134"/>
    </row>
    <row r="396" spans="1:7" ht="30" x14ac:dyDescent="0.2">
      <c r="A396" s="331" t="s">
        <v>420</v>
      </c>
      <c r="B396" s="331"/>
      <c r="C396" s="144" t="s">
        <v>2410</v>
      </c>
      <c r="D396" s="137"/>
      <c r="E396" s="137" t="s">
        <v>229</v>
      </c>
      <c r="F396" s="137" t="s">
        <v>307</v>
      </c>
      <c r="G396" s="134"/>
    </row>
    <row r="397" spans="1:7" ht="15" x14ac:dyDescent="0.2">
      <c r="A397" s="144" t="s">
        <v>419</v>
      </c>
      <c r="B397" s="144"/>
      <c r="C397" s="144" t="s">
        <v>418</v>
      </c>
      <c r="D397" s="137"/>
      <c r="E397" s="137" t="s">
        <v>230</v>
      </c>
      <c r="F397" s="137" t="s">
        <v>307</v>
      </c>
      <c r="G397" s="134"/>
    </row>
    <row r="398" spans="1:7" ht="15" x14ac:dyDescent="0.2">
      <c r="A398" s="144" t="s">
        <v>404</v>
      </c>
      <c r="B398" s="144"/>
      <c r="C398" s="144" t="s">
        <v>23</v>
      </c>
      <c r="D398" s="137"/>
      <c r="E398" s="137" t="s">
        <v>230</v>
      </c>
      <c r="F398" s="137" t="s">
        <v>307</v>
      </c>
      <c r="G398" s="134"/>
    </row>
    <row r="399" spans="1:7" ht="15" x14ac:dyDescent="0.2">
      <c r="A399" s="144" t="s">
        <v>692</v>
      </c>
      <c r="B399" s="144"/>
      <c r="C399" s="140" t="s">
        <v>3343</v>
      </c>
      <c r="D399" s="137"/>
      <c r="E399" s="138" t="s">
        <v>230</v>
      </c>
      <c r="F399" s="138" t="s">
        <v>307</v>
      </c>
      <c r="G399" s="507" t="s">
        <v>3344</v>
      </c>
    </row>
    <row r="400" spans="1:7" ht="30" x14ac:dyDescent="0.2">
      <c r="A400" s="65" t="s">
        <v>477</v>
      </c>
      <c r="B400" s="65"/>
      <c r="C400" s="65" t="s">
        <v>476</v>
      </c>
      <c r="D400" s="66"/>
      <c r="E400" s="138" t="s">
        <v>230</v>
      </c>
      <c r="F400" s="138" t="s">
        <v>307</v>
      </c>
      <c r="G400" s="134"/>
    </row>
    <row r="401" spans="1:7" ht="45" x14ac:dyDescent="0.2">
      <c r="A401" s="144" t="s">
        <v>531</v>
      </c>
      <c r="B401" s="144"/>
      <c r="C401" s="144" t="s">
        <v>533</v>
      </c>
      <c r="D401" s="137"/>
      <c r="E401" s="138" t="s">
        <v>230</v>
      </c>
      <c r="F401" s="138" t="s">
        <v>307</v>
      </c>
      <c r="G401" s="134"/>
    </row>
    <row r="402" spans="1:7" ht="30" x14ac:dyDescent="0.2">
      <c r="A402" s="144" t="s">
        <v>708</v>
      </c>
      <c r="B402" s="144"/>
      <c r="C402" s="144" t="s">
        <v>707</v>
      </c>
      <c r="D402" s="137"/>
      <c r="E402" s="137" t="s">
        <v>230</v>
      </c>
      <c r="F402" s="137" t="s">
        <v>307</v>
      </c>
      <c r="G402" s="134"/>
    </row>
    <row r="403" spans="1:7" ht="15" x14ac:dyDescent="0.2">
      <c r="A403" s="140" t="s">
        <v>2939</v>
      </c>
      <c r="B403" s="144"/>
      <c r="C403" s="140" t="s">
        <v>2938</v>
      </c>
      <c r="D403" s="137"/>
      <c r="E403" s="137" t="s">
        <v>230</v>
      </c>
      <c r="F403" s="137" t="s">
        <v>307</v>
      </c>
      <c r="G403" s="134"/>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3"/>
  <sheetViews>
    <sheetView topLeftCell="A36" workbookViewId="0">
      <selection activeCell="A40" sqref="A40:A41"/>
    </sheetView>
  </sheetViews>
  <sheetFormatPr defaultColWidth="9.140625" defaultRowHeight="12.75" x14ac:dyDescent="0.2"/>
  <cols>
    <col min="1" max="1" width="28.85546875" style="459" bestFit="1" customWidth="1"/>
    <col min="2" max="2" width="79.7109375" style="481" customWidth="1"/>
    <col min="3" max="3" width="91.140625" style="481" customWidth="1"/>
    <col min="4" max="4" width="14.85546875" style="481" customWidth="1"/>
    <col min="5" max="5" width="26.5703125" style="481" bestFit="1" customWidth="1"/>
    <col min="6" max="6" width="14" style="481" customWidth="1"/>
    <col min="7" max="7" width="12" style="481" customWidth="1"/>
    <col min="8" max="16384" width="9.140625" style="481"/>
  </cols>
  <sheetData>
    <row r="1" spans="1:7" ht="48" thickBot="1" x14ac:dyDescent="0.3">
      <c r="A1" s="80" t="s">
        <v>143</v>
      </c>
      <c r="B1" s="81" t="s">
        <v>449</v>
      </c>
      <c r="C1" s="81" t="s">
        <v>450</v>
      </c>
      <c r="D1" s="81" t="s">
        <v>451</v>
      </c>
      <c r="E1" s="82" t="s">
        <v>452</v>
      </c>
      <c r="F1" s="81" t="s">
        <v>453</v>
      </c>
      <c r="G1" s="83" t="s">
        <v>454</v>
      </c>
    </row>
    <row r="2" spans="1:7" ht="30" x14ac:dyDescent="0.2">
      <c r="A2" s="404" t="s">
        <v>3055</v>
      </c>
      <c r="B2" s="439" t="s">
        <v>2611</v>
      </c>
      <c r="C2" s="154" t="s">
        <v>3059</v>
      </c>
      <c r="D2" s="482">
        <v>43110</v>
      </c>
      <c r="E2" s="439" t="s">
        <v>3050</v>
      </c>
      <c r="F2" s="482">
        <v>43110</v>
      </c>
      <c r="G2" s="482">
        <v>43110</v>
      </c>
    </row>
    <row r="3" spans="1:7" ht="30" x14ac:dyDescent="0.2">
      <c r="A3" s="404" t="s">
        <v>111</v>
      </c>
      <c r="B3" s="54" t="s">
        <v>1806</v>
      </c>
      <c r="C3" s="439" t="s">
        <v>2710</v>
      </c>
      <c r="D3" s="482">
        <v>43110</v>
      </c>
      <c r="E3" s="439" t="s">
        <v>3050</v>
      </c>
      <c r="F3" s="482">
        <v>43110</v>
      </c>
      <c r="G3" s="482">
        <v>43110</v>
      </c>
    </row>
    <row r="4" spans="1:7" ht="30" x14ac:dyDescent="0.2">
      <c r="A4" s="404" t="s">
        <v>3055</v>
      </c>
      <c r="B4" s="154" t="s">
        <v>3059</v>
      </c>
      <c r="C4" s="154" t="s">
        <v>3065</v>
      </c>
      <c r="D4" s="506">
        <v>43265</v>
      </c>
      <c r="E4" s="481" t="s">
        <v>3067</v>
      </c>
      <c r="F4" s="506">
        <v>43265</v>
      </c>
      <c r="G4" s="506">
        <v>43265</v>
      </c>
    </row>
    <row r="5" spans="1:7" ht="30" x14ac:dyDescent="0.2">
      <c r="A5" s="538" t="s">
        <v>2394</v>
      </c>
      <c r="B5" s="54" t="s">
        <v>2790</v>
      </c>
      <c r="C5" s="54" t="s">
        <v>3069</v>
      </c>
      <c r="D5" s="506">
        <v>43266</v>
      </c>
      <c r="E5" s="481" t="s">
        <v>3082</v>
      </c>
      <c r="F5" s="506">
        <v>43266</v>
      </c>
      <c r="G5" s="506">
        <v>43266</v>
      </c>
    </row>
    <row r="6" spans="1:7" ht="30" x14ac:dyDescent="0.2">
      <c r="A6" s="538" t="s">
        <v>2397</v>
      </c>
      <c r="B6" s="142" t="s">
        <v>2791</v>
      </c>
      <c r="C6" s="142" t="s">
        <v>3070</v>
      </c>
      <c r="D6" s="506">
        <v>43266</v>
      </c>
      <c r="E6" s="481" t="s">
        <v>3082</v>
      </c>
      <c r="F6" s="506">
        <v>43266</v>
      </c>
      <c r="G6" s="506">
        <v>43266</v>
      </c>
    </row>
    <row r="7" spans="1:7" ht="45" x14ac:dyDescent="0.2">
      <c r="A7" s="538" t="s">
        <v>1756</v>
      </c>
      <c r="B7" s="54" t="s">
        <v>2792</v>
      </c>
      <c r="C7" s="54" t="s">
        <v>3071</v>
      </c>
      <c r="D7" s="506">
        <v>43266</v>
      </c>
      <c r="E7" s="481" t="s">
        <v>3082</v>
      </c>
      <c r="F7" s="506">
        <v>43266</v>
      </c>
      <c r="G7" s="506">
        <v>43266</v>
      </c>
    </row>
    <row r="8" spans="1:7" ht="45" x14ac:dyDescent="0.2">
      <c r="A8" s="538" t="s">
        <v>1757</v>
      </c>
      <c r="B8" s="54" t="s">
        <v>2793</v>
      </c>
      <c r="C8" s="54" t="s">
        <v>3072</v>
      </c>
      <c r="D8" s="506">
        <v>43266</v>
      </c>
      <c r="E8" s="481" t="s">
        <v>3082</v>
      </c>
      <c r="F8" s="506">
        <v>43266</v>
      </c>
      <c r="G8" s="506">
        <v>43266</v>
      </c>
    </row>
    <row r="9" spans="1:7" ht="45" x14ac:dyDescent="0.2">
      <c r="A9" s="538" t="s">
        <v>1758</v>
      </c>
      <c r="B9" s="54" t="s">
        <v>2794</v>
      </c>
      <c r="C9" s="54" t="s">
        <v>3073</v>
      </c>
      <c r="D9" s="506">
        <v>43266</v>
      </c>
      <c r="E9" s="481" t="s">
        <v>3082</v>
      </c>
      <c r="F9" s="506">
        <v>43266</v>
      </c>
      <c r="G9" s="506">
        <v>43266</v>
      </c>
    </row>
    <row r="10" spans="1:7" ht="45" x14ac:dyDescent="0.2">
      <c r="A10" s="538" t="s">
        <v>1759</v>
      </c>
      <c r="B10" s="54" t="s">
        <v>2795</v>
      </c>
      <c r="C10" s="54" t="s">
        <v>3074</v>
      </c>
      <c r="D10" s="506">
        <v>43266</v>
      </c>
      <c r="E10" s="481" t="s">
        <v>3082</v>
      </c>
      <c r="F10" s="506">
        <v>43266</v>
      </c>
      <c r="G10" s="506">
        <v>43266</v>
      </c>
    </row>
    <row r="11" spans="1:7" ht="30" x14ac:dyDescent="0.2">
      <c r="A11" s="538" t="s">
        <v>1760</v>
      </c>
      <c r="B11" s="54" t="s">
        <v>2796</v>
      </c>
      <c r="C11" s="54" t="s">
        <v>3075</v>
      </c>
      <c r="D11" s="506">
        <v>43266</v>
      </c>
      <c r="E11" s="481" t="s">
        <v>3082</v>
      </c>
      <c r="F11" s="506">
        <v>43266</v>
      </c>
      <c r="G11" s="506">
        <v>43266</v>
      </c>
    </row>
    <row r="12" spans="1:7" ht="30" x14ac:dyDescent="0.2">
      <c r="A12" s="538" t="s">
        <v>1761</v>
      </c>
      <c r="B12" s="54" t="s">
        <v>2797</v>
      </c>
      <c r="C12" s="54" t="s">
        <v>3076</v>
      </c>
      <c r="D12" s="506">
        <v>43266</v>
      </c>
      <c r="E12" s="481" t="s">
        <v>3082</v>
      </c>
      <c r="F12" s="506">
        <v>43266</v>
      </c>
      <c r="G12" s="506">
        <v>43266</v>
      </c>
    </row>
    <row r="13" spans="1:7" ht="61.5" x14ac:dyDescent="0.2">
      <c r="A13" s="404" t="s">
        <v>1649</v>
      </c>
      <c r="B13" s="144" t="s">
        <v>1571</v>
      </c>
      <c r="C13" s="144" t="s">
        <v>3086</v>
      </c>
      <c r="D13" s="506">
        <v>43369</v>
      </c>
      <c r="E13" s="481" t="s">
        <v>3082</v>
      </c>
      <c r="F13" s="506">
        <v>43369</v>
      </c>
      <c r="G13" s="506">
        <v>43369</v>
      </c>
    </row>
    <row r="14" spans="1:7" ht="60" x14ac:dyDescent="0.2">
      <c r="A14" s="140" t="s">
        <v>2412</v>
      </c>
      <c r="B14" s="144" t="s">
        <v>3021</v>
      </c>
      <c r="C14" s="144" t="s">
        <v>3097</v>
      </c>
      <c r="D14" s="506">
        <v>43369</v>
      </c>
      <c r="E14" s="481" t="s">
        <v>3107</v>
      </c>
      <c r="F14" s="506">
        <v>43369</v>
      </c>
      <c r="G14" s="506">
        <v>43369</v>
      </c>
    </row>
    <row r="15" spans="1:7" ht="30" x14ac:dyDescent="0.2">
      <c r="A15" s="404" t="s">
        <v>1654</v>
      </c>
      <c r="B15" s="144" t="s">
        <v>875</v>
      </c>
      <c r="C15" s="144" t="s">
        <v>3101</v>
      </c>
      <c r="D15" s="506">
        <v>43369</v>
      </c>
      <c r="E15" s="481" t="s">
        <v>3107</v>
      </c>
      <c r="F15" s="506">
        <v>43369</v>
      </c>
      <c r="G15" s="506">
        <v>43369</v>
      </c>
    </row>
    <row r="16" spans="1:7" ht="45" x14ac:dyDescent="0.2">
      <c r="A16" s="404" t="s">
        <v>2411</v>
      </c>
      <c r="B16" s="144" t="s">
        <v>876</v>
      </c>
      <c r="C16" s="144" t="s">
        <v>3119</v>
      </c>
      <c r="D16" s="506">
        <v>43370</v>
      </c>
      <c r="E16" s="481" t="s">
        <v>3107</v>
      </c>
      <c r="F16" s="506">
        <v>43370</v>
      </c>
      <c r="G16" s="506">
        <v>43370</v>
      </c>
    </row>
    <row r="17" spans="1:7" ht="60.75" x14ac:dyDescent="0.2">
      <c r="A17" s="331" t="s">
        <v>1655</v>
      </c>
      <c r="B17" s="144" t="s">
        <v>1578</v>
      </c>
      <c r="C17" s="144" t="s">
        <v>3102</v>
      </c>
      <c r="D17" s="506">
        <v>43370</v>
      </c>
      <c r="E17" s="481" t="s">
        <v>3107</v>
      </c>
      <c r="F17" s="506">
        <v>43370</v>
      </c>
      <c r="G17" s="506">
        <v>43370</v>
      </c>
    </row>
    <row r="18" spans="1:7" ht="30" x14ac:dyDescent="0.2">
      <c r="A18" s="404" t="s">
        <v>1656</v>
      </c>
      <c r="B18" s="144" t="s">
        <v>877</v>
      </c>
      <c r="C18" s="144" t="s">
        <v>3132</v>
      </c>
      <c r="D18" s="506">
        <v>43370</v>
      </c>
      <c r="E18" s="481" t="s">
        <v>3165</v>
      </c>
      <c r="F18" s="506">
        <v>43370</v>
      </c>
      <c r="G18" s="506">
        <v>43370</v>
      </c>
    </row>
    <row r="19" spans="1:7" ht="30" x14ac:dyDescent="0.2">
      <c r="A19" s="331" t="s">
        <v>3167</v>
      </c>
      <c r="B19" s="539" t="s">
        <v>2611</v>
      </c>
      <c r="C19" s="144" t="s">
        <v>3137</v>
      </c>
      <c r="D19" s="506">
        <v>43370</v>
      </c>
      <c r="E19" s="481" t="s">
        <v>3165</v>
      </c>
      <c r="F19" s="506">
        <v>43370</v>
      </c>
      <c r="G19" s="506">
        <v>43370</v>
      </c>
    </row>
    <row r="20" spans="1:7" ht="30" x14ac:dyDescent="0.2">
      <c r="A20" s="331" t="s">
        <v>3170</v>
      </c>
      <c r="B20" s="539" t="s">
        <v>2611</v>
      </c>
      <c r="C20" s="144" t="s">
        <v>3142</v>
      </c>
      <c r="D20" s="506">
        <v>43370</v>
      </c>
      <c r="E20" s="481" t="s">
        <v>3165</v>
      </c>
      <c r="F20" s="506">
        <v>43370</v>
      </c>
      <c r="G20" s="506">
        <v>43370</v>
      </c>
    </row>
    <row r="21" spans="1:7" ht="30" x14ac:dyDescent="0.2">
      <c r="A21" s="404" t="s">
        <v>1657</v>
      </c>
      <c r="B21" s="144" t="s">
        <v>878</v>
      </c>
      <c r="C21" s="144" t="s">
        <v>3144</v>
      </c>
      <c r="D21" s="506">
        <v>43370</v>
      </c>
      <c r="E21" s="481" t="s">
        <v>3165</v>
      </c>
      <c r="F21" s="506">
        <v>43370</v>
      </c>
      <c r="G21" s="506">
        <v>43370</v>
      </c>
    </row>
    <row r="22" spans="1:7" ht="30" x14ac:dyDescent="0.2">
      <c r="A22" s="331" t="s">
        <v>3173</v>
      </c>
      <c r="B22" s="539" t="s">
        <v>2611</v>
      </c>
      <c r="C22" s="144" t="s">
        <v>3151</v>
      </c>
      <c r="D22" s="506">
        <v>43370</v>
      </c>
      <c r="E22" s="481" t="s">
        <v>3165</v>
      </c>
      <c r="F22" s="506">
        <v>43370</v>
      </c>
      <c r="G22" s="506">
        <v>43370</v>
      </c>
    </row>
    <row r="23" spans="1:7" ht="30" x14ac:dyDescent="0.2">
      <c r="A23" s="331" t="s">
        <v>3174</v>
      </c>
      <c r="B23" s="539" t="s">
        <v>2611</v>
      </c>
      <c r="C23" s="144" t="s">
        <v>3157</v>
      </c>
      <c r="D23" s="506">
        <v>43370</v>
      </c>
      <c r="E23" s="481" t="s">
        <v>3165</v>
      </c>
      <c r="F23" s="506">
        <v>43370</v>
      </c>
      <c r="G23" s="506">
        <v>43370</v>
      </c>
    </row>
    <row r="24" spans="1:7" ht="30" x14ac:dyDescent="0.2">
      <c r="A24" s="404" t="s">
        <v>1658</v>
      </c>
      <c r="B24" s="144" t="s">
        <v>879</v>
      </c>
      <c r="C24" s="144" t="s">
        <v>3160</v>
      </c>
      <c r="D24" s="506">
        <v>43370</v>
      </c>
      <c r="E24" s="481" t="s">
        <v>3165</v>
      </c>
      <c r="F24" s="506">
        <v>43370</v>
      </c>
      <c r="G24" s="506">
        <v>43370</v>
      </c>
    </row>
    <row r="25" spans="1:7" ht="30" x14ac:dyDescent="0.2">
      <c r="A25" s="404" t="s">
        <v>1660</v>
      </c>
      <c r="B25" s="144" t="s">
        <v>881</v>
      </c>
      <c r="C25" s="144" t="s">
        <v>3162</v>
      </c>
      <c r="D25" s="506">
        <v>43370</v>
      </c>
      <c r="E25" s="481" t="s">
        <v>3165</v>
      </c>
      <c r="F25" s="506">
        <v>43370</v>
      </c>
      <c r="G25" s="506">
        <v>43370</v>
      </c>
    </row>
    <row r="26" spans="1:7" ht="60" x14ac:dyDescent="0.2">
      <c r="A26" s="331" t="s">
        <v>1659</v>
      </c>
      <c r="B26" s="144" t="s">
        <v>880</v>
      </c>
      <c r="C26" s="144" t="s">
        <v>3164</v>
      </c>
      <c r="D26" s="506">
        <v>43370</v>
      </c>
      <c r="E26" s="481" t="s">
        <v>3182</v>
      </c>
      <c r="F26" s="506">
        <v>43370</v>
      </c>
      <c r="G26" s="506">
        <v>43370</v>
      </c>
    </row>
    <row r="27" spans="1:7" ht="30" x14ac:dyDescent="0.2">
      <c r="A27" s="331" t="s">
        <v>1661</v>
      </c>
      <c r="B27" s="144" t="s">
        <v>882</v>
      </c>
      <c r="C27" s="539" t="s">
        <v>3183</v>
      </c>
      <c r="D27" s="506">
        <v>43370</v>
      </c>
      <c r="E27" s="481" t="s">
        <v>3182</v>
      </c>
      <c r="F27" s="506">
        <v>43370</v>
      </c>
      <c r="G27" s="506">
        <v>43370</v>
      </c>
    </row>
    <row r="28" spans="1:7" ht="46.5" x14ac:dyDescent="0.2">
      <c r="A28" s="331" t="s">
        <v>1663</v>
      </c>
      <c r="B28" s="144" t="s">
        <v>883</v>
      </c>
      <c r="C28" s="539" t="s">
        <v>3195</v>
      </c>
      <c r="D28" s="506">
        <v>43370</v>
      </c>
      <c r="E28" s="481" t="s">
        <v>3182</v>
      </c>
      <c r="F28" s="506">
        <v>43370</v>
      </c>
      <c r="G28" s="506">
        <v>43370</v>
      </c>
    </row>
    <row r="29" spans="1:7" ht="60.75" x14ac:dyDescent="0.2">
      <c r="A29" s="331" t="s">
        <v>3020</v>
      </c>
      <c r="B29" s="144" t="s">
        <v>3019</v>
      </c>
      <c r="C29" s="144" t="s">
        <v>3218</v>
      </c>
      <c r="D29" s="506">
        <v>43370</v>
      </c>
      <c r="E29" s="481" t="s">
        <v>3182</v>
      </c>
      <c r="F29" s="506">
        <v>43370</v>
      </c>
      <c r="G29" s="506">
        <v>43370</v>
      </c>
    </row>
    <row r="30" spans="1:7" ht="46.5" x14ac:dyDescent="0.2">
      <c r="A30" s="331" t="s">
        <v>3234</v>
      </c>
      <c r="B30" s="539" t="s">
        <v>2611</v>
      </c>
      <c r="C30" s="144" t="s">
        <v>3232</v>
      </c>
      <c r="D30" s="506">
        <v>43370</v>
      </c>
      <c r="E30" s="481" t="s">
        <v>3165</v>
      </c>
      <c r="F30" s="506">
        <v>43370</v>
      </c>
      <c r="G30" s="506">
        <v>43370</v>
      </c>
    </row>
    <row r="31" spans="1:7" ht="30" x14ac:dyDescent="0.2">
      <c r="A31" s="404" t="s">
        <v>1674</v>
      </c>
      <c r="B31" s="144" t="s">
        <v>3026</v>
      </c>
      <c r="C31" s="144" t="s">
        <v>3238</v>
      </c>
      <c r="D31" s="506">
        <v>43370</v>
      </c>
      <c r="E31" s="481" t="s">
        <v>3165</v>
      </c>
      <c r="F31" s="506">
        <v>43370</v>
      </c>
      <c r="G31" s="506">
        <v>43370</v>
      </c>
    </row>
    <row r="32" spans="1:7" ht="30.75" x14ac:dyDescent="0.2">
      <c r="A32" s="404" t="s">
        <v>1675</v>
      </c>
      <c r="B32" s="144" t="s">
        <v>919</v>
      </c>
      <c r="C32" s="144" t="s">
        <v>3239</v>
      </c>
      <c r="D32" s="506">
        <v>43370</v>
      </c>
      <c r="E32" s="481" t="s">
        <v>3165</v>
      </c>
      <c r="F32" s="506">
        <v>43370</v>
      </c>
      <c r="G32" s="506">
        <v>43370</v>
      </c>
    </row>
    <row r="33" spans="1:7" ht="165" x14ac:dyDescent="0.2">
      <c r="A33" s="404" t="s">
        <v>1676</v>
      </c>
      <c r="B33" s="144" t="s">
        <v>3029</v>
      </c>
      <c r="C33" s="144" t="s">
        <v>3246</v>
      </c>
      <c r="D33" s="506">
        <v>43370</v>
      </c>
      <c r="E33" s="481" t="s">
        <v>3165</v>
      </c>
      <c r="F33" s="506">
        <v>43370</v>
      </c>
      <c r="G33" s="506">
        <v>43370</v>
      </c>
    </row>
    <row r="34" spans="1:7" ht="120" x14ac:dyDescent="0.2">
      <c r="A34" s="140" t="s">
        <v>1642</v>
      </c>
      <c r="B34" s="144" t="s">
        <v>3031</v>
      </c>
      <c r="C34" s="144" t="s">
        <v>3276</v>
      </c>
      <c r="D34" s="506">
        <v>43370</v>
      </c>
      <c r="E34" s="481" t="s">
        <v>3165</v>
      </c>
      <c r="F34" s="506">
        <v>43370</v>
      </c>
      <c r="G34" s="506">
        <v>43370</v>
      </c>
    </row>
    <row r="35" spans="1:7" ht="45" x14ac:dyDescent="0.2">
      <c r="A35" s="331" t="s">
        <v>3283</v>
      </c>
      <c r="B35" s="539" t="s">
        <v>2611</v>
      </c>
      <c r="C35" s="144" t="s">
        <v>3285</v>
      </c>
      <c r="D35" s="506">
        <v>43371</v>
      </c>
      <c r="E35" s="481" t="s">
        <v>3165</v>
      </c>
      <c r="F35" s="506">
        <v>43371</v>
      </c>
      <c r="G35" s="506">
        <v>43371</v>
      </c>
    </row>
    <row r="36" spans="1:7" ht="45" x14ac:dyDescent="0.2">
      <c r="A36" s="331" t="s">
        <v>3284</v>
      </c>
      <c r="B36" s="539" t="s">
        <v>2611</v>
      </c>
      <c r="C36" s="144" t="s">
        <v>3287</v>
      </c>
      <c r="D36" s="506">
        <v>43371</v>
      </c>
      <c r="E36" s="481" t="s">
        <v>3165</v>
      </c>
      <c r="F36" s="506">
        <v>43371</v>
      </c>
      <c r="G36" s="506">
        <v>43371</v>
      </c>
    </row>
    <row r="37" spans="1:7" ht="45" x14ac:dyDescent="0.2">
      <c r="A37" s="331" t="s">
        <v>1677</v>
      </c>
      <c r="B37" s="144" t="s">
        <v>1643</v>
      </c>
      <c r="C37" s="144" t="s">
        <v>3272</v>
      </c>
      <c r="D37" s="506">
        <v>43371</v>
      </c>
      <c r="E37" s="481" t="s">
        <v>3165</v>
      </c>
      <c r="F37" s="506">
        <v>43371</v>
      </c>
      <c r="G37" s="506">
        <v>43371</v>
      </c>
    </row>
    <row r="38" spans="1:7" ht="60" x14ac:dyDescent="0.2">
      <c r="A38" s="140" t="s">
        <v>2923</v>
      </c>
      <c r="B38" s="144" t="s">
        <v>2924</v>
      </c>
      <c r="C38" s="144" t="s">
        <v>3337</v>
      </c>
      <c r="D38" s="506">
        <v>43371</v>
      </c>
      <c r="E38" s="481" t="s">
        <v>3165</v>
      </c>
      <c r="F38" s="506">
        <v>43371</v>
      </c>
      <c r="G38" s="506">
        <v>43371</v>
      </c>
    </row>
    <row r="39" spans="1:7" ht="60" x14ac:dyDescent="0.2">
      <c r="A39" s="140" t="s">
        <v>2931</v>
      </c>
      <c r="B39" s="144" t="s">
        <v>2925</v>
      </c>
      <c r="C39" s="144" t="s">
        <v>3338</v>
      </c>
      <c r="D39" s="506">
        <v>43371</v>
      </c>
      <c r="E39" s="481" t="s">
        <v>3165</v>
      </c>
      <c r="F39" s="506">
        <v>43371</v>
      </c>
      <c r="G39" s="506">
        <v>43371</v>
      </c>
    </row>
    <row r="40" spans="1:7" ht="15" x14ac:dyDescent="0.2">
      <c r="A40" s="144" t="s">
        <v>692</v>
      </c>
      <c r="B40" s="140" t="s">
        <v>2789</v>
      </c>
      <c r="C40" s="140" t="s">
        <v>3343</v>
      </c>
      <c r="D40" s="506">
        <v>43384</v>
      </c>
      <c r="E40" s="481" t="s">
        <v>3345</v>
      </c>
      <c r="F40" s="506">
        <v>43384</v>
      </c>
      <c r="G40" s="506">
        <v>43384</v>
      </c>
    </row>
    <row r="41" spans="1:7" s="536" customFormat="1" ht="90" x14ac:dyDescent="0.2">
      <c r="A41" s="140" t="s">
        <v>1679</v>
      </c>
      <c r="B41" s="140" t="s">
        <v>1550</v>
      </c>
      <c r="C41" s="140" t="s">
        <v>3364</v>
      </c>
      <c r="D41" s="534">
        <v>43440</v>
      </c>
      <c r="E41" s="535" t="s">
        <v>3434</v>
      </c>
      <c r="F41" s="534">
        <v>43440</v>
      </c>
      <c r="G41" s="534">
        <v>43440</v>
      </c>
    </row>
    <row r="42" spans="1:7" s="536" customFormat="1" ht="90" x14ac:dyDescent="0.2">
      <c r="A42" s="140" t="s">
        <v>1680</v>
      </c>
      <c r="B42" s="144" t="s">
        <v>1552</v>
      </c>
      <c r="C42" s="140" t="s">
        <v>3377</v>
      </c>
      <c r="D42" s="534">
        <v>43440</v>
      </c>
      <c r="E42" s="537" t="s">
        <v>3435</v>
      </c>
      <c r="F42" s="534">
        <v>43440</v>
      </c>
      <c r="G42" s="534">
        <v>43440</v>
      </c>
    </row>
    <row r="43" spans="1:7" s="536" customFormat="1" ht="90" x14ac:dyDescent="0.2">
      <c r="A43" s="140" t="s">
        <v>1681</v>
      </c>
      <c r="B43" s="144" t="s">
        <v>1553</v>
      </c>
      <c r="C43" s="140" t="s">
        <v>3386</v>
      </c>
      <c r="D43" s="534">
        <v>43440</v>
      </c>
      <c r="E43" s="537" t="s">
        <v>3435</v>
      </c>
      <c r="F43" s="534">
        <v>43440</v>
      </c>
      <c r="G43" s="534">
        <v>43440</v>
      </c>
    </row>
    <row r="44" spans="1:7" s="536" customFormat="1" ht="90" x14ac:dyDescent="0.2">
      <c r="A44" s="140" t="s">
        <v>1682</v>
      </c>
      <c r="B44" s="140" t="s">
        <v>1554</v>
      </c>
      <c r="C44" s="140" t="s">
        <v>3423</v>
      </c>
      <c r="D44" s="534">
        <v>43440</v>
      </c>
      <c r="E44" s="537" t="s">
        <v>3435</v>
      </c>
      <c r="F44" s="534">
        <v>43440</v>
      </c>
      <c r="G44" s="534">
        <v>43440</v>
      </c>
    </row>
    <row r="45" spans="1:7" s="536" customFormat="1" ht="45" x14ac:dyDescent="0.2">
      <c r="A45" s="144" t="s">
        <v>3430</v>
      </c>
      <c r="B45" s="3" t="s">
        <v>2611</v>
      </c>
      <c r="C45" s="140" t="s">
        <v>3395</v>
      </c>
      <c r="D45" s="534">
        <v>43440</v>
      </c>
      <c r="E45" s="537" t="s">
        <v>3435</v>
      </c>
      <c r="F45" s="534">
        <v>43440</v>
      </c>
      <c r="G45" s="534">
        <v>43440</v>
      </c>
    </row>
    <row r="46" spans="1:7" s="536" customFormat="1" ht="60" x14ac:dyDescent="0.2">
      <c r="A46" s="144" t="s">
        <v>1684</v>
      </c>
      <c r="B46" s="144" t="s">
        <v>1645</v>
      </c>
      <c r="C46" s="3" t="s">
        <v>3436</v>
      </c>
      <c r="D46" s="534">
        <v>43440</v>
      </c>
      <c r="E46" s="535" t="s">
        <v>3434</v>
      </c>
      <c r="F46" s="534">
        <v>43440</v>
      </c>
      <c r="G46" s="534">
        <v>43440</v>
      </c>
    </row>
    <row r="47" spans="1:7" s="536" customFormat="1" ht="45" x14ac:dyDescent="0.2">
      <c r="A47" s="144" t="s">
        <v>1685</v>
      </c>
      <c r="B47" s="144" t="s">
        <v>1559</v>
      </c>
      <c r="C47" s="3" t="s">
        <v>3436</v>
      </c>
      <c r="D47" s="534">
        <v>43440</v>
      </c>
      <c r="E47" s="535" t="s">
        <v>3434</v>
      </c>
      <c r="F47" s="534">
        <v>43440</v>
      </c>
      <c r="G47" s="534">
        <v>43440</v>
      </c>
    </row>
    <row r="48" spans="1:7" s="536" customFormat="1" ht="45" x14ac:dyDescent="0.2">
      <c r="A48" s="140" t="s">
        <v>1683</v>
      </c>
      <c r="B48" s="140" t="s">
        <v>1555</v>
      </c>
      <c r="C48" s="140" t="s">
        <v>3405</v>
      </c>
      <c r="D48" s="534">
        <v>43440</v>
      </c>
      <c r="E48" s="535" t="s">
        <v>3434</v>
      </c>
      <c r="F48" s="534">
        <v>43440</v>
      </c>
      <c r="G48" s="534">
        <v>43440</v>
      </c>
    </row>
    <row r="49" spans="1:7" s="536" customFormat="1" ht="45" x14ac:dyDescent="0.2">
      <c r="A49" s="144" t="s">
        <v>3431</v>
      </c>
      <c r="B49" s="3" t="s">
        <v>2611</v>
      </c>
      <c r="C49" s="140" t="s">
        <v>3414</v>
      </c>
      <c r="D49" s="534">
        <v>43440</v>
      </c>
      <c r="E49" s="535" t="s">
        <v>3434</v>
      </c>
      <c r="F49" s="534">
        <v>43440</v>
      </c>
      <c r="G49" s="534">
        <v>43440</v>
      </c>
    </row>
    <row r="50" spans="1:7" s="536" customFormat="1" ht="45" x14ac:dyDescent="0.2">
      <c r="A50" s="144" t="s">
        <v>3432</v>
      </c>
      <c r="B50" s="140" t="s">
        <v>2611</v>
      </c>
      <c r="C50" s="140" t="s">
        <v>3418</v>
      </c>
      <c r="D50" s="534">
        <v>43440</v>
      </c>
      <c r="E50" s="535" t="s">
        <v>3434</v>
      </c>
      <c r="F50" s="534">
        <v>43440</v>
      </c>
      <c r="G50" s="534">
        <v>43440</v>
      </c>
    </row>
    <row r="51" spans="1:7" s="536" customFormat="1" ht="45" x14ac:dyDescent="0.2">
      <c r="A51" s="144" t="s">
        <v>3433</v>
      </c>
      <c r="B51" s="140" t="s">
        <v>2611</v>
      </c>
      <c r="C51" s="140" t="s">
        <v>3422</v>
      </c>
      <c r="D51" s="534">
        <v>43440</v>
      </c>
      <c r="E51" s="535" t="s">
        <v>3434</v>
      </c>
      <c r="F51" s="534">
        <v>43440</v>
      </c>
      <c r="G51" s="534">
        <v>43440</v>
      </c>
    </row>
    <row r="52" spans="1:7" ht="75" x14ac:dyDescent="0.2">
      <c r="A52" s="54" t="s">
        <v>1695</v>
      </c>
      <c r="B52" s="54" t="s">
        <v>1686</v>
      </c>
      <c r="C52" s="54" t="s">
        <v>3446</v>
      </c>
      <c r="D52" s="534">
        <v>43440</v>
      </c>
      <c r="E52" s="535" t="s">
        <v>3434</v>
      </c>
      <c r="F52" s="534">
        <v>43440</v>
      </c>
      <c r="G52" s="534">
        <v>43440</v>
      </c>
    </row>
    <row r="53" spans="1:7" ht="45" x14ac:dyDescent="0.2">
      <c r="A53" s="144" t="s">
        <v>3052</v>
      </c>
      <c r="B53" s="140" t="s">
        <v>3051</v>
      </c>
      <c r="C53" s="140" t="s">
        <v>3400</v>
      </c>
      <c r="D53" s="534">
        <v>43440</v>
      </c>
      <c r="E53" s="535" t="s">
        <v>3434</v>
      </c>
      <c r="F53" s="534">
        <v>43440</v>
      </c>
      <c r="G53" s="534">
        <v>43440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 Color Legend</vt:lpstr>
      <vt:lpstr>65 Business Rules</vt:lpstr>
      <vt:lpstr>65 Error Codes</vt:lpstr>
      <vt:lpstr>Error Code Change Log</vt:lpstr>
      <vt:lpstr>Sheet1</vt:lpstr>
      <vt:lpstr>' Color Legend'!Print_Area</vt:lpstr>
      <vt:lpstr>'65 Business Rules'!Print_Area</vt:lpstr>
      <vt:lpstr>'65 Business Rules'!Print_Titles</vt:lpstr>
    </vt:vector>
  </TitlesOfParts>
  <Company>ADoR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JoAnn.Ledbetter@revenue.alabama.gov;Melissa.Gillis@revenue.alabama.gov</dc:creator>
  <cp:lastModifiedBy>Administrator</cp:lastModifiedBy>
  <cp:lastPrinted>2010-08-20T13:21:57Z</cp:lastPrinted>
  <dcterms:created xsi:type="dcterms:W3CDTF">2005-09-20T18:00:20Z</dcterms:created>
  <dcterms:modified xsi:type="dcterms:W3CDTF">2019-01-18T15:37:05Z</dcterms:modified>
</cp:coreProperties>
</file>